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95" yWindow="315" windowWidth="21840" windowHeight="9540"/>
  </bookViews>
  <sheets>
    <sheet name="Indizea" sheetId="508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9" r:id="rId252"/>
    <sheet name="55555" sheetId="507" r:id="rId253"/>
    <sheet name="Kodigoak" sheetId="506" r:id="rId254"/>
  </sheets>
  <externalReferences>
    <externalReference r:id="rId255"/>
    <externalReference r:id="rId256"/>
  </externalReferences>
  <calcPr calcId="145621" calcMode="manual"/>
</workbook>
</file>

<file path=xl/calcChain.xml><?xml version="1.0" encoding="utf-8"?>
<calcChain xmlns="http://schemas.openxmlformats.org/spreadsheetml/2006/main">
  <c r="C14" i="505" l="1"/>
  <c r="B14" i="505"/>
  <c r="C13" i="505"/>
  <c r="B13" i="505"/>
  <c r="C12" i="505"/>
  <c r="B12" i="505"/>
  <c r="C11" i="505"/>
  <c r="B11" i="505"/>
  <c r="C10" i="505"/>
  <c r="B10" i="505"/>
  <c r="C9" i="505"/>
  <c r="B9" i="505"/>
  <c r="C8" i="505"/>
  <c r="B8" i="505"/>
  <c r="C7" i="505"/>
  <c r="B7" i="505"/>
  <c r="C6" i="505"/>
  <c r="B6" i="505"/>
  <c r="C5" i="505"/>
  <c r="B5" i="505"/>
  <c r="D7" i="505" l="1"/>
  <c r="D9" i="505"/>
  <c r="D5" i="505"/>
  <c r="D6" i="505"/>
  <c r="D8" i="505"/>
  <c r="D10" i="505"/>
  <c r="D14" i="505"/>
  <c r="B15" i="505"/>
  <c r="D12" i="505"/>
  <c r="D11" i="505"/>
  <c r="D13" i="505"/>
  <c r="C15" i="505"/>
  <c r="D15" i="505" l="1"/>
  <c r="B2" i="508"/>
  <c r="E2" i="508"/>
  <c r="U4" i="506" l="1"/>
  <c r="V4" i="506" s="1"/>
  <c r="U3" i="506"/>
  <c r="U2" i="506"/>
  <c r="V3" i="506" l="1"/>
  <c r="V2" i="506"/>
</calcChain>
</file>

<file path=xl/sharedStrings.xml><?xml version="1.0" encoding="utf-8"?>
<sst xmlns="http://schemas.openxmlformats.org/spreadsheetml/2006/main" count="17707" uniqueCount="889">
  <si>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</si>
  <si>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</si>
  <si>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</si>
  <si>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</si>
  <si>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</si>
  <si>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</si>
  <si>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</si>
  <si>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</si>
  <si>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</si>
  <si>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</si>
  <si>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</si>
  <si>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</si>
  <si>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</si>
  <si>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</si>
  <si>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</si>
  <si>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</si>
  <si>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</si>
  <si>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</si>
  <si>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</si>
  <si>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</si>
  <si>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</si>
  <si>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</si>
  <si>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</si>
  <si>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</si>
  <si>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</si>
  <si>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</si>
  <si>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</si>
  <si>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</si>
  <si>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</si>
  <si>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</si>
  <si>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</si>
  <si>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</si>
  <si>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</si>
  <si>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</si>
  <si>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</si>
  <si>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</si>
  <si>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</si>
  <si>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</si>
  <si>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</si>
  <si>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</si>
  <si>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</si>
  <si>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</si>
  <si>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</si>
  <si>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</si>
  <si>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</si>
  <si>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</si>
  <si>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</si>
  <si>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</si>
  <si>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</si>
  <si>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</si>
  <si>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</si>
  <si>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</si>
  <si>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</si>
  <si>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</si>
  <si>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</si>
  <si>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</si>
  <si>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</si>
  <si>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</si>
  <si>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</si>
  <si>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</si>
  <si>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</si>
  <si>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</si>
  <si>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</si>
  <si>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</si>
  <si>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</si>
  <si>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</si>
  <si>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</si>
  <si>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</si>
  <si>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</si>
  <si>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</si>
  <si>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</si>
  <si>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</si>
  <si>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</si>
  <si>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</si>
  <si>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</si>
  <si>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</si>
  <si>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</si>
  <si>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</si>
  <si>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</si>
  <si>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</si>
  <si>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</si>
  <si>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</si>
  <si>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</si>
  <si>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</si>
  <si>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</si>
  <si>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</si>
  <si>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</si>
  <si>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</si>
  <si>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</si>
  <si>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</si>
  <si>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</si>
  <si>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</si>
  <si>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</si>
  <si>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</si>
  <si>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</si>
  <si>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</si>
  <si>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</si>
  <si>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</si>
  <si>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</si>
  <si>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</si>
  <si>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</si>
  <si>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</si>
  <si>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</si>
  <si>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</si>
  <si>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</si>
  <si>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</si>
  <si>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</si>
  <si>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</si>
  <si>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</si>
  <si>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</si>
  <si>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</si>
  <si>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</si>
  <si>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</si>
  <si>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</si>
  <si>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</si>
  <si>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</si>
  <si>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</si>
  <si>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</si>
  <si>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</si>
  <si>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</si>
  <si>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</si>
  <si>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</si>
  <si>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</si>
  <si>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</si>
  <si>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</si>
  <si>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</si>
  <si>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</si>
  <si>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</si>
  <si>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</si>
  <si>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</si>
  <si>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</si>
  <si>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</si>
  <si>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</si>
  <si>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</si>
  <si>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</si>
  <si>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</si>
  <si>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</si>
  <si>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</si>
  <si>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</si>
  <si>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</si>
  <si>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</si>
  <si>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</si>
  <si>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</si>
  <si>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</si>
  <si>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</si>
  <si>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</si>
  <si>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</si>
  <si>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</si>
  <si>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</si>
  <si>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</si>
  <si>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</si>
  <si>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</si>
  <si>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</si>
  <si>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</si>
  <si>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</si>
  <si>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</si>
  <si>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</si>
  <si>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</si>
  <si>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</si>
  <si>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</si>
  <si>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</si>
  <si>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</si>
  <si>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</si>
  <si>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</si>
  <si>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</si>
  <si>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</si>
  <si>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</si>
  <si>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</si>
  <si>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</si>
  <si>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</si>
  <si>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</si>
  <si>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</si>
  <si>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</si>
  <si>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</si>
  <si>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</si>
  <si>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</si>
  <si>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</si>
  <si>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</si>
  <si>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</si>
  <si>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</si>
  <si>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</si>
  <si>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</si>
  <si>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</si>
  <si>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</si>
  <si>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</si>
  <si>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</si>
  <si>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</si>
  <si>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</si>
  <si>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</si>
  <si>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</si>
  <si>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</si>
  <si>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</si>
  <si>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</si>
  <si>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</si>
  <si>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</si>
  <si>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</si>
  <si>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</si>
  <si>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</si>
  <si>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</si>
  <si>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</si>
  <si>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</si>
  <si>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</si>
  <si>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</si>
  <si>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</si>
  <si>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</si>
  <si>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</si>
  <si>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</si>
  <si>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</si>
  <si>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</si>
  <si>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</si>
  <si>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</si>
  <si>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</si>
  <si>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</si>
  <si>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</si>
  <si>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</si>
  <si>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</si>
  <si>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</si>
  <si>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</si>
  <si>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</si>
  <si>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</si>
  <si>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</si>
  <si>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</si>
  <si>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</si>
  <si>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</si>
  <si>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</si>
  <si>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</si>
  <si>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</si>
  <si>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</si>
  <si>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</si>
  <si>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</si>
  <si>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</si>
  <si>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</si>
  <si>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</si>
  <si>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</si>
  <si>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</si>
  <si>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</si>
  <si>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</si>
  <si>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</si>
  <si>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</si>
  <si>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</si>
  <si>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</si>
  <si>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</si>
  <si>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</si>
  <si>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</si>
  <si>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</si>
  <si>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</si>
  <si>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</si>
  <si>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</si>
  <si>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</si>
  <si>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</si>
  <si>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</si>
  <si>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</si>
  <si>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</si>
  <si>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</si>
  <si>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</si>
  <si>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</si>
  <si>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</si>
  <si>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</si>
  <si>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</si>
  <si>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</si>
  <si>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</si>
  <si>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</si>
  <si>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</si>
  <si>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</si>
  <si>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</si>
  <si>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</si>
  <si>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</si>
  <si>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</si>
  <si>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</si>
  <si>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</si>
  <si>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</si>
  <si>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</si>
  <si>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</si>
  <si>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</si>
  <si>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</si>
  <si>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</si>
  <si>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</si>
  <si>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</si>
  <si>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</si>
  <si>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</si>
  <si>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</si>
  <si>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</si>
  <si>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</si>
  <si>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</si>
  <si>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</si>
  <si>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</si>
  <si>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</si>
  <si>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</si>
  <si>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</si>
  <si>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</si>
  <si>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</si>
  <si>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</si>
  <si>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</si>
  <si>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</si>
  <si>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</si>
  <si>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</si>
  <si>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</si>
  <si>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</si>
  <si>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</si>
  <si>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</si>
  <si>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</si>
  <si>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</si>
  <si>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</si>
  <si>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</si>
  <si>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</si>
  <si>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</si>
  <si>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</si>
  <si>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</si>
  <si>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</si>
  <si>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</si>
  <si>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</si>
  <si>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</si>
  <si>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</si>
  <si>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</si>
  <si>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</si>
  <si>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</si>
  <si>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</si>
  <si>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</si>
  <si>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</si>
  <si>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</si>
  <si>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</si>
  <si>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</si>
  <si>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</si>
  <si>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</si>
  <si>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</si>
  <si>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</si>
  <si>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</si>
  <si>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</si>
  <si>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</si>
  <si>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</si>
  <si>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</si>
  <si>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</si>
  <si>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</si>
  <si>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</si>
  <si>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</si>
  <si>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</si>
  <si>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</si>
  <si>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</si>
  <si>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</si>
  <si>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</si>
  <si>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</si>
  <si>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</si>
  <si>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</si>
  <si>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</si>
  <si>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</si>
  <si>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</si>
  <si>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</si>
  <si>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</si>
  <si>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</si>
  <si>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</si>
  <si>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</si>
  <si>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</si>
  <si>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</si>
  <si>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</si>
  <si>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</si>
  <si>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</si>
  <si>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</si>
  <si>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</si>
  <si>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</si>
  <si>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</si>
  <si>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</si>
  <si>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</si>
  <si>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</si>
  <si>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</si>
  <si>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</si>
  <si>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</si>
  <si>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</si>
  <si>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</si>
  <si>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</si>
  <si>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</si>
  <si>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</si>
  <si>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</si>
  <si>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</si>
  <si>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</si>
  <si>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</si>
  <si>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</si>
  <si>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</si>
  <si>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</si>
  <si>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</si>
  <si>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</si>
  <si>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</si>
  <si>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</si>
  <si>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</si>
  <si>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</si>
  <si>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</si>
  <si>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</si>
  <si>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</si>
  <si>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</si>
  <si>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</si>
  <si>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</si>
  <si>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</si>
  <si>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</si>
  <si>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</si>
  <si>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</si>
  <si>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</si>
  <si>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</si>
  <si>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</si>
  <si>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</si>
  <si>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</si>
  <si>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</si>
  <si>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</si>
  <si>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</si>
  <si>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</si>
  <si>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</si>
  <si>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</si>
  <si>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</si>
  <si>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</si>
  <si>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</si>
  <si>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</si>
  <si>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</si>
  <si>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</si>
  <si>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</si>
  <si>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</si>
  <si>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</si>
  <si>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</si>
  <si>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</si>
  <si>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</si>
  <si>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</si>
  <si>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</si>
  <si>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</si>
  <si>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</si>
  <si>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</si>
  <si>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</si>
  <si>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</si>
  <si>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</si>
  <si>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</si>
  <si>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</si>
  <si>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</si>
  <si>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</si>
  <si>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</si>
  <si>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</si>
  <si>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</si>
  <si>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</si>
  <si>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</si>
  <si>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</si>
  <si>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</si>
  <si>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</si>
  <si>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</si>
  <si>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</si>
  <si>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</si>
  <si>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</si>
  <si>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</si>
  <si>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</si>
  <si>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</si>
  <si>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</si>
  <si>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</si>
  <si>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</si>
  <si>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</si>
  <si>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</si>
  <si>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</si>
  <si>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</si>
  <si>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</si>
  <si>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</si>
  <si>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</si>
  <si>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</si>
  <si>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</si>
  <si>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</si>
  <si>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</si>
  <si>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</si>
  <si>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</si>
  <si>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</si>
  <si>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</si>
  <si>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</si>
  <si>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</si>
  <si>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</si>
  <si>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</si>
  <si>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</si>
  <si>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</si>
  <si>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</si>
  <si>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</si>
  <si>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</si>
  <si>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</si>
  <si>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</si>
  <si>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</si>
  <si>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</si>
  <si>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</si>
  <si>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</si>
  <si>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</si>
  <si>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</si>
  <si>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</si>
  <si>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</si>
  <si>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</si>
  <si>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</si>
  <si>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</si>
  <si>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</si>
  <si>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</si>
  <si>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</si>
  <si>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</si>
  <si>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</si>
  <si>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</si>
  <si>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</si>
  <si>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</si>
  <si>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</si>
  <si>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</si>
  <si>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</si>
  <si>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</si>
  <si>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</si>
  <si>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</si>
  <si>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</si>
  <si>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</si>
  <si>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</si>
  <si>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</si>
  <si>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</si>
  <si>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</si>
  <si>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</si>
  <si>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</si>
  <si>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</si>
  <si>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</si>
  <si>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</si>
  <si>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</si>
  <si>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</si>
  <si>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</si>
  <si>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</si>
  <si>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</si>
  <si>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</si>
  <si>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</si>
  <si>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</si>
  <si>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</si>
  <si>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</si>
  <si>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</si>
  <si>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</si>
  <si>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</si>
  <si>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</si>
  <si>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</si>
  <si>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</si>
  <si>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</si>
  <si>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</si>
  <si>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</si>
  <si>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</si>
  <si>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</si>
  <si>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</si>
  <si>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</si>
  <si>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</si>
  <si>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</si>
  <si>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</si>
  <si>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</si>
  <si>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</si>
  <si>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</si>
  <si>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</si>
  <si>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</si>
  <si>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</si>
  <si>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</si>
  <si>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</si>
  <si>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</si>
  <si>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</si>
  <si>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</si>
  <si>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Fuera de la CAPV</t>
  </si>
  <si>
    <t>Estudios oficiales de especialización profesional 56</t>
  </si>
  <si>
    <t>Programas de postgrado impartidos por universidades u otras instituciones 57</t>
  </si>
  <si>
    <t>Programas de formac. e inserc. lab. que precisan de titulación universitaria 58</t>
  </si>
  <si>
    <t>Estudios de grado Bolonia</t>
  </si>
  <si>
    <t>Master Bolonia</t>
  </si>
  <si>
    <t>Doctorado universitario</t>
  </si>
  <si>
    <t>55555</t>
  </si>
  <si>
    <t>ESTUDIOS PRIMARIOS COMPLETOS</t>
  </si>
  <si>
    <t>PROGRAMAS PARA LA FORMACIÓN E INSERCIÓN LABORAL QUE NO PRECISAN DE UNA TITULACIÓN ACADÉMICA DE LA 1ª ETAPA DE SECUNDARIA PARA SU REALIZACIÓN (MÁS DE 300 HORAS)</t>
  </si>
  <si>
    <t>PROGRAMAS PARA LA FORMACIÓN E INSERCIÓN LABORAL QUE PRECISAN DE UNA TITULACIÓN DE ESTUDIOS SECUNDARIOS DE PRIMERA ETAPA PARA SU REALIZACIÓN (MÁS DE 300 HORAS)</t>
  </si>
  <si>
    <t>ENSEÑANZAS DE GRADO MEDIO DE MÚSICA Y DANZA</t>
  </si>
  <si>
    <t>ENSEÑANZAS PARA LA FORMACIÓN E INSERCIÓN LABORAL QUE PRECISAN DE UNA TITULACIÓN DE ESTUDIOS SECUNDARIOS DE 2ª ETAPA PARA SU REALIZACIÓN (MÁS DE 300 HORAS)</t>
  </si>
  <si>
    <t>TÍTULOS PROPIOS DE LAS UNIVERSIDADES Y OTRAS ENSEÑANZAS QUE PRECISAN DEL TÍTULO DE BACHILLER</t>
  </si>
  <si>
    <t>ENSEÑANZAS PARA LA FORMACIÓN E INSERCIÓN LABORAL QUE PRECISAN DE UNA FORMACIÓN PROFESIONAL DE GRADO SUPERIOR PARA SU REALIZACIÓN (MÁS DE 300 HORAS)</t>
  </si>
  <si>
    <t>48915</t>
  </si>
  <si>
    <t>ZIORTZA-BOLIBAR</t>
  </si>
  <si>
    <t>Kontratua</t>
  </si>
  <si>
    <t>Ikasketarik gabe</t>
  </si>
  <si>
    <t>Lehen mailako ikasketa osatu gabeak</t>
  </si>
  <si>
    <t>Bigarren hezkuntzako lehen etapa, eskola-graduatuaren titulurik edo baliokiderik gabe</t>
  </si>
  <si>
    <t>Bigarren hezkuntzako lehen etapa, eskola-graduatuaren tituluarekin edo baliokidearekin</t>
  </si>
  <si>
    <t>Batxilergoko irakaskuntzak</t>
  </si>
  <si>
    <t>Lanbide Heziketako Erdi mailako irakaskuntzak</t>
  </si>
  <si>
    <t>Lanbide Heziketako Goi mailako irakaskuntzak</t>
  </si>
  <si>
    <t xml:space="preserve">Diplomatua, Lizentziatua eta  Graduko Ikasketak </t>
  </si>
  <si>
    <t>Doktoregoa eta Unibertsitateko Masterra</t>
  </si>
  <si>
    <t>Zehaztu gabe</t>
  </si>
  <si>
    <t>Guztira</t>
  </si>
  <si>
    <t>Iturria: SISPE Kontratuen fitxategi estatistikoa</t>
  </si>
  <si>
    <t>Egilea: Analisi, Estatistika eta Azterlan Zerbitzua. LANBIDE</t>
  </si>
  <si>
    <t>* Udalerria: Lanpostuaren kokalekua</t>
  </si>
  <si>
    <t>guztira</t>
  </si>
  <si>
    <t>Kodigoak</t>
  </si>
  <si>
    <t>EAEz kanpo</t>
  </si>
  <si>
    <t>Indizea</t>
  </si>
  <si>
    <t>abr-16</t>
  </si>
  <si>
    <t>16-apirila</t>
  </si>
  <si>
    <t>may-16</t>
  </si>
  <si>
    <t>16-maiatza</t>
  </si>
  <si>
    <t>jun-16</t>
  </si>
  <si>
    <t>16-ekaina</t>
  </si>
  <si>
    <t>jul-16</t>
  </si>
  <si>
    <t>16-uztaila</t>
  </si>
  <si>
    <t>ago-16</t>
  </si>
  <si>
    <t>16-abuztua</t>
  </si>
  <si>
    <t>sep-16</t>
  </si>
  <si>
    <t>16-iraila</t>
  </si>
  <si>
    <t>oct-16</t>
  </si>
  <si>
    <t>16-urria</t>
  </si>
  <si>
    <t>nov-16</t>
  </si>
  <si>
    <t>16-azaroa</t>
  </si>
  <si>
    <t>dic-16</t>
  </si>
  <si>
    <t>16-abendua</t>
  </si>
  <si>
    <t>ene-17</t>
  </si>
  <si>
    <t>17-otsaila</t>
  </si>
  <si>
    <t>mar-17</t>
  </si>
  <si>
    <t>17-martxoa</t>
  </si>
  <si>
    <t>abr-17</t>
  </si>
  <si>
    <t>17-apirila</t>
  </si>
  <si>
    <t>may-17</t>
  </si>
  <si>
    <t>17-maiatza</t>
  </si>
  <si>
    <t>jun-17</t>
  </si>
  <si>
    <t>17-ekaina</t>
  </si>
  <si>
    <t>jul-17</t>
  </si>
  <si>
    <t>17-uztaila</t>
  </si>
  <si>
    <t>ago-17</t>
  </si>
  <si>
    <t>17-abuztua</t>
  </si>
  <si>
    <t>sep-17</t>
  </si>
  <si>
    <t>17-iraila</t>
  </si>
  <si>
    <t>oct-17</t>
  </si>
  <si>
    <t>17-urria</t>
  </si>
  <si>
    <t>nov-17</t>
  </si>
  <si>
    <t>17-azaroa</t>
  </si>
  <si>
    <t>dic-17</t>
  </si>
  <si>
    <t>17-abendua</t>
  </si>
  <si>
    <t>ene-18</t>
  </si>
  <si>
    <t>18-urtarrila</t>
  </si>
  <si>
    <t>feb-18</t>
  </si>
  <si>
    <t>18-otsaila</t>
  </si>
  <si>
    <t>mar-18</t>
  </si>
  <si>
    <t>18-martxoa</t>
  </si>
  <si>
    <t>abr-18</t>
  </si>
  <si>
    <t>18-apirila</t>
  </si>
  <si>
    <t>may-18</t>
  </si>
  <si>
    <t>18-maiatza</t>
  </si>
  <si>
    <t>jun-18</t>
  </si>
  <si>
    <t>18-ekaina</t>
  </si>
  <si>
    <t>jul-18</t>
  </si>
  <si>
    <t>18-uztaila</t>
  </si>
  <si>
    <t>ago-18</t>
  </si>
  <si>
    <t>18-abuztua</t>
  </si>
  <si>
    <t>sep-18</t>
  </si>
  <si>
    <t>18-iraila</t>
  </si>
  <si>
    <t>oct-18</t>
  </si>
  <si>
    <t>18-urria</t>
  </si>
  <si>
    <t>nov-18</t>
  </si>
  <si>
    <t>18-azaroa</t>
  </si>
  <si>
    <t>dic-18</t>
  </si>
  <si>
    <t>18-abendua</t>
  </si>
  <si>
    <t>ene-19</t>
  </si>
  <si>
    <t>19-urtarrila</t>
  </si>
  <si>
    <t>feb-19</t>
  </si>
  <si>
    <t>19-otsaila</t>
  </si>
  <si>
    <t>mar-19</t>
  </si>
  <si>
    <t>19-martxoa</t>
  </si>
  <si>
    <t>abr-19</t>
  </si>
  <si>
    <t>19-apirila</t>
  </si>
  <si>
    <t>may-19</t>
  </si>
  <si>
    <t>19-maiatza</t>
  </si>
  <si>
    <t>jun-19</t>
  </si>
  <si>
    <t>19-ekaina</t>
  </si>
  <si>
    <t>jul-19</t>
  </si>
  <si>
    <t>19-uztaila</t>
  </si>
  <si>
    <t>ago-19</t>
  </si>
  <si>
    <t>19-abuztua</t>
  </si>
  <si>
    <t>sep-19</t>
  </si>
  <si>
    <t>19-iraila</t>
  </si>
  <si>
    <t>oct-19</t>
  </si>
  <si>
    <t>19-urria</t>
  </si>
  <si>
    <t>nov-19</t>
  </si>
  <si>
    <t>19-azaroa</t>
  </si>
  <si>
    <t>dic-19</t>
  </si>
  <si>
    <t>19-abendua</t>
  </si>
  <si>
    <t>ene-20</t>
  </si>
  <si>
    <t>20-urtarrila</t>
  </si>
  <si>
    <t>feb-20</t>
  </si>
  <si>
    <t>20-otsaila</t>
  </si>
  <si>
    <t>mar-20</t>
  </si>
  <si>
    <t>20-martxoa</t>
  </si>
  <si>
    <t>abr-20</t>
  </si>
  <si>
    <t>20-apirila</t>
  </si>
  <si>
    <t>may-20</t>
  </si>
  <si>
    <t>20-maiatza</t>
  </si>
  <si>
    <t>jun-20</t>
  </si>
  <si>
    <t>20-ekaina</t>
  </si>
  <si>
    <t>jul-20</t>
  </si>
  <si>
    <t>20-uztaila</t>
  </si>
  <si>
    <t>ago-20</t>
  </si>
  <si>
    <t>20-abuztua</t>
  </si>
  <si>
    <t>sep-20</t>
  </si>
  <si>
    <t>20-iraila</t>
  </si>
  <si>
    <t>oct-20</t>
  </si>
  <si>
    <t>20-urria</t>
  </si>
  <si>
    <t>nov-20</t>
  </si>
  <si>
    <t>20-azaroa</t>
  </si>
  <si>
    <t>dic-20</t>
  </si>
  <si>
    <t>20-abendua</t>
  </si>
  <si>
    <t>ene-21</t>
  </si>
  <si>
    <t>21-urtarrila</t>
  </si>
  <si>
    <t>feb-21</t>
  </si>
  <si>
    <t>21-otsaila</t>
  </si>
  <si>
    <t>mar-21</t>
  </si>
  <si>
    <t>21-martxoa</t>
  </si>
  <si>
    <t>abr-21</t>
  </si>
  <si>
    <t>21-apirila</t>
  </si>
  <si>
    <t>may-21</t>
  </si>
  <si>
    <t>21-maiatza</t>
  </si>
  <si>
    <t>jun-21</t>
  </si>
  <si>
    <t>21-ekaina</t>
  </si>
  <si>
    <t>jul-21</t>
  </si>
  <si>
    <t>21-uztaila</t>
  </si>
  <si>
    <t>ago-21</t>
  </si>
  <si>
    <t>21-abuztua</t>
  </si>
  <si>
    <t>sep-21</t>
  </si>
  <si>
    <t>21-iraila</t>
  </si>
  <si>
    <t>oct-21</t>
  </si>
  <si>
    <t>21-urria</t>
  </si>
  <si>
    <t>nov-21</t>
  </si>
  <si>
    <t>21-azaroa</t>
  </si>
  <si>
    <t>dic-21</t>
  </si>
  <si>
    <t>21-abendua</t>
  </si>
  <si>
    <t>ene-22</t>
  </si>
  <si>
    <t>22-urtarrila</t>
  </si>
  <si>
    <t>feb-22</t>
  </si>
  <si>
    <t>22-otsaila</t>
  </si>
  <si>
    <t>mar-22</t>
  </si>
  <si>
    <t>22-martxoa</t>
  </si>
  <si>
    <t>abr-22</t>
  </si>
  <si>
    <t>22-apirila</t>
  </si>
  <si>
    <t>may-22</t>
  </si>
  <si>
    <t>22-maiatza</t>
  </si>
  <si>
    <t>jun-22</t>
  </si>
  <si>
    <t>22-ekaina</t>
  </si>
  <si>
    <t>jul-22</t>
  </si>
  <si>
    <t>22-uztaila</t>
  </si>
  <si>
    <t>ago-22</t>
  </si>
  <si>
    <t>22-abuztua</t>
  </si>
  <si>
    <t>sep-22</t>
  </si>
  <si>
    <t>22-iraila</t>
  </si>
  <si>
    <t>oct-22</t>
  </si>
  <si>
    <t>22-urria</t>
  </si>
  <si>
    <t>nov-22</t>
  </si>
  <si>
    <t>22-azaroa</t>
  </si>
  <si>
    <t>dic-22</t>
  </si>
  <si>
    <t>22-abendua</t>
  </si>
  <si>
    <t>ene-23</t>
  </si>
  <si>
    <t>23-urtarrila</t>
  </si>
  <si>
    <t>feb-23</t>
  </si>
  <si>
    <t>23-otsaila</t>
  </si>
  <si>
    <t>mar-23</t>
  </si>
  <si>
    <t>23-martxoa</t>
  </si>
  <si>
    <t>abr-23</t>
  </si>
  <si>
    <t>23-apirila</t>
  </si>
  <si>
    <t>may-23</t>
  </si>
  <si>
    <t>23-maiatza</t>
  </si>
  <si>
    <t>jun-23</t>
  </si>
  <si>
    <t>23-ekaina</t>
  </si>
  <si>
    <t>jul-23</t>
  </si>
  <si>
    <t>23-uztaila</t>
  </si>
  <si>
    <t>ago-23</t>
  </si>
  <si>
    <t>23-abuztua</t>
  </si>
  <si>
    <t>sep-23</t>
  </si>
  <si>
    <t>23-iraila</t>
  </si>
  <si>
    <t>oct-23</t>
  </si>
  <si>
    <t>23-urria</t>
  </si>
  <si>
    <t>nov-23</t>
  </si>
  <si>
    <t>23-azaroa</t>
  </si>
  <si>
    <t>dic-23</t>
  </si>
  <si>
    <t>23-abendua</t>
  </si>
  <si>
    <t>ene-24</t>
  </si>
  <si>
    <t>24-urtarrila</t>
  </si>
  <si>
    <t>feb-24</t>
  </si>
  <si>
    <t>24-otsaila</t>
  </si>
  <si>
    <t>mar-24</t>
  </si>
  <si>
    <t>24-martxoa</t>
  </si>
  <si>
    <t>abr-24</t>
  </si>
  <si>
    <t>24-apirila</t>
  </si>
  <si>
    <t>may-24</t>
  </si>
  <si>
    <t>24-maiatza</t>
  </si>
  <si>
    <t>jun-24</t>
  </si>
  <si>
    <t>24-ekaina</t>
  </si>
  <si>
    <t>jul-24</t>
  </si>
  <si>
    <t>24-uztaila</t>
  </si>
  <si>
    <t>ago-24</t>
  </si>
  <si>
    <t>24-abuztua</t>
  </si>
  <si>
    <t>sep-24</t>
  </si>
  <si>
    <t>24-iraila</t>
  </si>
  <si>
    <t>oct-24</t>
  </si>
  <si>
    <t>24-urria</t>
  </si>
  <si>
    <t>nov-24</t>
  </si>
  <si>
    <t>24-azaroa</t>
  </si>
  <si>
    <t>dic-24</t>
  </si>
  <si>
    <t>24-abendua</t>
  </si>
  <si>
    <t>ene-25</t>
  </si>
  <si>
    <t>25-urtarrila</t>
  </si>
  <si>
    <t>feb-25</t>
  </si>
  <si>
    <t>25-otsaila</t>
  </si>
  <si>
    <t>mar-25</t>
  </si>
  <si>
    <t>25-martxoa</t>
  </si>
  <si>
    <t>abr-25</t>
  </si>
  <si>
    <t>25-apirila</t>
  </si>
  <si>
    <t>may-25</t>
  </si>
  <si>
    <t>25-maiatza</t>
  </si>
  <si>
    <t>jun-25</t>
  </si>
  <si>
    <t>25-ekaina</t>
  </si>
  <si>
    <t>jul-25</t>
  </si>
  <si>
    <t>25-uztaila</t>
  </si>
  <si>
    <t>ago-25</t>
  </si>
  <si>
    <t>25-abuztua</t>
  </si>
  <si>
    <t>sep-25</t>
  </si>
  <si>
    <t>25-iraila</t>
  </si>
  <si>
    <t>oct-25</t>
  </si>
  <si>
    <t>25-urria</t>
  </si>
  <si>
    <t>nov-25</t>
  </si>
  <si>
    <t>25-azaroa</t>
  </si>
  <si>
    <t>dic-25</t>
  </si>
  <si>
    <t>25-abendua</t>
  </si>
  <si>
    <t>ene-26</t>
  </si>
  <si>
    <t>26-urtarrila</t>
  </si>
  <si>
    <t>feb-26</t>
  </si>
  <si>
    <t>26-otsaila</t>
  </si>
  <si>
    <t>mar-26</t>
  </si>
  <si>
    <t>26-martxoa</t>
  </si>
  <si>
    <t>abr-26</t>
  </si>
  <si>
    <t>26-apirila</t>
  </si>
  <si>
    <t>may-26</t>
  </si>
  <si>
    <t>26-maiatza</t>
  </si>
  <si>
    <t>jun-26</t>
  </si>
  <si>
    <t>26-ekaina</t>
  </si>
  <si>
    <t>jul-26</t>
  </si>
  <si>
    <t>26-uztaila</t>
  </si>
  <si>
    <t>ago-26</t>
  </si>
  <si>
    <t>26-abuztua</t>
  </si>
  <si>
    <t>sep-26</t>
  </si>
  <si>
    <t>26-iraila</t>
  </si>
  <si>
    <t>oct-26</t>
  </si>
  <si>
    <t>26-urria</t>
  </si>
  <si>
    <t>nov-26</t>
  </si>
  <si>
    <t>26-azaroa</t>
  </si>
  <si>
    <t>dic-26</t>
  </si>
  <si>
    <t>26-abendua</t>
  </si>
  <si>
    <t>ene-27</t>
  </si>
  <si>
    <t>27-urtarrila</t>
  </si>
  <si>
    <t>feb-27</t>
  </si>
  <si>
    <t>27-otsaila</t>
  </si>
  <si>
    <t>mar-27</t>
  </si>
  <si>
    <t>27-martxoa</t>
  </si>
  <si>
    <t>abr-27</t>
  </si>
  <si>
    <t>27-apirila</t>
  </si>
  <si>
    <t>may-27</t>
  </si>
  <si>
    <t>27-maiatza</t>
  </si>
  <si>
    <t>jun-27</t>
  </si>
  <si>
    <t>27-ekaina</t>
  </si>
  <si>
    <t>jul-27</t>
  </si>
  <si>
    <t>27-uztaila</t>
  </si>
  <si>
    <t>ago-27</t>
  </si>
  <si>
    <t>27-abuztua</t>
  </si>
  <si>
    <t>sep-27</t>
  </si>
  <si>
    <t>27-iraila</t>
  </si>
  <si>
    <t>oct-27</t>
  </si>
  <si>
    <t>27-urria</t>
  </si>
  <si>
    <t>nov-27</t>
  </si>
  <si>
    <t>27-azaroa</t>
  </si>
  <si>
    <t>dic-27</t>
  </si>
  <si>
    <t>27-abendua</t>
  </si>
  <si>
    <t>ene-28</t>
  </si>
  <si>
    <t>28-urtarrila</t>
  </si>
  <si>
    <t>feb-28</t>
  </si>
  <si>
    <t>28-otsaila</t>
  </si>
  <si>
    <t>mar-28</t>
  </si>
  <si>
    <t>28-martxoa</t>
  </si>
  <si>
    <t>abr-28</t>
  </si>
  <si>
    <t>28-apirila</t>
  </si>
  <si>
    <t>may-28</t>
  </si>
  <si>
    <t>28-maiatza</t>
  </si>
  <si>
    <t>jun-28</t>
  </si>
  <si>
    <t>28-ekaina</t>
  </si>
  <si>
    <t>jul-28</t>
  </si>
  <si>
    <t>28-uztaila</t>
  </si>
  <si>
    <t>ago-28</t>
  </si>
  <si>
    <t>28-abuztua</t>
  </si>
  <si>
    <t>sep-28</t>
  </si>
  <si>
    <t>28-iraila</t>
  </si>
  <si>
    <t>oct-28</t>
  </si>
  <si>
    <t>28-urria</t>
  </si>
  <si>
    <t>nov-28</t>
  </si>
  <si>
    <t>28-azaroa</t>
  </si>
  <si>
    <t>dic-28</t>
  </si>
  <si>
    <t>28-abendua</t>
  </si>
  <si>
    <t>gizonezk</t>
  </si>
  <si>
    <t>emakumezk</t>
  </si>
  <si>
    <t>Kontratatutako pertsonak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</si>
</sst>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4" fillId="2" borderId="0" xfId="0" applyFont="1" applyFill="1" applyAlignment="1">
      <alignment horizontal="left"/>
    </xf>
    <xf numFmtId="0" fontId="5" fillId="2" borderId="0" xfId="0" applyFont="1" applyFill="1"/>
    <xf numFmtId="0" fontId="6" fillId="2" borderId="0" xfId="0" applyFont="1" applyFill="1"/>
    <xf numFmtId="0" fontId="9" fillId="2" borderId="0" xfId="0" applyFont="1" applyFill="1" applyAlignment="1">
      <alignment horizontal="center" vertical="center"/>
    </xf>
    <xf numFmtId="0" fontId="11" fillId="4" borderId="0" xfId="0" applyFont="1" applyFill="1" applyBorder="1"/>
    <xf numFmtId="0" fontId="10" fillId="2" borderId="0" xfId="0" applyFont="1" applyFill="1" applyBorder="1"/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15" fillId="0" borderId="0" xfId="0" applyFont="1"/>
    <xf numFmtId="0" fontId="9" fillId="0" borderId="0" xfId="0" applyFont="1"/>
    <xf numFmtId="49" fontId="16" fillId="0" borderId="0" xfId="2" applyNumberFormat="1" applyFont="1" applyAlignment="1">
      <alignment horizontal="right"/>
    </xf>
    <xf numFmtId="0" fontId="16" fillId="0" borderId="0" xfId="2" applyFont="1"/>
    <xf numFmtId="3" fontId="1" fillId="2" borderId="1" xfId="0" applyNumberFormat="1" applyFont="1" applyFill="1" applyBorder="1"/>
    <xf numFmtId="3" fontId="1" fillId="2" borderId="12" xfId="0" applyNumberFormat="1" applyFont="1" applyFill="1" applyBorder="1"/>
    <xf numFmtId="3" fontId="1" fillId="2" borderId="2" xfId="0" applyNumberFormat="1" applyFont="1" applyFill="1" applyBorder="1"/>
    <xf numFmtId="3" fontId="1" fillId="2" borderId="3" xfId="0" applyNumberFormat="1" applyFont="1" applyFill="1" applyBorder="1"/>
    <xf numFmtId="3" fontId="1" fillId="2" borderId="0" xfId="0" applyNumberFormat="1" applyFont="1" applyFill="1" applyBorder="1"/>
    <xf numFmtId="3" fontId="1" fillId="2" borderId="4" xfId="0" applyNumberFormat="1" applyFont="1" applyFill="1" applyBorder="1"/>
    <xf numFmtId="3" fontId="12" fillId="4" borderId="5" xfId="0" applyNumberFormat="1" applyFont="1" applyFill="1" applyBorder="1"/>
    <xf numFmtId="3" fontId="12" fillId="4" borderId="13" xfId="0" applyNumberFormat="1" applyFont="1" applyFill="1" applyBorder="1"/>
    <xf numFmtId="3" fontId="12" fillId="4" borderId="6" xfId="1" applyNumberFormat="1" applyFont="1" applyFill="1" applyBorder="1"/>
    <xf numFmtId="0" fontId="1" fillId="2" borderId="4" xfId="0" applyFont="1" applyFill="1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7" fontId="7" fillId="2" borderId="15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17" fontId="7" fillId="2" borderId="14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59" Type="http://schemas.openxmlformats.org/officeDocument/2006/relationships/sharedStrings" Target="sharedString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calcChain" Target="calcChain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externalLink" Target="externalLinks/externalLink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externalLink" Target="externalLinks/externalLink2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theme" Target="theme/theme1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28575</xdr:rowOff>
    </xdr:from>
    <xdr:to>
      <xdr:col>5</xdr:col>
      <xdr:colOff>657225</xdr:colOff>
      <xdr:row>4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28575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anbidenet/estadis/publicacionweb/contrataciones/datosmunicipales_e/PeSE-eu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abineteTecnico/Analisis/Contratos/Plantilla/PlanMu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zea"/>
      <sheetName val="01001"/>
      <sheetName val="01002"/>
      <sheetName val="01003"/>
      <sheetName val="01004"/>
      <sheetName val="01006"/>
      <sheetName val="01008"/>
      <sheetName val="01009"/>
      <sheetName val="01010"/>
      <sheetName val="01011"/>
      <sheetName val="01013"/>
      <sheetName val="01014"/>
      <sheetName val="01016"/>
      <sheetName val="01017"/>
      <sheetName val="01018"/>
      <sheetName val="01019"/>
      <sheetName val="01020"/>
      <sheetName val="01021"/>
      <sheetName val="01022"/>
      <sheetName val="01023"/>
      <sheetName val="01027"/>
      <sheetName val="01028"/>
      <sheetName val="01030"/>
      <sheetName val="01031"/>
      <sheetName val="01032"/>
      <sheetName val="01033"/>
      <sheetName val="01034"/>
      <sheetName val="01036"/>
      <sheetName val="01037"/>
      <sheetName val="01039"/>
      <sheetName val="01041"/>
      <sheetName val="01042"/>
      <sheetName val="01043"/>
      <sheetName val="01044"/>
      <sheetName val="01046"/>
      <sheetName val="01047"/>
      <sheetName val="01049"/>
      <sheetName val="01051"/>
      <sheetName val="01052"/>
      <sheetName val="01053"/>
      <sheetName val="01054"/>
      <sheetName val="01055"/>
      <sheetName val="01056"/>
      <sheetName val="01057"/>
      <sheetName val="01058"/>
      <sheetName val="01059"/>
      <sheetName val="01060"/>
      <sheetName val="01061"/>
      <sheetName val="01062"/>
      <sheetName val="01063"/>
      <sheetName val="01901"/>
      <sheetName val="01902"/>
      <sheetName val="20001"/>
      <sheetName val="20002"/>
      <sheetName val="20003"/>
      <sheetName val="20004"/>
      <sheetName val="20005"/>
      <sheetName val="20006"/>
      <sheetName val="20007"/>
      <sheetName val="20008"/>
      <sheetName val="20009"/>
      <sheetName val="20010"/>
      <sheetName val="20011"/>
      <sheetName val="20012"/>
      <sheetName val="20013"/>
      <sheetName val="20014"/>
      <sheetName val="20015"/>
      <sheetName val="20016"/>
      <sheetName val="20017"/>
      <sheetName val="20018"/>
      <sheetName val="20019"/>
      <sheetName val="20020"/>
      <sheetName val="20021"/>
      <sheetName val="20022"/>
      <sheetName val="20023"/>
      <sheetName val="20024"/>
      <sheetName val="20025"/>
      <sheetName val="20026"/>
      <sheetName val="20027"/>
      <sheetName val="20028"/>
      <sheetName val="20029"/>
      <sheetName val="20030"/>
      <sheetName val="20031"/>
      <sheetName val="20032"/>
      <sheetName val="20033"/>
      <sheetName val="20034"/>
      <sheetName val="20035"/>
      <sheetName val="20036"/>
      <sheetName val="20037"/>
      <sheetName val="20038"/>
      <sheetName val="20039"/>
      <sheetName val="20040"/>
      <sheetName val="20041"/>
      <sheetName val="20042"/>
      <sheetName val="20043"/>
      <sheetName val="20044"/>
      <sheetName val="20045"/>
      <sheetName val="20046"/>
      <sheetName val="20047"/>
      <sheetName val="20048"/>
      <sheetName val="20049"/>
      <sheetName val="20050"/>
      <sheetName val="20051"/>
      <sheetName val="20052"/>
      <sheetName val="20053"/>
      <sheetName val="20054"/>
      <sheetName val="20055"/>
      <sheetName val="20056"/>
      <sheetName val="20057"/>
      <sheetName val="20058"/>
      <sheetName val="20059"/>
      <sheetName val="20060"/>
      <sheetName val="20061"/>
      <sheetName val="20062"/>
      <sheetName val="20063"/>
      <sheetName val="20064"/>
      <sheetName val="20065"/>
      <sheetName val="20066"/>
      <sheetName val="20067"/>
      <sheetName val="20068"/>
      <sheetName val="20069"/>
      <sheetName val="20070"/>
      <sheetName val="20071"/>
      <sheetName val="20072"/>
      <sheetName val="20073"/>
      <sheetName val="20074"/>
      <sheetName val="20075"/>
      <sheetName val="20076"/>
      <sheetName val="20077"/>
      <sheetName val="20078"/>
      <sheetName val="20079"/>
      <sheetName val="20080"/>
      <sheetName val="20081"/>
      <sheetName val="20901"/>
      <sheetName val="20902"/>
      <sheetName val="20903"/>
      <sheetName val="20904"/>
      <sheetName val="20905"/>
      <sheetName val="20906"/>
      <sheetName val="20907"/>
      <sheetName val="48001"/>
      <sheetName val="48002"/>
      <sheetName val="48003"/>
      <sheetName val="48004"/>
      <sheetName val="48005"/>
      <sheetName val="48006"/>
      <sheetName val="48007"/>
      <sheetName val="48008"/>
      <sheetName val="48009"/>
      <sheetName val="48010"/>
      <sheetName val="48011"/>
      <sheetName val="48012"/>
      <sheetName val="48013"/>
      <sheetName val="48014"/>
      <sheetName val="48015"/>
      <sheetName val="48016"/>
      <sheetName val="48017"/>
      <sheetName val="48018"/>
      <sheetName val="48019"/>
      <sheetName val="48020"/>
      <sheetName val="48021"/>
      <sheetName val="48022"/>
      <sheetName val="48023"/>
      <sheetName val="48024"/>
      <sheetName val="48025"/>
      <sheetName val="48026"/>
      <sheetName val="48027"/>
      <sheetName val="48028"/>
      <sheetName val="48029"/>
      <sheetName val="48030"/>
      <sheetName val="48031"/>
      <sheetName val="48032"/>
      <sheetName val="48033"/>
      <sheetName val="48034"/>
      <sheetName val="48035"/>
      <sheetName val="48036"/>
      <sheetName val="48037"/>
      <sheetName val="48038"/>
      <sheetName val="48039"/>
      <sheetName val="48040"/>
      <sheetName val="48041"/>
      <sheetName val="48042"/>
      <sheetName val="48043"/>
      <sheetName val="48044"/>
      <sheetName val="48045"/>
      <sheetName val="48046"/>
      <sheetName val="48047"/>
      <sheetName val="48048"/>
      <sheetName val="48049"/>
      <sheetName val="48050"/>
      <sheetName val="48051"/>
      <sheetName val="48052"/>
      <sheetName val="48053"/>
      <sheetName val="48054"/>
      <sheetName val="48055"/>
      <sheetName val="48056"/>
      <sheetName val="48057"/>
      <sheetName val="48058"/>
      <sheetName val="48059"/>
      <sheetName val="48060"/>
      <sheetName val="48061"/>
      <sheetName val="48062"/>
      <sheetName val="48063"/>
      <sheetName val="48064"/>
      <sheetName val="48065"/>
      <sheetName val="48066"/>
      <sheetName val="48067"/>
      <sheetName val="48068"/>
      <sheetName val="48069"/>
      <sheetName val="48070"/>
      <sheetName val="48071"/>
      <sheetName val="48072"/>
      <sheetName val="48073"/>
      <sheetName val="48074"/>
      <sheetName val="48075"/>
      <sheetName val="48076"/>
      <sheetName val="48077"/>
      <sheetName val="48078"/>
      <sheetName val="48079"/>
      <sheetName val="48080"/>
      <sheetName val="48081"/>
      <sheetName val="48082"/>
      <sheetName val="48083"/>
      <sheetName val="48084"/>
      <sheetName val="48085"/>
      <sheetName val="48086"/>
      <sheetName val="48087"/>
      <sheetName val="48088"/>
      <sheetName val="48089"/>
      <sheetName val="48090"/>
      <sheetName val="48091"/>
      <sheetName val="48092"/>
      <sheetName val="48093"/>
      <sheetName val="48094"/>
      <sheetName val="48095"/>
      <sheetName val="48096"/>
      <sheetName val="48097"/>
      <sheetName val="48901"/>
      <sheetName val="48902"/>
      <sheetName val="48903"/>
      <sheetName val="48904"/>
      <sheetName val="48905"/>
      <sheetName val="48906"/>
      <sheetName val="48907"/>
      <sheetName val="48908"/>
      <sheetName val="48909"/>
      <sheetName val="48910"/>
      <sheetName val="48911"/>
      <sheetName val="48912"/>
      <sheetName val="48913"/>
      <sheetName val="48914"/>
      <sheetName val="48915"/>
      <sheetName val="55555"/>
      <sheetName val="Kodigoa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3">
          <cell r="G3">
            <v>11</v>
          </cell>
        </row>
        <row r="4">
          <cell r="G4">
            <v>12</v>
          </cell>
        </row>
        <row r="5">
          <cell r="G5">
            <v>326</v>
          </cell>
        </row>
        <row r="6">
          <cell r="G6">
            <v>162</v>
          </cell>
        </row>
        <row r="7">
          <cell r="G7">
            <v>112</v>
          </cell>
        </row>
        <row r="8">
          <cell r="G8">
            <v>1892</v>
          </cell>
        </row>
        <row r="9">
          <cell r="G9">
            <v>1377</v>
          </cell>
        </row>
        <row r="10">
          <cell r="G10">
            <v>239</v>
          </cell>
        </row>
        <row r="11">
          <cell r="G11">
            <v>222</v>
          </cell>
        </row>
        <row r="12">
          <cell r="G12">
            <v>776</v>
          </cell>
        </row>
        <row r="13">
          <cell r="G13">
            <v>148</v>
          </cell>
        </row>
        <row r="14">
          <cell r="G14">
            <v>8</v>
          </cell>
        </row>
        <row r="15">
          <cell r="G15">
            <v>5262</v>
          </cell>
        </row>
        <row r="16">
          <cell r="G16">
            <v>54</v>
          </cell>
        </row>
        <row r="17">
          <cell r="G17">
            <v>55</v>
          </cell>
        </row>
        <row r="18">
          <cell r="G18">
            <v>56</v>
          </cell>
        </row>
        <row r="19">
          <cell r="G19">
            <v>57</v>
          </cell>
        </row>
        <row r="20">
          <cell r="G20">
            <v>58</v>
          </cell>
        </row>
        <row r="21">
          <cell r="G21">
            <v>59</v>
          </cell>
        </row>
        <row r="22">
          <cell r="G22">
            <v>60</v>
          </cell>
        </row>
        <row r="23">
          <cell r="G23">
            <v>61</v>
          </cell>
        </row>
        <row r="24">
          <cell r="G24">
            <v>80</v>
          </cell>
        </row>
        <row r="25">
          <cell r="G25">
            <v>90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xo"/>
      <sheetName val="Edad"/>
      <sheetName val="SxEdad"/>
      <sheetName val="CNOSx"/>
      <sheetName val="CNAESx"/>
      <sheetName val="Person"/>
      <sheetName val="Dura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G2" t="str">
            <v>0100111</v>
          </cell>
          <cell r="H2">
            <v>1</v>
          </cell>
          <cell r="I2">
            <v>0</v>
          </cell>
        </row>
        <row r="3">
          <cell r="G3" t="str">
            <v>0100112</v>
          </cell>
          <cell r="H3">
            <v>5</v>
          </cell>
          <cell r="I3">
            <v>3</v>
          </cell>
        </row>
        <row r="4">
          <cell r="G4" t="str">
            <v>0100122</v>
          </cell>
          <cell r="H4">
            <v>0</v>
          </cell>
          <cell r="I4">
            <v>1</v>
          </cell>
        </row>
        <row r="5">
          <cell r="G5" t="str">
            <v>0100123</v>
          </cell>
          <cell r="H5">
            <v>6</v>
          </cell>
          <cell r="I5">
            <v>5</v>
          </cell>
        </row>
        <row r="6">
          <cell r="G6" t="str">
            <v>0100132</v>
          </cell>
          <cell r="H6">
            <v>7</v>
          </cell>
          <cell r="I6">
            <v>4</v>
          </cell>
        </row>
        <row r="7">
          <cell r="G7" t="str">
            <v>0100133</v>
          </cell>
          <cell r="H7">
            <v>1</v>
          </cell>
          <cell r="I7">
            <v>2</v>
          </cell>
        </row>
        <row r="8">
          <cell r="G8" t="str">
            <v>0100151</v>
          </cell>
          <cell r="H8">
            <v>1</v>
          </cell>
          <cell r="I8">
            <v>0</v>
          </cell>
        </row>
        <row r="9">
          <cell r="G9" t="str">
            <v>0100155</v>
          </cell>
          <cell r="H9">
            <v>0</v>
          </cell>
          <cell r="I9">
            <v>1</v>
          </cell>
        </row>
        <row r="10">
          <cell r="G10" t="str">
            <v>0100211</v>
          </cell>
          <cell r="H10">
            <v>11</v>
          </cell>
          <cell r="I10">
            <v>0</v>
          </cell>
        </row>
        <row r="11">
          <cell r="G11" t="str">
            <v>0100212</v>
          </cell>
          <cell r="H11">
            <v>22</v>
          </cell>
          <cell r="I11">
            <v>5</v>
          </cell>
        </row>
        <row r="12">
          <cell r="G12" t="str">
            <v>0100222</v>
          </cell>
          <cell r="H12">
            <v>8</v>
          </cell>
          <cell r="I12">
            <v>3</v>
          </cell>
        </row>
        <row r="13">
          <cell r="G13" t="str">
            <v>0100223</v>
          </cell>
          <cell r="H13">
            <v>63</v>
          </cell>
          <cell r="I13">
            <v>18</v>
          </cell>
        </row>
        <row r="14">
          <cell r="G14" t="str">
            <v>0100232</v>
          </cell>
          <cell r="H14">
            <v>100</v>
          </cell>
          <cell r="I14">
            <v>26</v>
          </cell>
        </row>
        <row r="15">
          <cell r="G15" t="str">
            <v>0100233</v>
          </cell>
          <cell r="H15">
            <v>83</v>
          </cell>
          <cell r="I15">
            <v>9</v>
          </cell>
        </row>
        <row r="16">
          <cell r="G16" t="str">
            <v>0100251</v>
          </cell>
          <cell r="H16">
            <v>38</v>
          </cell>
          <cell r="I16">
            <v>6</v>
          </cell>
        </row>
        <row r="17">
          <cell r="G17" t="str">
            <v>0100254</v>
          </cell>
          <cell r="H17">
            <v>12</v>
          </cell>
          <cell r="I17">
            <v>12</v>
          </cell>
        </row>
        <row r="18">
          <cell r="G18" t="str">
            <v>0100255</v>
          </cell>
          <cell r="H18">
            <v>12</v>
          </cell>
          <cell r="I18">
            <v>11</v>
          </cell>
        </row>
        <row r="19">
          <cell r="G19" t="str">
            <v>0100256</v>
          </cell>
          <cell r="H19">
            <v>3</v>
          </cell>
          <cell r="I19">
            <v>1</v>
          </cell>
        </row>
        <row r="20">
          <cell r="G20" t="str">
            <v>0100259</v>
          </cell>
          <cell r="H20">
            <v>5</v>
          </cell>
          <cell r="I20">
            <v>3</v>
          </cell>
        </row>
        <row r="21">
          <cell r="G21" t="str">
            <v>0100260</v>
          </cell>
          <cell r="H21">
            <v>0</v>
          </cell>
          <cell r="I21">
            <v>2</v>
          </cell>
        </row>
        <row r="22">
          <cell r="G22" t="str">
            <v>0100280</v>
          </cell>
          <cell r="H22">
            <v>4</v>
          </cell>
          <cell r="I22">
            <v>0</v>
          </cell>
        </row>
        <row r="23">
          <cell r="G23" t="str">
            <v>0100290</v>
          </cell>
          <cell r="H23">
            <v>0</v>
          </cell>
          <cell r="I23">
            <v>2</v>
          </cell>
        </row>
        <row r="24">
          <cell r="G24" t="str">
            <v>0100311</v>
          </cell>
          <cell r="H24">
            <v>1</v>
          </cell>
          <cell r="I24">
            <v>0</v>
          </cell>
        </row>
        <row r="25">
          <cell r="G25" t="str">
            <v>0100312</v>
          </cell>
          <cell r="H25">
            <v>2</v>
          </cell>
          <cell r="I25">
            <v>1</v>
          </cell>
        </row>
        <row r="26">
          <cell r="G26" t="str">
            <v>0100322</v>
          </cell>
          <cell r="H26">
            <v>1</v>
          </cell>
          <cell r="I26">
            <v>0</v>
          </cell>
        </row>
        <row r="27">
          <cell r="G27" t="str">
            <v>0100323</v>
          </cell>
          <cell r="H27">
            <v>0</v>
          </cell>
          <cell r="I27">
            <v>7</v>
          </cell>
        </row>
        <row r="28">
          <cell r="G28" t="str">
            <v>0100332</v>
          </cell>
          <cell r="H28">
            <v>2</v>
          </cell>
          <cell r="I28">
            <v>1</v>
          </cell>
        </row>
        <row r="29">
          <cell r="G29" t="str">
            <v>0100333</v>
          </cell>
          <cell r="H29">
            <v>1</v>
          </cell>
          <cell r="I29">
            <v>0</v>
          </cell>
        </row>
        <row r="30">
          <cell r="G30" t="str">
            <v>0100352</v>
          </cell>
          <cell r="H30">
            <v>1</v>
          </cell>
          <cell r="I30">
            <v>0</v>
          </cell>
        </row>
        <row r="31">
          <cell r="G31" t="str">
            <v>0100354</v>
          </cell>
          <cell r="H31">
            <v>2</v>
          </cell>
          <cell r="I31">
            <v>0</v>
          </cell>
        </row>
        <row r="32">
          <cell r="G32" t="str">
            <v>0100380</v>
          </cell>
          <cell r="H32">
            <v>1</v>
          </cell>
          <cell r="I32">
            <v>0</v>
          </cell>
        </row>
        <row r="33">
          <cell r="G33" t="str">
            <v>0100412</v>
          </cell>
          <cell r="H33">
            <v>2</v>
          </cell>
          <cell r="I33">
            <v>1</v>
          </cell>
        </row>
        <row r="34">
          <cell r="G34" t="str">
            <v>0100423</v>
          </cell>
          <cell r="H34">
            <v>0</v>
          </cell>
          <cell r="I34">
            <v>1</v>
          </cell>
        </row>
        <row r="35">
          <cell r="G35" t="str">
            <v>0100432</v>
          </cell>
          <cell r="H35">
            <v>4</v>
          </cell>
          <cell r="I35">
            <v>2</v>
          </cell>
        </row>
        <row r="36">
          <cell r="G36" t="str">
            <v>0100433</v>
          </cell>
          <cell r="H36">
            <v>1</v>
          </cell>
          <cell r="I36">
            <v>0</v>
          </cell>
        </row>
        <row r="37">
          <cell r="G37" t="str">
            <v>0100451</v>
          </cell>
          <cell r="H37">
            <v>0</v>
          </cell>
          <cell r="I37">
            <v>1</v>
          </cell>
        </row>
        <row r="38">
          <cell r="G38" t="str">
            <v>0100459</v>
          </cell>
          <cell r="H38">
            <v>1</v>
          </cell>
          <cell r="I38">
            <v>0</v>
          </cell>
        </row>
        <row r="39">
          <cell r="G39" t="str">
            <v>0100480</v>
          </cell>
          <cell r="H39">
            <v>0</v>
          </cell>
          <cell r="I39">
            <v>1</v>
          </cell>
        </row>
        <row r="40">
          <cell r="G40" t="str">
            <v>0100490</v>
          </cell>
          <cell r="H40">
            <v>0</v>
          </cell>
          <cell r="I40">
            <v>1</v>
          </cell>
        </row>
        <row r="41">
          <cell r="G41" t="str">
            <v>0100612</v>
          </cell>
          <cell r="H41">
            <v>2</v>
          </cell>
          <cell r="I41">
            <v>0</v>
          </cell>
        </row>
        <row r="42">
          <cell r="G42" t="str">
            <v>0100623</v>
          </cell>
          <cell r="H42">
            <v>0</v>
          </cell>
          <cell r="I42">
            <v>1</v>
          </cell>
        </row>
        <row r="43">
          <cell r="G43" t="str">
            <v>0100632</v>
          </cell>
          <cell r="H43">
            <v>1</v>
          </cell>
          <cell r="I43">
            <v>3</v>
          </cell>
        </row>
        <row r="44">
          <cell r="G44" t="str">
            <v>0100651</v>
          </cell>
          <cell r="H44">
            <v>0</v>
          </cell>
          <cell r="I44">
            <v>1</v>
          </cell>
        </row>
        <row r="45">
          <cell r="G45" t="str">
            <v>0100659</v>
          </cell>
          <cell r="H45">
            <v>1</v>
          </cell>
          <cell r="I45">
            <v>0</v>
          </cell>
        </row>
        <row r="46">
          <cell r="G46" t="str">
            <v>0100812</v>
          </cell>
          <cell r="H46">
            <v>1</v>
          </cell>
          <cell r="I46">
            <v>4</v>
          </cell>
        </row>
        <row r="47">
          <cell r="G47" t="str">
            <v>0100823</v>
          </cell>
          <cell r="H47">
            <v>2</v>
          </cell>
          <cell r="I47">
            <v>2</v>
          </cell>
        </row>
        <row r="48">
          <cell r="G48" t="str">
            <v>0100833</v>
          </cell>
          <cell r="H48">
            <v>1</v>
          </cell>
          <cell r="I48">
            <v>1</v>
          </cell>
        </row>
        <row r="49">
          <cell r="G49" t="str">
            <v>0100851</v>
          </cell>
          <cell r="H49">
            <v>1</v>
          </cell>
          <cell r="I49">
            <v>2</v>
          </cell>
        </row>
        <row r="50">
          <cell r="G50" t="str">
            <v>0100854</v>
          </cell>
          <cell r="H50">
            <v>1</v>
          </cell>
          <cell r="I50">
            <v>4</v>
          </cell>
        </row>
        <row r="51">
          <cell r="G51" t="str">
            <v>0100856</v>
          </cell>
          <cell r="H51">
            <v>2</v>
          </cell>
          <cell r="I51">
            <v>0</v>
          </cell>
        </row>
        <row r="52">
          <cell r="G52" t="str">
            <v>0100859</v>
          </cell>
          <cell r="H52">
            <v>3</v>
          </cell>
          <cell r="I52">
            <v>2</v>
          </cell>
        </row>
        <row r="53">
          <cell r="G53" t="str">
            <v>0100911</v>
          </cell>
          <cell r="H53">
            <v>1</v>
          </cell>
          <cell r="I53">
            <v>0</v>
          </cell>
        </row>
        <row r="54">
          <cell r="G54" t="str">
            <v>0100912</v>
          </cell>
          <cell r="H54">
            <v>16</v>
          </cell>
          <cell r="I54">
            <v>8</v>
          </cell>
        </row>
        <row r="55">
          <cell r="G55" t="str">
            <v>0100922</v>
          </cell>
          <cell r="H55">
            <v>7</v>
          </cell>
          <cell r="I55">
            <v>1</v>
          </cell>
        </row>
        <row r="56">
          <cell r="G56" t="str">
            <v>0100923</v>
          </cell>
          <cell r="H56">
            <v>17</v>
          </cell>
          <cell r="I56">
            <v>8</v>
          </cell>
        </row>
        <row r="57">
          <cell r="G57" t="str">
            <v>0100932</v>
          </cell>
          <cell r="H57">
            <v>15</v>
          </cell>
          <cell r="I57">
            <v>1</v>
          </cell>
        </row>
        <row r="58">
          <cell r="G58" t="str">
            <v>0100933</v>
          </cell>
          <cell r="H58">
            <v>6</v>
          </cell>
          <cell r="I58">
            <v>0</v>
          </cell>
        </row>
        <row r="59">
          <cell r="G59" t="str">
            <v>0100951</v>
          </cell>
          <cell r="H59">
            <v>2</v>
          </cell>
          <cell r="I59">
            <v>0</v>
          </cell>
        </row>
        <row r="60">
          <cell r="G60" t="str">
            <v>0100955</v>
          </cell>
          <cell r="H60">
            <v>1</v>
          </cell>
          <cell r="I60">
            <v>1</v>
          </cell>
        </row>
        <row r="61">
          <cell r="G61" t="str">
            <v>0100956</v>
          </cell>
          <cell r="H61">
            <v>0</v>
          </cell>
          <cell r="I61">
            <v>1</v>
          </cell>
        </row>
        <row r="62">
          <cell r="G62" t="str">
            <v>0100959</v>
          </cell>
          <cell r="H62">
            <v>1</v>
          </cell>
          <cell r="I62">
            <v>1</v>
          </cell>
        </row>
        <row r="63">
          <cell r="G63" t="str">
            <v>0100980</v>
          </cell>
          <cell r="H63">
            <v>5</v>
          </cell>
          <cell r="I63">
            <v>10</v>
          </cell>
        </row>
        <row r="64">
          <cell r="G64" t="str">
            <v>0101011</v>
          </cell>
          <cell r="H64">
            <v>1</v>
          </cell>
          <cell r="I64">
            <v>0</v>
          </cell>
        </row>
        <row r="65">
          <cell r="G65" t="str">
            <v>0101012</v>
          </cell>
          <cell r="H65">
            <v>10</v>
          </cell>
          <cell r="I65">
            <v>3</v>
          </cell>
        </row>
        <row r="66">
          <cell r="G66" t="str">
            <v>0101022</v>
          </cell>
          <cell r="H66">
            <v>2</v>
          </cell>
          <cell r="I66">
            <v>0</v>
          </cell>
        </row>
        <row r="67">
          <cell r="G67" t="str">
            <v>0101023</v>
          </cell>
          <cell r="H67">
            <v>9</v>
          </cell>
          <cell r="I67">
            <v>6</v>
          </cell>
        </row>
        <row r="68">
          <cell r="G68" t="str">
            <v>0101032</v>
          </cell>
          <cell r="H68">
            <v>5</v>
          </cell>
          <cell r="I68">
            <v>8</v>
          </cell>
        </row>
        <row r="69">
          <cell r="G69" t="str">
            <v>0101033</v>
          </cell>
          <cell r="H69">
            <v>1</v>
          </cell>
          <cell r="I69">
            <v>2</v>
          </cell>
        </row>
        <row r="70">
          <cell r="G70" t="str">
            <v>0101051</v>
          </cell>
          <cell r="H70">
            <v>12</v>
          </cell>
          <cell r="I70">
            <v>1</v>
          </cell>
        </row>
        <row r="71">
          <cell r="G71" t="str">
            <v>0101052</v>
          </cell>
          <cell r="H71">
            <v>1</v>
          </cell>
          <cell r="I71">
            <v>0</v>
          </cell>
        </row>
        <row r="72">
          <cell r="G72" t="str">
            <v>0101054</v>
          </cell>
          <cell r="H72">
            <v>0</v>
          </cell>
          <cell r="I72">
            <v>1</v>
          </cell>
        </row>
        <row r="73">
          <cell r="G73" t="str">
            <v>0101055</v>
          </cell>
          <cell r="H73">
            <v>0</v>
          </cell>
          <cell r="I73">
            <v>1</v>
          </cell>
        </row>
        <row r="74">
          <cell r="G74" t="str">
            <v>0101056</v>
          </cell>
          <cell r="H74">
            <v>2</v>
          </cell>
          <cell r="I74">
            <v>1</v>
          </cell>
        </row>
        <row r="75">
          <cell r="G75" t="str">
            <v>0101080</v>
          </cell>
          <cell r="H75">
            <v>0</v>
          </cell>
          <cell r="I75">
            <v>1</v>
          </cell>
        </row>
        <row r="76">
          <cell r="G76" t="str">
            <v>0101111</v>
          </cell>
          <cell r="H76">
            <v>2</v>
          </cell>
          <cell r="I76">
            <v>0</v>
          </cell>
        </row>
        <row r="77">
          <cell r="G77" t="str">
            <v>0101112</v>
          </cell>
          <cell r="H77">
            <v>5</v>
          </cell>
          <cell r="I77">
            <v>0</v>
          </cell>
        </row>
        <row r="78">
          <cell r="G78" t="str">
            <v>0101133</v>
          </cell>
          <cell r="H78">
            <v>1</v>
          </cell>
          <cell r="I78">
            <v>0</v>
          </cell>
        </row>
        <row r="79">
          <cell r="G79" t="str">
            <v>0101312</v>
          </cell>
          <cell r="H79">
            <v>3</v>
          </cell>
          <cell r="I79">
            <v>1</v>
          </cell>
        </row>
        <row r="80">
          <cell r="G80" t="str">
            <v>0101322</v>
          </cell>
          <cell r="H80">
            <v>4</v>
          </cell>
          <cell r="I80">
            <v>0</v>
          </cell>
        </row>
        <row r="81">
          <cell r="G81" t="str">
            <v>0101323</v>
          </cell>
          <cell r="H81">
            <v>0</v>
          </cell>
          <cell r="I81">
            <v>1</v>
          </cell>
        </row>
        <row r="82">
          <cell r="G82" t="str">
            <v>0101332</v>
          </cell>
          <cell r="H82">
            <v>0</v>
          </cell>
          <cell r="I82">
            <v>1</v>
          </cell>
        </row>
        <row r="83">
          <cell r="G83" t="str">
            <v>0101333</v>
          </cell>
          <cell r="H83">
            <v>0</v>
          </cell>
          <cell r="I83">
            <v>4</v>
          </cell>
        </row>
        <row r="84">
          <cell r="G84" t="str">
            <v>0101355</v>
          </cell>
          <cell r="H84">
            <v>0</v>
          </cell>
          <cell r="I84">
            <v>1</v>
          </cell>
        </row>
        <row r="85">
          <cell r="G85" t="str">
            <v>0101359</v>
          </cell>
          <cell r="H85">
            <v>0</v>
          </cell>
          <cell r="I85">
            <v>2</v>
          </cell>
        </row>
        <row r="86">
          <cell r="G86" t="str">
            <v>0101380</v>
          </cell>
          <cell r="H86">
            <v>1</v>
          </cell>
          <cell r="I86">
            <v>0</v>
          </cell>
        </row>
        <row r="87">
          <cell r="G87" t="str">
            <v>0101411</v>
          </cell>
          <cell r="H87">
            <v>1</v>
          </cell>
          <cell r="I87">
            <v>0</v>
          </cell>
        </row>
        <row r="88">
          <cell r="G88" t="str">
            <v>0101412</v>
          </cell>
          <cell r="H88">
            <v>2</v>
          </cell>
          <cell r="I88">
            <v>0</v>
          </cell>
        </row>
        <row r="89">
          <cell r="G89" t="str">
            <v>0101422</v>
          </cell>
          <cell r="H89">
            <v>8</v>
          </cell>
          <cell r="I89">
            <v>3</v>
          </cell>
        </row>
        <row r="90">
          <cell r="G90" t="str">
            <v>0101423</v>
          </cell>
          <cell r="H90">
            <v>2</v>
          </cell>
          <cell r="I90">
            <v>6</v>
          </cell>
        </row>
        <row r="91">
          <cell r="G91" t="str">
            <v>0101432</v>
          </cell>
          <cell r="H91">
            <v>6</v>
          </cell>
          <cell r="I91">
            <v>1</v>
          </cell>
        </row>
        <row r="92">
          <cell r="G92" t="str">
            <v>0101433</v>
          </cell>
          <cell r="H92">
            <v>7</v>
          </cell>
          <cell r="I92">
            <v>1</v>
          </cell>
        </row>
        <row r="93">
          <cell r="G93" t="str">
            <v>0101451</v>
          </cell>
          <cell r="H93">
            <v>2</v>
          </cell>
          <cell r="I93">
            <v>0</v>
          </cell>
        </row>
        <row r="94">
          <cell r="G94" t="str">
            <v>0101456</v>
          </cell>
          <cell r="H94">
            <v>1</v>
          </cell>
          <cell r="I94">
            <v>0</v>
          </cell>
        </row>
        <row r="95">
          <cell r="G95" t="str">
            <v>0101459</v>
          </cell>
          <cell r="H95">
            <v>1</v>
          </cell>
          <cell r="I95">
            <v>0</v>
          </cell>
        </row>
        <row r="96">
          <cell r="G96" t="str">
            <v>0101611</v>
          </cell>
          <cell r="H96">
            <v>0</v>
          </cell>
          <cell r="I96">
            <v>1</v>
          </cell>
        </row>
        <row r="97">
          <cell r="G97" t="str">
            <v>0101623</v>
          </cell>
          <cell r="H97">
            <v>1</v>
          </cell>
          <cell r="I97">
            <v>4</v>
          </cell>
        </row>
        <row r="98">
          <cell r="G98" t="str">
            <v>0101632</v>
          </cell>
          <cell r="H98">
            <v>0</v>
          </cell>
          <cell r="I98">
            <v>1</v>
          </cell>
        </row>
        <row r="99">
          <cell r="G99" t="str">
            <v>0101633</v>
          </cell>
          <cell r="H99">
            <v>1</v>
          </cell>
          <cell r="I99">
            <v>2</v>
          </cell>
        </row>
        <row r="100">
          <cell r="G100" t="str">
            <v>0101653</v>
          </cell>
          <cell r="H100">
            <v>0</v>
          </cell>
          <cell r="I100">
            <v>2</v>
          </cell>
        </row>
        <row r="101">
          <cell r="G101" t="str">
            <v>0101654</v>
          </cell>
          <cell r="H101">
            <v>1</v>
          </cell>
          <cell r="I101">
            <v>0</v>
          </cell>
        </row>
        <row r="102">
          <cell r="G102" t="str">
            <v>0101656</v>
          </cell>
          <cell r="H102">
            <v>1</v>
          </cell>
          <cell r="I102">
            <v>11</v>
          </cell>
        </row>
        <row r="103">
          <cell r="G103" t="str">
            <v>0101659</v>
          </cell>
          <cell r="H103">
            <v>0</v>
          </cell>
          <cell r="I103">
            <v>2</v>
          </cell>
        </row>
        <row r="104">
          <cell r="G104" t="str">
            <v>0101680</v>
          </cell>
          <cell r="H104">
            <v>1</v>
          </cell>
          <cell r="I104">
            <v>0</v>
          </cell>
        </row>
        <row r="105">
          <cell r="G105" t="str">
            <v>0101712</v>
          </cell>
          <cell r="H105">
            <v>2</v>
          </cell>
          <cell r="I105">
            <v>4</v>
          </cell>
        </row>
        <row r="106">
          <cell r="G106" t="str">
            <v>0101732</v>
          </cell>
          <cell r="H106">
            <v>4</v>
          </cell>
          <cell r="I106">
            <v>1</v>
          </cell>
        </row>
        <row r="107">
          <cell r="G107" t="str">
            <v>0101733</v>
          </cell>
          <cell r="H107">
            <v>0</v>
          </cell>
          <cell r="I107">
            <v>1</v>
          </cell>
        </row>
        <row r="108">
          <cell r="G108" t="str">
            <v>0101754</v>
          </cell>
          <cell r="H108">
            <v>0</v>
          </cell>
          <cell r="I108">
            <v>1</v>
          </cell>
        </row>
        <row r="109">
          <cell r="G109" t="str">
            <v>0101780</v>
          </cell>
          <cell r="H109">
            <v>0</v>
          </cell>
          <cell r="I109">
            <v>1</v>
          </cell>
        </row>
        <row r="110">
          <cell r="G110" t="str">
            <v>0101790</v>
          </cell>
          <cell r="H110">
            <v>0</v>
          </cell>
          <cell r="I110">
            <v>1</v>
          </cell>
        </row>
        <row r="111">
          <cell r="G111" t="str">
            <v>0101812</v>
          </cell>
          <cell r="H111">
            <v>3</v>
          </cell>
          <cell r="I111">
            <v>9</v>
          </cell>
        </row>
        <row r="112">
          <cell r="G112" t="str">
            <v>0101823</v>
          </cell>
          <cell r="H112">
            <v>9</v>
          </cell>
          <cell r="I112">
            <v>14</v>
          </cell>
        </row>
        <row r="113">
          <cell r="G113" t="str">
            <v>0101832</v>
          </cell>
          <cell r="H113">
            <v>3</v>
          </cell>
          <cell r="I113">
            <v>2</v>
          </cell>
        </row>
        <row r="114">
          <cell r="G114" t="str">
            <v>0101833</v>
          </cell>
          <cell r="H114">
            <v>0</v>
          </cell>
          <cell r="I114">
            <v>2</v>
          </cell>
        </row>
        <row r="115">
          <cell r="G115" t="str">
            <v>0101851</v>
          </cell>
          <cell r="H115">
            <v>0</v>
          </cell>
          <cell r="I115">
            <v>1</v>
          </cell>
        </row>
        <row r="116">
          <cell r="G116" t="str">
            <v>0101855</v>
          </cell>
          <cell r="H116">
            <v>0</v>
          </cell>
          <cell r="I116">
            <v>3</v>
          </cell>
        </row>
        <row r="117">
          <cell r="G117" t="str">
            <v>0101856</v>
          </cell>
          <cell r="H117">
            <v>0</v>
          </cell>
          <cell r="I117">
            <v>1</v>
          </cell>
        </row>
        <row r="118">
          <cell r="G118" t="str">
            <v>0101880</v>
          </cell>
          <cell r="H118">
            <v>2</v>
          </cell>
          <cell r="I118">
            <v>2</v>
          </cell>
        </row>
        <row r="119">
          <cell r="G119" t="str">
            <v>0101911</v>
          </cell>
          <cell r="H119">
            <v>1</v>
          </cell>
          <cell r="I119">
            <v>0</v>
          </cell>
        </row>
        <row r="120">
          <cell r="G120" t="str">
            <v>0101923</v>
          </cell>
          <cell r="H120">
            <v>1</v>
          </cell>
          <cell r="I120">
            <v>0</v>
          </cell>
        </row>
        <row r="121">
          <cell r="G121" t="str">
            <v>0101954</v>
          </cell>
          <cell r="H121">
            <v>0</v>
          </cell>
          <cell r="I121">
            <v>1</v>
          </cell>
        </row>
        <row r="122">
          <cell r="G122" t="str">
            <v>0101980</v>
          </cell>
          <cell r="H122">
            <v>1</v>
          </cell>
          <cell r="I122">
            <v>0</v>
          </cell>
        </row>
        <row r="123">
          <cell r="G123" t="str">
            <v>0102012</v>
          </cell>
          <cell r="H123">
            <v>3</v>
          </cell>
          <cell r="I123">
            <v>0</v>
          </cell>
        </row>
        <row r="124">
          <cell r="G124" t="str">
            <v>0102032</v>
          </cell>
          <cell r="H124">
            <v>1</v>
          </cell>
          <cell r="I124">
            <v>0</v>
          </cell>
        </row>
        <row r="125">
          <cell r="G125" t="str">
            <v>0102112</v>
          </cell>
          <cell r="H125">
            <v>0</v>
          </cell>
          <cell r="I125">
            <v>1</v>
          </cell>
        </row>
        <row r="126">
          <cell r="G126" t="str">
            <v>0102123</v>
          </cell>
          <cell r="H126">
            <v>0</v>
          </cell>
          <cell r="I126">
            <v>1</v>
          </cell>
        </row>
        <row r="127">
          <cell r="G127" t="str">
            <v>0102133</v>
          </cell>
          <cell r="H127">
            <v>1</v>
          </cell>
          <cell r="I127">
            <v>8</v>
          </cell>
        </row>
        <row r="128">
          <cell r="G128" t="str">
            <v>0102151</v>
          </cell>
          <cell r="H128">
            <v>0</v>
          </cell>
          <cell r="I128">
            <v>2</v>
          </cell>
        </row>
        <row r="129">
          <cell r="G129" t="str">
            <v>0102155</v>
          </cell>
          <cell r="H129">
            <v>1</v>
          </cell>
          <cell r="I129">
            <v>0</v>
          </cell>
        </row>
        <row r="130">
          <cell r="G130" t="str">
            <v>0102156</v>
          </cell>
          <cell r="H130">
            <v>0</v>
          </cell>
          <cell r="I130">
            <v>2</v>
          </cell>
        </row>
        <row r="131">
          <cell r="G131" t="str">
            <v>0102159</v>
          </cell>
          <cell r="H131">
            <v>1</v>
          </cell>
          <cell r="I131">
            <v>1</v>
          </cell>
        </row>
        <row r="132">
          <cell r="G132" t="str">
            <v>0102212</v>
          </cell>
          <cell r="H132">
            <v>6</v>
          </cell>
          <cell r="I132">
            <v>4</v>
          </cell>
        </row>
        <row r="133">
          <cell r="G133" t="str">
            <v>0102223</v>
          </cell>
          <cell r="H133">
            <v>1</v>
          </cell>
          <cell r="I133">
            <v>3</v>
          </cell>
        </row>
        <row r="134">
          <cell r="G134" t="str">
            <v>0102232</v>
          </cell>
          <cell r="H134">
            <v>4</v>
          </cell>
          <cell r="I134">
            <v>1</v>
          </cell>
        </row>
        <row r="135">
          <cell r="G135" t="str">
            <v>0102233</v>
          </cell>
          <cell r="H135">
            <v>0</v>
          </cell>
          <cell r="I135">
            <v>1</v>
          </cell>
        </row>
        <row r="136">
          <cell r="G136" t="str">
            <v>0102251</v>
          </cell>
          <cell r="H136">
            <v>0</v>
          </cell>
          <cell r="I136">
            <v>2</v>
          </cell>
        </row>
        <row r="137">
          <cell r="G137" t="str">
            <v>0102254</v>
          </cell>
          <cell r="H137">
            <v>0</v>
          </cell>
          <cell r="I137">
            <v>2</v>
          </cell>
        </row>
        <row r="138">
          <cell r="G138" t="str">
            <v>0102255</v>
          </cell>
          <cell r="H138">
            <v>3</v>
          </cell>
          <cell r="I138">
            <v>4</v>
          </cell>
        </row>
        <row r="139">
          <cell r="G139" t="str">
            <v>0102259</v>
          </cell>
          <cell r="H139">
            <v>0</v>
          </cell>
          <cell r="I139">
            <v>2</v>
          </cell>
        </row>
        <row r="140">
          <cell r="G140" t="str">
            <v>0102311</v>
          </cell>
          <cell r="H140">
            <v>5</v>
          </cell>
          <cell r="I140">
            <v>0</v>
          </cell>
        </row>
        <row r="141">
          <cell r="G141" t="str">
            <v>0102312</v>
          </cell>
          <cell r="H141">
            <v>1</v>
          </cell>
          <cell r="I141">
            <v>0</v>
          </cell>
        </row>
        <row r="142">
          <cell r="G142" t="str">
            <v>0102321</v>
          </cell>
          <cell r="H142">
            <v>1</v>
          </cell>
          <cell r="I142">
            <v>0</v>
          </cell>
        </row>
        <row r="143">
          <cell r="G143" t="str">
            <v>0102380</v>
          </cell>
          <cell r="H143">
            <v>2</v>
          </cell>
          <cell r="I143">
            <v>0</v>
          </cell>
        </row>
        <row r="144">
          <cell r="G144" t="str">
            <v>0102712</v>
          </cell>
          <cell r="H144">
            <v>0</v>
          </cell>
          <cell r="I144">
            <v>1</v>
          </cell>
        </row>
        <row r="145">
          <cell r="G145" t="str">
            <v>0102759</v>
          </cell>
          <cell r="H145">
            <v>0</v>
          </cell>
          <cell r="I145">
            <v>1</v>
          </cell>
        </row>
        <row r="146">
          <cell r="G146" t="str">
            <v>0102812</v>
          </cell>
          <cell r="H146">
            <v>12</v>
          </cell>
          <cell r="I146">
            <v>1</v>
          </cell>
        </row>
        <row r="147">
          <cell r="G147" t="str">
            <v>0102822</v>
          </cell>
          <cell r="H147">
            <v>6</v>
          </cell>
          <cell r="I147">
            <v>0</v>
          </cell>
        </row>
        <row r="148">
          <cell r="G148" t="str">
            <v>0102823</v>
          </cell>
          <cell r="H148">
            <v>5</v>
          </cell>
          <cell r="I148">
            <v>0</v>
          </cell>
        </row>
        <row r="149">
          <cell r="G149" t="str">
            <v>0102832</v>
          </cell>
          <cell r="H149">
            <v>6</v>
          </cell>
          <cell r="I149">
            <v>9</v>
          </cell>
        </row>
        <row r="150">
          <cell r="G150" t="str">
            <v>0102833</v>
          </cell>
          <cell r="H150">
            <v>2</v>
          </cell>
          <cell r="I150">
            <v>3</v>
          </cell>
        </row>
        <row r="151">
          <cell r="G151" t="str">
            <v>0102855</v>
          </cell>
          <cell r="H151">
            <v>2</v>
          </cell>
          <cell r="I151">
            <v>2</v>
          </cell>
        </row>
        <row r="152">
          <cell r="G152" t="str">
            <v>0102859</v>
          </cell>
          <cell r="H152">
            <v>0</v>
          </cell>
          <cell r="I152">
            <v>1</v>
          </cell>
        </row>
        <row r="153">
          <cell r="G153" t="str">
            <v>0102880</v>
          </cell>
          <cell r="H153">
            <v>1</v>
          </cell>
          <cell r="I153">
            <v>0</v>
          </cell>
        </row>
        <row r="154">
          <cell r="G154" t="str">
            <v>0103080</v>
          </cell>
          <cell r="H154">
            <v>1</v>
          </cell>
          <cell r="I154">
            <v>0</v>
          </cell>
        </row>
        <row r="155">
          <cell r="G155" t="str">
            <v>0103111</v>
          </cell>
          <cell r="H155">
            <v>4</v>
          </cell>
          <cell r="I155">
            <v>3</v>
          </cell>
        </row>
        <row r="156">
          <cell r="G156" t="str">
            <v>0103112</v>
          </cell>
          <cell r="H156">
            <v>26</v>
          </cell>
          <cell r="I156">
            <v>8</v>
          </cell>
        </row>
        <row r="157">
          <cell r="G157" t="str">
            <v>0103122</v>
          </cell>
          <cell r="H157">
            <v>1</v>
          </cell>
          <cell r="I157">
            <v>0</v>
          </cell>
        </row>
        <row r="158">
          <cell r="G158" t="str">
            <v>0103123</v>
          </cell>
          <cell r="H158">
            <v>2</v>
          </cell>
          <cell r="I158">
            <v>7</v>
          </cell>
        </row>
        <row r="159">
          <cell r="G159" t="str">
            <v>0103132</v>
          </cell>
          <cell r="H159">
            <v>21</v>
          </cell>
          <cell r="I159">
            <v>20</v>
          </cell>
        </row>
        <row r="160">
          <cell r="G160" t="str">
            <v>0103133</v>
          </cell>
          <cell r="H160">
            <v>2</v>
          </cell>
          <cell r="I160">
            <v>5</v>
          </cell>
        </row>
        <row r="161">
          <cell r="G161" t="str">
            <v>0103151</v>
          </cell>
          <cell r="H161">
            <v>4</v>
          </cell>
          <cell r="I161">
            <v>5</v>
          </cell>
        </row>
        <row r="162">
          <cell r="G162" t="str">
            <v>0103155</v>
          </cell>
          <cell r="H162">
            <v>2</v>
          </cell>
          <cell r="I162">
            <v>4</v>
          </cell>
        </row>
        <row r="163">
          <cell r="G163" t="str">
            <v>0103159</v>
          </cell>
          <cell r="H163">
            <v>1</v>
          </cell>
          <cell r="I163">
            <v>0</v>
          </cell>
        </row>
        <row r="164">
          <cell r="G164" t="str">
            <v>0103180</v>
          </cell>
          <cell r="H164">
            <v>25</v>
          </cell>
          <cell r="I164">
            <v>10</v>
          </cell>
        </row>
        <row r="165">
          <cell r="G165" t="str">
            <v>0103211</v>
          </cell>
          <cell r="H165">
            <v>1</v>
          </cell>
          <cell r="I165">
            <v>1</v>
          </cell>
        </row>
        <row r="166">
          <cell r="G166" t="str">
            <v>0103212</v>
          </cell>
          <cell r="H166">
            <v>2</v>
          </cell>
          <cell r="I166">
            <v>3</v>
          </cell>
        </row>
        <row r="167">
          <cell r="G167" t="str">
            <v>0103222</v>
          </cell>
          <cell r="H167">
            <v>0</v>
          </cell>
          <cell r="I167">
            <v>1</v>
          </cell>
        </row>
        <row r="168">
          <cell r="G168" t="str">
            <v>0103233</v>
          </cell>
          <cell r="H168">
            <v>2</v>
          </cell>
          <cell r="I168">
            <v>0</v>
          </cell>
        </row>
        <row r="169">
          <cell r="G169" t="str">
            <v>0103259</v>
          </cell>
          <cell r="H169">
            <v>0</v>
          </cell>
          <cell r="I169">
            <v>1</v>
          </cell>
        </row>
        <row r="170">
          <cell r="G170" t="str">
            <v>0103280</v>
          </cell>
          <cell r="H170">
            <v>1</v>
          </cell>
          <cell r="I170">
            <v>0</v>
          </cell>
        </row>
        <row r="171">
          <cell r="G171" t="str">
            <v>0103311</v>
          </cell>
          <cell r="H171">
            <v>25</v>
          </cell>
          <cell r="I171">
            <v>2</v>
          </cell>
        </row>
        <row r="172">
          <cell r="G172" t="str">
            <v>0103312</v>
          </cell>
          <cell r="H172">
            <v>3</v>
          </cell>
          <cell r="I172">
            <v>2</v>
          </cell>
        </row>
        <row r="173">
          <cell r="G173" t="str">
            <v>0103323</v>
          </cell>
          <cell r="H173">
            <v>7</v>
          </cell>
          <cell r="I173">
            <v>2</v>
          </cell>
        </row>
        <row r="174">
          <cell r="G174" t="str">
            <v>0103332</v>
          </cell>
          <cell r="H174">
            <v>6</v>
          </cell>
          <cell r="I174">
            <v>1</v>
          </cell>
        </row>
        <row r="175">
          <cell r="G175" t="str">
            <v>0103333</v>
          </cell>
          <cell r="H175">
            <v>5</v>
          </cell>
          <cell r="I175">
            <v>4</v>
          </cell>
        </row>
        <row r="176">
          <cell r="G176" t="str">
            <v>0103351</v>
          </cell>
          <cell r="H176">
            <v>5</v>
          </cell>
          <cell r="I176">
            <v>3</v>
          </cell>
        </row>
        <row r="177">
          <cell r="G177" t="str">
            <v>0103354</v>
          </cell>
          <cell r="H177">
            <v>1</v>
          </cell>
          <cell r="I177">
            <v>2</v>
          </cell>
        </row>
        <row r="178">
          <cell r="G178" t="str">
            <v>0103355</v>
          </cell>
          <cell r="H178">
            <v>0</v>
          </cell>
          <cell r="I178">
            <v>3</v>
          </cell>
        </row>
        <row r="179">
          <cell r="G179" t="str">
            <v>0103356</v>
          </cell>
          <cell r="H179">
            <v>1</v>
          </cell>
          <cell r="I179">
            <v>0</v>
          </cell>
        </row>
        <row r="180">
          <cell r="G180" t="str">
            <v>0103380</v>
          </cell>
          <cell r="H180">
            <v>4</v>
          </cell>
          <cell r="I180">
            <v>0</v>
          </cell>
        </row>
        <row r="181">
          <cell r="G181" t="str">
            <v>0103411</v>
          </cell>
          <cell r="H181">
            <v>9</v>
          </cell>
          <cell r="I181">
            <v>0</v>
          </cell>
        </row>
        <row r="182">
          <cell r="G182" t="str">
            <v>0103412</v>
          </cell>
          <cell r="H182">
            <v>1</v>
          </cell>
          <cell r="I182">
            <v>0</v>
          </cell>
        </row>
        <row r="183">
          <cell r="G183" t="str">
            <v>0103432</v>
          </cell>
          <cell r="H183">
            <v>0</v>
          </cell>
          <cell r="I183">
            <v>1</v>
          </cell>
        </row>
        <row r="184">
          <cell r="G184" t="str">
            <v>0103480</v>
          </cell>
          <cell r="H184">
            <v>1</v>
          </cell>
          <cell r="I184">
            <v>0</v>
          </cell>
        </row>
        <row r="185">
          <cell r="G185" t="str">
            <v>0103611</v>
          </cell>
          <cell r="H185">
            <v>6</v>
          </cell>
          <cell r="I185">
            <v>4</v>
          </cell>
        </row>
        <row r="186">
          <cell r="G186" t="str">
            <v>0103612</v>
          </cell>
          <cell r="H186">
            <v>32</v>
          </cell>
          <cell r="I186">
            <v>32</v>
          </cell>
        </row>
        <row r="187">
          <cell r="G187" t="str">
            <v>0103622</v>
          </cell>
          <cell r="H187">
            <v>61</v>
          </cell>
          <cell r="I187">
            <v>9</v>
          </cell>
        </row>
        <row r="188">
          <cell r="G188" t="str">
            <v>0103623</v>
          </cell>
          <cell r="H188">
            <v>18</v>
          </cell>
          <cell r="I188">
            <v>14</v>
          </cell>
        </row>
        <row r="189">
          <cell r="G189" t="str">
            <v>0103632</v>
          </cell>
          <cell r="H189">
            <v>142</v>
          </cell>
          <cell r="I189">
            <v>60</v>
          </cell>
        </row>
        <row r="190">
          <cell r="G190" t="str">
            <v>0103633</v>
          </cell>
          <cell r="H190">
            <v>44</v>
          </cell>
          <cell r="I190">
            <v>23</v>
          </cell>
        </row>
        <row r="191">
          <cell r="G191" t="str">
            <v>0103641</v>
          </cell>
          <cell r="H191">
            <v>0</v>
          </cell>
          <cell r="I191">
            <v>1</v>
          </cell>
        </row>
        <row r="192">
          <cell r="G192" t="str">
            <v>0103651</v>
          </cell>
          <cell r="H192">
            <v>22</v>
          </cell>
          <cell r="I192">
            <v>27</v>
          </cell>
        </row>
        <row r="193">
          <cell r="G193" t="str">
            <v>0103652</v>
          </cell>
          <cell r="H193">
            <v>0</v>
          </cell>
          <cell r="I193">
            <v>1</v>
          </cell>
        </row>
        <row r="194">
          <cell r="G194" t="str">
            <v>0103654</v>
          </cell>
          <cell r="H194">
            <v>5</v>
          </cell>
          <cell r="I194">
            <v>16</v>
          </cell>
        </row>
        <row r="195">
          <cell r="G195" t="str">
            <v>0103655</v>
          </cell>
          <cell r="H195">
            <v>12</v>
          </cell>
          <cell r="I195">
            <v>15</v>
          </cell>
        </row>
        <row r="196">
          <cell r="G196" t="str">
            <v>0103656</v>
          </cell>
          <cell r="H196">
            <v>4</v>
          </cell>
          <cell r="I196">
            <v>3</v>
          </cell>
        </row>
        <row r="197">
          <cell r="G197" t="str">
            <v>0103659</v>
          </cell>
          <cell r="H197">
            <v>6</v>
          </cell>
          <cell r="I197">
            <v>7</v>
          </cell>
        </row>
        <row r="198">
          <cell r="G198" t="str">
            <v>0103680</v>
          </cell>
          <cell r="H198">
            <v>1</v>
          </cell>
          <cell r="I198">
            <v>1</v>
          </cell>
        </row>
        <row r="199">
          <cell r="G199" t="str">
            <v>0103712</v>
          </cell>
          <cell r="H199">
            <v>1</v>
          </cell>
          <cell r="I199">
            <v>1</v>
          </cell>
        </row>
        <row r="200">
          <cell r="G200" t="str">
            <v>0103732</v>
          </cell>
          <cell r="H200">
            <v>0</v>
          </cell>
          <cell r="I200">
            <v>6</v>
          </cell>
        </row>
        <row r="201">
          <cell r="G201" t="str">
            <v>0103751</v>
          </cell>
          <cell r="H201">
            <v>1</v>
          </cell>
          <cell r="I201">
            <v>0</v>
          </cell>
        </row>
        <row r="202">
          <cell r="G202" t="str">
            <v>0103755</v>
          </cell>
          <cell r="H202">
            <v>0</v>
          </cell>
          <cell r="I202">
            <v>1</v>
          </cell>
        </row>
        <row r="203">
          <cell r="G203" t="str">
            <v>0103780</v>
          </cell>
          <cell r="H203">
            <v>1</v>
          </cell>
          <cell r="I203">
            <v>0</v>
          </cell>
        </row>
        <row r="204">
          <cell r="G204" t="str">
            <v>0103933</v>
          </cell>
          <cell r="H204">
            <v>1</v>
          </cell>
          <cell r="I204">
            <v>0</v>
          </cell>
        </row>
        <row r="205">
          <cell r="G205" t="str">
            <v>0103980</v>
          </cell>
          <cell r="H205">
            <v>2</v>
          </cell>
          <cell r="I205">
            <v>0</v>
          </cell>
        </row>
        <row r="206">
          <cell r="G206" t="str">
            <v>0104112</v>
          </cell>
          <cell r="H206">
            <v>4</v>
          </cell>
          <cell r="I206">
            <v>0</v>
          </cell>
        </row>
        <row r="207">
          <cell r="G207" t="str">
            <v>0104180</v>
          </cell>
          <cell r="H207">
            <v>3</v>
          </cell>
          <cell r="I207">
            <v>0</v>
          </cell>
        </row>
        <row r="208">
          <cell r="G208" t="str">
            <v>0104211</v>
          </cell>
          <cell r="H208">
            <v>0</v>
          </cell>
          <cell r="I208">
            <v>1</v>
          </cell>
        </row>
        <row r="209">
          <cell r="G209" t="str">
            <v>0104212</v>
          </cell>
          <cell r="H209">
            <v>0</v>
          </cell>
          <cell r="I209">
            <v>1</v>
          </cell>
        </row>
        <row r="210">
          <cell r="G210" t="str">
            <v>0104232</v>
          </cell>
          <cell r="H210">
            <v>1</v>
          </cell>
          <cell r="I210">
            <v>1</v>
          </cell>
        </row>
        <row r="211">
          <cell r="G211" t="str">
            <v>0104233</v>
          </cell>
          <cell r="H211">
            <v>2</v>
          </cell>
          <cell r="I211">
            <v>0</v>
          </cell>
        </row>
        <row r="212">
          <cell r="G212" t="str">
            <v>0104251</v>
          </cell>
          <cell r="H212">
            <v>2</v>
          </cell>
          <cell r="I212">
            <v>1</v>
          </cell>
        </row>
        <row r="213">
          <cell r="G213" t="str">
            <v>0104255</v>
          </cell>
          <cell r="H213">
            <v>0</v>
          </cell>
          <cell r="I213">
            <v>3</v>
          </cell>
        </row>
        <row r="214">
          <cell r="G214" t="str">
            <v>0104256</v>
          </cell>
          <cell r="H214">
            <v>2</v>
          </cell>
          <cell r="I214">
            <v>0</v>
          </cell>
        </row>
        <row r="215">
          <cell r="G215" t="str">
            <v>0104280</v>
          </cell>
          <cell r="H215">
            <v>1</v>
          </cell>
          <cell r="I215">
            <v>0</v>
          </cell>
        </row>
        <row r="216">
          <cell r="G216" t="str">
            <v>0104311</v>
          </cell>
          <cell r="H216">
            <v>14</v>
          </cell>
          <cell r="I216">
            <v>2</v>
          </cell>
        </row>
        <row r="217">
          <cell r="G217" t="str">
            <v>0104312</v>
          </cell>
          <cell r="H217">
            <v>62</v>
          </cell>
          <cell r="I217">
            <v>8</v>
          </cell>
        </row>
        <row r="218">
          <cell r="G218" t="str">
            <v>0104321</v>
          </cell>
          <cell r="H218">
            <v>1</v>
          </cell>
          <cell r="I218">
            <v>0</v>
          </cell>
        </row>
        <row r="219">
          <cell r="G219" t="str">
            <v>0104322</v>
          </cell>
          <cell r="H219">
            <v>5</v>
          </cell>
          <cell r="I219">
            <v>0</v>
          </cell>
        </row>
        <row r="220">
          <cell r="G220" t="str">
            <v>0104323</v>
          </cell>
          <cell r="H220">
            <v>12</v>
          </cell>
          <cell r="I220">
            <v>4</v>
          </cell>
        </row>
        <row r="221">
          <cell r="G221" t="str">
            <v>0104332</v>
          </cell>
          <cell r="H221">
            <v>7</v>
          </cell>
          <cell r="I221">
            <v>1</v>
          </cell>
        </row>
        <row r="222">
          <cell r="G222" t="str">
            <v>0104333</v>
          </cell>
          <cell r="H222">
            <v>7</v>
          </cell>
          <cell r="I222">
            <v>3</v>
          </cell>
        </row>
        <row r="223">
          <cell r="G223" t="str">
            <v>0104351</v>
          </cell>
          <cell r="H223">
            <v>8</v>
          </cell>
          <cell r="I223">
            <v>3</v>
          </cell>
        </row>
        <row r="224">
          <cell r="G224" t="str">
            <v>0104352</v>
          </cell>
          <cell r="H224">
            <v>1</v>
          </cell>
          <cell r="I224">
            <v>0</v>
          </cell>
        </row>
        <row r="225">
          <cell r="G225" t="str">
            <v>0104354</v>
          </cell>
          <cell r="H225">
            <v>3</v>
          </cell>
          <cell r="I225">
            <v>0</v>
          </cell>
        </row>
        <row r="226">
          <cell r="G226" t="str">
            <v>0104355</v>
          </cell>
          <cell r="H226">
            <v>0</v>
          </cell>
          <cell r="I226">
            <v>2</v>
          </cell>
        </row>
        <row r="227">
          <cell r="G227" t="str">
            <v>0104356</v>
          </cell>
          <cell r="H227">
            <v>1</v>
          </cell>
          <cell r="I227">
            <v>0</v>
          </cell>
        </row>
        <row r="228">
          <cell r="G228" t="str">
            <v>0104359</v>
          </cell>
          <cell r="H228">
            <v>5</v>
          </cell>
          <cell r="I228">
            <v>3</v>
          </cell>
        </row>
        <row r="229">
          <cell r="G229" t="str">
            <v>0104360</v>
          </cell>
          <cell r="H229">
            <v>0</v>
          </cell>
          <cell r="I229">
            <v>1</v>
          </cell>
        </row>
        <row r="230">
          <cell r="G230" t="str">
            <v>0104380</v>
          </cell>
          <cell r="H230">
            <v>31</v>
          </cell>
          <cell r="I230">
            <v>4</v>
          </cell>
        </row>
        <row r="231">
          <cell r="G231" t="str">
            <v>0104612</v>
          </cell>
          <cell r="H231">
            <v>1</v>
          </cell>
          <cell r="I231">
            <v>5</v>
          </cell>
        </row>
        <row r="232">
          <cell r="G232" t="str">
            <v>0104623</v>
          </cell>
          <cell r="H232">
            <v>0</v>
          </cell>
          <cell r="I232">
            <v>1</v>
          </cell>
        </row>
        <row r="233">
          <cell r="G233" t="str">
            <v>0104632</v>
          </cell>
          <cell r="H233">
            <v>1</v>
          </cell>
          <cell r="I233">
            <v>0</v>
          </cell>
        </row>
        <row r="234">
          <cell r="G234" t="str">
            <v>0104651</v>
          </cell>
          <cell r="H234">
            <v>0</v>
          </cell>
          <cell r="I234">
            <v>1</v>
          </cell>
        </row>
        <row r="235">
          <cell r="G235" t="str">
            <v>0104654</v>
          </cell>
          <cell r="H235">
            <v>0</v>
          </cell>
          <cell r="I235">
            <v>1</v>
          </cell>
        </row>
        <row r="236">
          <cell r="G236" t="str">
            <v>0104711</v>
          </cell>
          <cell r="H236">
            <v>2</v>
          </cell>
          <cell r="I236">
            <v>3</v>
          </cell>
        </row>
        <row r="237">
          <cell r="G237" t="str">
            <v>0104712</v>
          </cell>
          <cell r="H237">
            <v>7</v>
          </cell>
          <cell r="I237">
            <v>2</v>
          </cell>
        </row>
        <row r="238">
          <cell r="G238" t="str">
            <v>0104722</v>
          </cell>
          <cell r="H238">
            <v>8</v>
          </cell>
          <cell r="I238">
            <v>2</v>
          </cell>
        </row>
        <row r="239">
          <cell r="G239" t="str">
            <v>0104723</v>
          </cell>
          <cell r="H239">
            <v>10</v>
          </cell>
          <cell r="I239">
            <v>8</v>
          </cell>
        </row>
        <row r="240">
          <cell r="G240" t="str">
            <v>0104732</v>
          </cell>
          <cell r="H240">
            <v>3</v>
          </cell>
          <cell r="I240">
            <v>1</v>
          </cell>
        </row>
        <row r="241">
          <cell r="G241" t="str">
            <v>0104733</v>
          </cell>
          <cell r="H241">
            <v>4</v>
          </cell>
          <cell r="I241">
            <v>3</v>
          </cell>
        </row>
        <row r="242">
          <cell r="G242" t="str">
            <v>0104751</v>
          </cell>
          <cell r="H242">
            <v>6</v>
          </cell>
          <cell r="I242">
            <v>1</v>
          </cell>
        </row>
        <row r="243">
          <cell r="G243" t="str">
            <v>0104754</v>
          </cell>
          <cell r="H243">
            <v>1</v>
          </cell>
          <cell r="I243">
            <v>0</v>
          </cell>
        </row>
        <row r="244">
          <cell r="G244" t="str">
            <v>0104755</v>
          </cell>
          <cell r="H244">
            <v>0</v>
          </cell>
          <cell r="I244">
            <v>1</v>
          </cell>
        </row>
        <row r="245">
          <cell r="G245" t="str">
            <v>0104756</v>
          </cell>
          <cell r="H245">
            <v>1</v>
          </cell>
          <cell r="I245">
            <v>0</v>
          </cell>
        </row>
        <row r="246">
          <cell r="G246" t="str">
            <v>0104759</v>
          </cell>
          <cell r="H246">
            <v>6</v>
          </cell>
          <cell r="I246">
            <v>1</v>
          </cell>
        </row>
        <row r="247">
          <cell r="G247" t="str">
            <v>0104780</v>
          </cell>
          <cell r="H247">
            <v>1</v>
          </cell>
          <cell r="I247">
            <v>0</v>
          </cell>
        </row>
        <row r="248">
          <cell r="G248" t="str">
            <v>0104932</v>
          </cell>
          <cell r="H248">
            <v>2</v>
          </cell>
          <cell r="I248">
            <v>0</v>
          </cell>
        </row>
        <row r="249">
          <cell r="G249" t="str">
            <v>0104955</v>
          </cell>
          <cell r="H249">
            <v>1</v>
          </cell>
          <cell r="I249">
            <v>0</v>
          </cell>
        </row>
        <row r="250">
          <cell r="G250" t="str">
            <v>0105111</v>
          </cell>
          <cell r="H250">
            <v>7</v>
          </cell>
          <cell r="I250">
            <v>1</v>
          </cell>
        </row>
        <row r="251">
          <cell r="G251" t="str">
            <v>0105112</v>
          </cell>
          <cell r="H251">
            <v>9</v>
          </cell>
          <cell r="I251">
            <v>5</v>
          </cell>
        </row>
        <row r="252">
          <cell r="G252" t="str">
            <v>0105122</v>
          </cell>
          <cell r="H252">
            <v>3</v>
          </cell>
          <cell r="I252">
            <v>0</v>
          </cell>
        </row>
        <row r="253">
          <cell r="G253" t="str">
            <v>0105123</v>
          </cell>
          <cell r="H253">
            <v>31</v>
          </cell>
          <cell r="I253">
            <v>20</v>
          </cell>
        </row>
        <row r="254">
          <cell r="G254" t="str">
            <v>0105132</v>
          </cell>
          <cell r="H254">
            <v>18</v>
          </cell>
          <cell r="I254">
            <v>13</v>
          </cell>
        </row>
        <row r="255">
          <cell r="G255" t="str">
            <v>0105133</v>
          </cell>
          <cell r="H255">
            <v>7</v>
          </cell>
          <cell r="I255">
            <v>2</v>
          </cell>
        </row>
        <row r="256">
          <cell r="G256" t="str">
            <v>0105134</v>
          </cell>
          <cell r="H256">
            <v>1</v>
          </cell>
          <cell r="I256">
            <v>0</v>
          </cell>
        </row>
        <row r="257">
          <cell r="G257" t="str">
            <v>0105151</v>
          </cell>
          <cell r="H257">
            <v>3</v>
          </cell>
          <cell r="I257">
            <v>3</v>
          </cell>
        </row>
        <row r="258">
          <cell r="G258" t="str">
            <v>0105154</v>
          </cell>
          <cell r="H258">
            <v>2</v>
          </cell>
          <cell r="I258">
            <v>1</v>
          </cell>
        </row>
        <row r="259">
          <cell r="G259" t="str">
            <v>0105155</v>
          </cell>
          <cell r="H259">
            <v>3</v>
          </cell>
          <cell r="I259">
            <v>4</v>
          </cell>
        </row>
        <row r="260">
          <cell r="G260" t="str">
            <v>0105156</v>
          </cell>
          <cell r="H260">
            <v>2</v>
          </cell>
          <cell r="I260">
            <v>0</v>
          </cell>
        </row>
        <row r="261">
          <cell r="G261" t="str">
            <v>0105159</v>
          </cell>
          <cell r="H261">
            <v>4</v>
          </cell>
          <cell r="I261">
            <v>0</v>
          </cell>
        </row>
        <row r="262">
          <cell r="G262" t="str">
            <v>0105180</v>
          </cell>
          <cell r="H262">
            <v>8</v>
          </cell>
          <cell r="I262">
            <v>8</v>
          </cell>
        </row>
        <row r="263">
          <cell r="G263" t="str">
            <v>0105212</v>
          </cell>
          <cell r="H263">
            <v>0</v>
          </cell>
          <cell r="I263">
            <v>7</v>
          </cell>
        </row>
        <row r="264">
          <cell r="G264" t="str">
            <v>0105232</v>
          </cell>
          <cell r="H264">
            <v>4</v>
          </cell>
          <cell r="I264">
            <v>0</v>
          </cell>
        </row>
        <row r="265">
          <cell r="G265" t="str">
            <v>0105280</v>
          </cell>
          <cell r="H265">
            <v>4</v>
          </cell>
          <cell r="I265">
            <v>1</v>
          </cell>
        </row>
        <row r="266">
          <cell r="G266" t="str">
            <v>0105312</v>
          </cell>
          <cell r="H266">
            <v>2</v>
          </cell>
          <cell r="I266">
            <v>0</v>
          </cell>
        </row>
        <row r="267">
          <cell r="G267" t="str">
            <v>0105323</v>
          </cell>
          <cell r="H267">
            <v>0</v>
          </cell>
          <cell r="I267">
            <v>1</v>
          </cell>
        </row>
        <row r="268">
          <cell r="G268" t="str">
            <v>0105332</v>
          </cell>
          <cell r="H268">
            <v>4</v>
          </cell>
          <cell r="I268">
            <v>2</v>
          </cell>
        </row>
        <row r="269">
          <cell r="G269" t="str">
            <v>0105333</v>
          </cell>
          <cell r="H269">
            <v>0</v>
          </cell>
          <cell r="I269">
            <v>2</v>
          </cell>
        </row>
        <row r="270">
          <cell r="G270" t="str">
            <v>0105351</v>
          </cell>
          <cell r="H270">
            <v>0</v>
          </cell>
          <cell r="I270">
            <v>1</v>
          </cell>
        </row>
        <row r="271">
          <cell r="G271" t="str">
            <v>0105412</v>
          </cell>
          <cell r="H271">
            <v>2</v>
          </cell>
          <cell r="I271">
            <v>3</v>
          </cell>
        </row>
        <row r="272">
          <cell r="G272" t="str">
            <v>0105422</v>
          </cell>
          <cell r="H272">
            <v>0</v>
          </cell>
          <cell r="I272">
            <v>1</v>
          </cell>
        </row>
        <row r="273">
          <cell r="G273" t="str">
            <v>0105423</v>
          </cell>
          <cell r="H273">
            <v>1</v>
          </cell>
          <cell r="I273">
            <v>0</v>
          </cell>
        </row>
        <row r="274">
          <cell r="G274" t="str">
            <v>0105432</v>
          </cell>
          <cell r="H274">
            <v>2</v>
          </cell>
          <cell r="I274">
            <v>0</v>
          </cell>
        </row>
        <row r="275">
          <cell r="G275" t="str">
            <v>0105433</v>
          </cell>
          <cell r="H275">
            <v>1</v>
          </cell>
          <cell r="I275">
            <v>0</v>
          </cell>
        </row>
        <row r="276">
          <cell r="G276" t="str">
            <v>0105455</v>
          </cell>
          <cell r="H276">
            <v>1</v>
          </cell>
          <cell r="I276">
            <v>1</v>
          </cell>
        </row>
        <row r="277">
          <cell r="G277" t="str">
            <v>0105480</v>
          </cell>
          <cell r="H277">
            <v>0</v>
          </cell>
          <cell r="I277">
            <v>2</v>
          </cell>
        </row>
        <row r="278">
          <cell r="G278" t="str">
            <v>0105512</v>
          </cell>
          <cell r="H278">
            <v>2</v>
          </cell>
          <cell r="I278">
            <v>1</v>
          </cell>
        </row>
        <row r="279">
          <cell r="G279" t="str">
            <v>0105523</v>
          </cell>
          <cell r="H279">
            <v>0</v>
          </cell>
          <cell r="I279">
            <v>5</v>
          </cell>
        </row>
        <row r="280">
          <cell r="G280" t="str">
            <v>0105532</v>
          </cell>
          <cell r="H280">
            <v>0</v>
          </cell>
          <cell r="I280">
            <v>1</v>
          </cell>
        </row>
        <row r="281">
          <cell r="G281" t="str">
            <v>0105533</v>
          </cell>
          <cell r="H281">
            <v>0</v>
          </cell>
          <cell r="I281">
            <v>2</v>
          </cell>
        </row>
        <row r="282">
          <cell r="G282" t="str">
            <v>0105551</v>
          </cell>
          <cell r="H282">
            <v>2</v>
          </cell>
          <cell r="I282">
            <v>1</v>
          </cell>
        </row>
        <row r="283">
          <cell r="G283" t="str">
            <v>0105559</v>
          </cell>
          <cell r="H283">
            <v>0</v>
          </cell>
          <cell r="I283">
            <v>1</v>
          </cell>
        </row>
        <row r="284">
          <cell r="G284" t="str">
            <v>0105580</v>
          </cell>
          <cell r="H284">
            <v>0</v>
          </cell>
          <cell r="I284">
            <v>1</v>
          </cell>
        </row>
        <row r="285">
          <cell r="G285" t="str">
            <v>0105612</v>
          </cell>
          <cell r="H285">
            <v>1</v>
          </cell>
          <cell r="I285">
            <v>0</v>
          </cell>
        </row>
        <row r="286">
          <cell r="G286" t="str">
            <v>0105711</v>
          </cell>
          <cell r="H286">
            <v>1</v>
          </cell>
          <cell r="I286">
            <v>0</v>
          </cell>
        </row>
        <row r="287">
          <cell r="G287" t="str">
            <v>0105712</v>
          </cell>
          <cell r="H287">
            <v>9</v>
          </cell>
          <cell r="I287">
            <v>3</v>
          </cell>
        </row>
        <row r="288">
          <cell r="G288" t="str">
            <v>0105723</v>
          </cell>
          <cell r="H288">
            <v>2</v>
          </cell>
          <cell r="I288">
            <v>0</v>
          </cell>
        </row>
        <row r="289">
          <cell r="G289" t="str">
            <v>0105732</v>
          </cell>
          <cell r="H289">
            <v>2</v>
          </cell>
          <cell r="I289">
            <v>1</v>
          </cell>
        </row>
        <row r="290">
          <cell r="G290" t="str">
            <v>0105733</v>
          </cell>
          <cell r="H290">
            <v>1</v>
          </cell>
          <cell r="I290">
            <v>0</v>
          </cell>
        </row>
        <row r="291">
          <cell r="G291" t="str">
            <v>0105751</v>
          </cell>
          <cell r="H291">
            <v>1</v>
          </cell>
          <cell r="I291">
            <v>0</v>
          </cell>
        </row>
        <row r="292">
          <cell r="G292" t="str">
            <v>0105780</v>
          </cell>
          <cell r="H292">
            <v>1</v>
          </cell>
          <cell r="I292">
            <v>1</v>
          </cell>
        </row>
        <row r="293">
          <cell r="G293" t="str">
            <v>0105811</v>
          </cell>
          <cell r="H293">
            <v>1</v>
          </cell>
          <cell r="I293">
            <v>0</v>
          </cell>
        </row>
        <row r="294">
          <cell r="G294" t="str">
            <v>0105812</v>
          </cell>
          <cell r="H294">
            <v>19</v>
          </cell>
          <cell r="I294">
            <v>5</v>
          </cell>
        </row>
        <row r="295">
          <cell r="G295" t="str">
            <v>0105822</v>
          </cell>
          <cell r="H295">
            <v>5</v>
          </cell>
          <cell r="I295">
            <v>0</v>
          </cell>
        </row>
        <row r="296">
          <cell r="G296" t="str">
            <v>0105823</v>
          </cell>
          <cell r="H296">
            <v>12</v>
          </cell>
          <cell r="I296">
            <v>6</v>
          </cell>
        </row>
        <row r="297">
          <cell r="G297" t="str">
            <v>0105832</v>
          </cell>
          <cell r="H297">
            <v>24</v>
          </cell>
          <cell r="I297">
            <v>5</v>
          </cell>
        </row>
        <row r="298">
          <cell r="G298" t="str">
            <v>0105833</v>
          </cell>
          <cell r="H298">
            <v>17</v>
          </cell>
          <cell r="I298">
            <v>3</v>
          </cell>
        </row>
        <row r="299">
          <cell r="G299" t="str">
            <v>0105834</v>
          </cell>
          <cell r="H299">
            <v>1</v>
          </cell>
          <cell r="I299">
            <v>0</v>
          </cell>
        </row>
        <row r="300">
          <cell r="G300" t="str">
            <v>0105851</v>
          </cell>
          <cell r="H300">
            <v>6</v>
          </cell>
          <cell r="I300">
            <v>1</v>
          </cell>
        </row>
        <row r="301">
          <cell r="G301" t="str">
            <v>0105852</v>
          </cell>
          <cell r="H301">
            <v>1</v>
          </cell>
          <cell r="I301">
            <v>0</v>
          </cell>
        </row>
        <row r="302">
          <cell r="G302" t="str">
            <v>0105854</v>
          </cell>
          <cell r="H302">
            <v>1</v>
          </cell>
          <cell r="I302">
            <v>0</v>
          </cell>
        </row>
        <row r="303">
          <cell r="G303" t="str">
            <v>0105855</v>
          </cell>
          <cell r="H303">
            <v>2</v>
          </cell>
          <cell r="I303">
            <v>2</v>
          </cell>
        </row>
        <row r="304">
          <cell r="G304" t="str">
            <v>0105859</v>
          </cell>
          <cell r="H304">
            <v>2</v>
          </cell>
          <cell r="I304">
            <v>3</v>
          </cell>
        </row>
        <row r="305">
          <cell r="G305" t="str">
            <v>0105880</v>
          </cell>
          <cell r="H305">
            <v>14</v>
          </cell>
          <cell r="I305">
            <v>0</v>
          </cell>
        </row>
        <row r="306">
          <cell r="G306" t="str">
            <v>0105911</v>
          </cell>
          <cell r="H306">
            <v>131</v>
          </cell>
          <cell r="I306">
            <v>44</v>
          </cell>
        </row>
        <row r="307">
          <cell r="G307" t="str">
            <v>0105912</v>
          </cell>
          <cell r="H307">
            <v>854</v>
          </cell>
          <cell r="I307">
            <v>671</v>
          </cell>
        </row>
        <row r="308">
          <cell r="G308" t="str">
            <v>0105921</v>
          </cell>
          <cell r="H308">
            <v>4</v>
          </cell>
          <cell r="I308">
            <v>0</v>
          </cell>
        </row>
        <row r="309">
          <cell r="G309" t="str">
            <v>0105922</v>
          </cell>
          <cell r="H309">
            <v>133</v>
          </cell>
          <cell r="I309">
            <v>96</v>
          </cell>
        </row>
        <row r="310">
          <cell r="G310" t="str">
            <v>0105923</v>
          </cell>
          <cell r="H310">
            <v>915</v>
          </cell>
          <cell r="I310">
            <v>707</v>
          </cell>
        </row>
        <row r="311">
          <cell r="G311" t="str">
            <v>0105931</v>
          </cell>
          <cell r="H311">
            <v>2</v>
          </cell>
          <cell r="I311">
            <v>3</v>
          </cell>
        </row>
        <row r="312">
          <cell r="G312" t="str">
            <v>0105932</v>
          </cell>
          <cell r="H312">
            <v>773</v>
          </cell>
          <cell r="I312">
            <v>758</v>
          </cell>
        </row>
        <row r="313">
          <cell r="G313" t="str">
            <v>0105933</v>
          </cell>
          <cell r="H313">
            <v>426</v>
          </cell>
          <cell r="I313">
            <v>319</v>
          </cell>
        </row>
        <row r="314">
          <cell r="G314" t="str">
            <v>0105934</v>
          </cell>
          <cell r="H314">
            <v>2</v>
          </cell>
          <cell r="I314">
            <v>3</v>
          </cell>
        </row>
        <row r="315">
          <cell r="G315" t="str">
            <v>0105941</v>
          </cell>
          <cell r="H315">
            <v>4</v>
          </cell>
          <cell r="I315">
            <v>4</v>
          </cell>
        </row>
        <row r="316">
          <cell r="G316" t="str">
            <v>0105951</v>
          </cell>
          <cell r="H316">
            <v>267</v>
          </cell>
          <cell r="I316">
            <v>239</v>
          </cell>
        </row>
        <row r="317">
          <cell r="G317" t="str">
            <v>0105952</v>
          </cell>
          <cell r="H317">
            <v>13</v>
          </cell>
          <cell r="I317">
            <v>15</v>
          </cell>
        </row>
        <row r="318">
          <cell r="G318" t="str">
            <v>0105953</v>
          </cell>
          <cell r="H318">
            <v>71</v>
          </cell>
          <cell r="I318">
            <v>12</v>
          </cell>
        </row>
        <row r="319">
          <cell r="G319" t="str">
            <v>0105954</v>
          </cell>
          <cell r="H319">
            <v>98</v>
          </cell>
          <cell r="I319">
            <v>183</v>
          </cell>
        </row>
        <row r="320">
          <cell r="G320" t="str">
            <v>0105955</v>
          </cell>
          <cell r="H320">
            <v>138</v>
          </cell>
          <cell r="I320">
            <v>219</v>
          </cell>
        </row>
        <row r="321">
          <cell r="G321" t="str">
            <v>0105956</v>
          </cell>
          <cell r="H321">
            <v>61</v>
          </cell>
          <cell r="I321">
            <v>59</v>
          </cell>
        </row>
        <row r="322">
          <cell r="G322" t="str">
            <v>0105957</v>
          </cell>
          <cell r="H322">
            <v>1</v>
          </cell>
          <cell r="I322">
            <v>0</v>
          </cell>
        </row>
        <row r="323">
          <cell r="G323" t="str">
            <v>0105958</v>
          </cell>
          <cell r="H323">
            <v>2</v>
          </cell>
          <cell r="I323">
            <v>1</v>
          </cell>
        </row>
        <row r="324">
          <cell r="G324" t="str">
            <v>0105959</v>
          </cell>
          <cell r="H324">
            <v>100</v>
          </cell>
          <cell r="I324">
            <v>165</v>
          </cell>
        </row>
        <row r="325">
          <cell r="G325" t="str">
            <v>0105960</v>
          </cell>
          <cell r="H325">
            <v>10</v>
          </cell>
          <cell r="I325">
            <v>7</v>
          </cell>
        </row>
        <row r="326">
          <cell r="G326" t="str">
            <v>0105961</v>
          </cell>
          <cell r="H326">
            <v>8</v>
          </cell>
          <cell r="I326">
            <v>7</v>
          </cell>
        </row>
        <row r="327">
          <cell r="G327" t="str">
            <v>0105980</v>
          </cell>
          <cell r="H327">
            <v>240</v>
          </cell>
          <cell r="I327">
            <v>171</v>
          </cell>
        </row>
        <row r="328">
          <cell r="G328" t="str">
            <v>0105990</v>
          </cell>
          <cell r="H328">
            <v>2</v>
          </cell>
          <cell r="I328">
            <v>16</v>
          </cell>
        </row>
        <row r="329">
          <cell r="G329" t="str">
            <v>0106011</v>
          </cell>
          <cell r="H329">
            <v>9</v>
          </cell>
          <cell r="I329">
            <v>0</v>
          </cell>
        </row>
        <row r="330">
          <cell r="G330" t="str">
            <v>0106012</v>
          </cell>
          <cell r="H330">
            <v>0</v>
          </cell>
          <cell r="I330">
            <v>2</v>
          </cell>
        </row>
        <row r="331">
          <cell r="G331" t="str">
            <v>0106033</v>
          </cell>
          <cell r="H331">
            <v>0</v>
          </cell>
          <cell r="I331">
            <v>5</v>
          </cell>
        </row>
        <row r="332">
          <cell r="G332" t="str">
            <v>0106212</v>
          </cell>
          <cell r="H332">
            <v>2</v>
          </cell>
          <cell r="I332">
            <v>0</v>
          </cell>
        </row>
        <row r="333">
          <cell r="G333" t="str">
            <v>0106312</v>
          </cell>
          <cell r="H333">
            <v>4</v>
          </cell>
          <cell r="I333">
            <v>5</v>
          </cell>
        </row>
        <row r="334">
          <cell r="G334" t="str">
            <v>0106323</v>
          </cell>
          <cell r="H334">
            <v>1</v>
          </cell>
          <cell r="I334">
            <v>1</v>
          </cell>
        </row>
        <row r="335">
          <cell r="G335" t="str">
            <v>0106332</v>
          </cell>
          <cell r="H335">
            <v>2</v>
          </cell>
          <cell r="I335">
            <v>1</v>
          </cell>
        </row>
        <row r="336">
          <cell r="G336" t="str">
            <v>0106333</v>
          </cell>
          <cell r="H336">
            <v>1</v>
          </cell>
          <cell r="I336">
            <v>4</v>
          </cell>
        </row>
        <row r="337">
          <cell r="G337" t="str">
            <v>0106355</v>
          </cell>
          <cell r="H337">
            <v>4</v>
          </cell>
          <cell r="I337">
            <v>2</v>
          </cell>
        </row>
        <row r="338">
          <cell r="G338" t="str">
            <v>0106359</v>
          </cell>
          <cell r="H338">
            <v>1</v>
          </cell>
          <cell r="I338">
            <v>0</v>
          </cell>
        </row>
        <row r="339">
          <cell r="G339" t="str">
            <v>0106380</v>
          </cell>
          <cell r="H339">
            <v>3</v>
          </cell>
          <cell r="I339">
            <v>0</v>
          </cell>
        </row>
        <row r="340">
          <cell r="G340" t="str">
            <v>0190112</v>
          </cell>
          <cell r="H340">
            <v>8</v>
          </cell>
          <cell r="I340">
            <v>7</v>
          </cell>
        </row>
        <row r="341">
          <cell r="G341" t="str">
            <v>0190122</v>
          </cell>
          <cell r="H341">
            <v>1</v>
          </cell>
          <cell r="I341">
            <v>1</v>
          </cell>
        </row>
        <row r="342">
          <cell r="G342" t="str">
            <v>0190123</v>
          </cell>
          <cell r="H342">
            <v>8</v>
          </cell>
          <cell r="I342">
            <v>6</v>
          </cell>
        </row>
        <row r="343">
          <cell r="G343" t="str">
            <v>0190132</v>
          </cell>
          <cell r="H343">
            <v>9</v>
          </cell>
          <cell r="I343">
            <v>5</v>
          </cell>
        </row>
        <row r="344">
          <cell r="G344" t="str">
            <v>0190133</v>
          </cell>
          <cell r="H344">
            <v>10</v>
          </cell>
          <cell r="I344">
            <v>2</v>
          </cell>
        </row>
        <row r="345">
          <cell r="G345" t="str">
            <v>0190141</v>
          </cell>
          <cell r="H345">
            <v>1</v>
          </cell>
          <cell r="I345">
            <v>0</v>
          </cell>
        </row>
        <row r="346">
          <cell r="G346" t="str">
            <v>0190151</v>
          </cell>
          <cell r="H346">
            <v>10</v>
          </cell>
          <cell r="I346">
            <v>1</v>
          </cell>
        </row>
        <row r="347">
          <cell r="G347" t="str">
            <v>0190154</v>
          </cell>
          <cell r="H347">
            <v>1</v>
          </cell>
          <cell r="I347">
            <v>0</v>
          </cell>
        </row>
        <row r="348">
          <cell r="G348" t="str">
            <v>0190155</v>
          </cell>
          <cell r="H348">
            <v>2</v>
          </cell>
          <cell r="I348">
            <v>3</v>
          </cell>
        </row>
        <row r="349">
          <cell r="G349" t="str">
            <v>0190156</v>
          </cell>
          <cell r="H349">
            <v>1</v>
          </cell>
          <cell r="I349">
            <v>0</v>
          </cell>
        </row>
        <row r="350">
          <cell r="G350" t="str">
            <v>0190159</v>
          </cell>
          <cell r="H350">
            <v>0</v>
          </cell>
          <cell r="I350">
            <v>1</v>
          </cell>
        </row>
        <row r="351">
          <cell r="G351" t="str">
            <v>0190180</v>
          </cell>
          <cell r="H351">
            <v>1</v>
          </cell>
          <cell r="I351">
            <v>3</v>
          </cell>
        </row>
        <row r="352">
          <cell r="G352" t="str">
            <v>0190211</v>
          </cell>
          <cell r="H352">
            <v>6</v>
          </cell>
          <cell r="I352">
            <v>1</v>
          </cell>
        </row>
        <row r="353">
          <cell r="G353" t="str">
            <v>0190212</v>
          </cell>
          <cell r="H353">
            <v>7</v>
          </cell>
          <cell r="I353">
            <v>5</v>
          </cell>
        </row>
        <row r="354">
          <cell r="G354" t="str">
            <v>0190222</v>
          </cell>
          <cell r="H354">
            <v>14</v>
          </cell>
          <cell r="I354">
            <v>7</v>
          </cell>
        </row>
        <row r="355">
          <cell r="G355" t="str">
            <v>0190223</v>
          </cell>
          <cell r="H355">
            <v>21</v>
          </cell>
          <cell r="I355">
            <v>1</v>
          </cell>
        </row>
        <row r="356">
          <cell r="G356" t="str">
            <v>0190232</v>
          </cell>
          <cell r="H356">
            <v>2</v>
          </cell>
          <cell r="I356">
            <v>11</v>
          </cell>
        </row>
        <row r="357">
          <cell r="G357" t="str">
            <v>0190233</v>
          </cell>
          <cell r="H357">
            <v>14</v>
          </cell>
          <cell r="I357">
            <v>4</v>
          </cell>
        </row>
        <row r="358">
          <cell r="G358" t="str">
            <v>0190251</v>
          </cell>
          <cell r="H358">
            <v>3</v>
          </cell>
          <cell r="I358">
            <v>0</v>
          </cell>
        </row>
        <row r="359">
          <cell r="G359" t="str">
            <v>0190254</v>
          </cell>
          <cell r="H359">
            <v>5</v>
          </cell>
          <cell r="I359">
            <v>0</v>
          </cell>
        </row>
        <row r="360">
          <cell r="G360" t="str">
            <v>0190255</v>
          </cell>
          <cell r="H360">
            <v>0</v>
          </cell>
          <cell r="I360">
            <v>2</v>
          </cell>
        </row>
        <row r="361">
          <cell r="G361" t="str">
            <v>0190280</v>
          </cell>
          <cell r="H361">
            <v>2</v>
          </cell>
          <cell r="I361">
            <v>0</v>
          </cell>
        </row>
        <row r="362">
          <cell r="G362" t="str">
            <v>2000111</v>
          </cell>
          <cell r="H362">
            <v>0</v>
          </cell>
          <cell r="I362">
            <v>1</v>
          </cell>
        </row>
        <row r="363">
          <cell r="G363" t="str">
            <v>2000112</v>
          </cell>
          <cell r="H363">
            <v>2</v>
          </cell>
          <cell r="I363">
            <v>5</v>
          </cell>
        </row>
        <row r="364">
          <cell r="G364" t="str">
            <v>2000123</v>
          </cell>
          <cell r="H364">
            <v>0</v>
          </cell>
          <cell r="I364">
            <v>4</v>
          </cell>
        </row>
        <row r="365">
          <cell r="G365" t="str">
            <v>2000155</v>
          </cell>
          <cell r="H365">
            <v>0</v>
          </cell>
          <cell r="I365">
            <v>1</v>
          </cell>
        </row>
        <row r="366">
          <cell r="G366" t="str">
            <v>2000212</v>
          </cell>
          <cell r="H366">
            <v>9</v>
          </cell>
          <cell r="I366">
            <v>3</v>
          </cell>
        </row>
        <row r="367">
          <cell r="G367" t="str">
            <v>2000222</v>
          </cell>
          <cell r="H367">
            <v>1</v>
          </cell>
          <cell r="I367">
            <v>1</v>
          </cell>
        </row>
        <row r="368">
          <cell r="G368" t="str">
            <v>2000223</v>
          </cell>
          <cell r="H368">
            <v>7</v>
          </cell>
          <cell r="I368">
            <v>4</v>
          </cell>
        </row>
        <row r="369">
          <cell r="G369" t="str">
            <v>2000231</v>
          </cell>
          <cell r="H369">
            <v>1</v>
          </cell>
          <cell r="I369">
            <v>0</v>
          </cell>
        </row>
        <row r="370">
          <cell r="G370" t="str">
            <v>2000232</v>
          </cell>
          <cell r="H370">
            <v>7</v>
          </cell>
          <cell r="I370">
            <v>9</v>
          </cell>
        </row>
        <row r="371">
          <cell r="G371" t="str">
            <v>2000233</v>
          </cell>
          <cell r="H371">
            <v>5</v>
          </cell>
          <cell r="I371">
            <v>0</v>
          </cell>
        </row>
        <row r="372">
          <cell r="G372" t="str">
            <v>2000251</v>
          </cell>
          <cell r="H372">
            <v>8</v>
          </cell>
          <cell r="I372">
            <v>2</v>
          </cell>
        </row>
        <row r="373">
          <cell r="G373" t="str">
            <v>2000254</v>
          </cell>
          <cell r="H373">
            <v>1</v>
          </cell>
          <cell r="I373">
            <v>0</v>
          </cell>
        </row>
        <row r="374">
          <cell r="G374" t="str">
            <v>2000255</v>
          </cell>
          <cell r="H374">
            <v>2</v>
          </cell>
          <cell r="I374">
            <v>0</v>
          </cell>
        </row>
        <row r="375">
          <cell r="G375" t="str">
            <v>2000259</v>
          </cell>
          <cell r="H375">
            <v>2</v>
          </cell>
          <cell r="I375">
            <v>1</v>
          </cell>
        </row>
        <row r="376">
          <cell r="G376" t="str">
            <v>2000312</v>
          </cell>
          <cell r="H376">
            <v>7</v>
          </cell>
          <cell r="I376">
            <v>2</v>
          </cell>
        </row>
        <row r="377">
          <cell r="G377" t="str">
            <v>2000323</v>
          </cell>
          <cell r="H377">
            <v>5</v>
          </cell>
          <cell r="I377">
            <v>0</v>
          </cell>
        </row>
        <row r="378">
          <cell r="G378" t="str">
            <v>2000332</v>
          </cell>
          <cell r="H378">
            <v>10</v>
          </cell>
          <cell r="I378">
            <v>1</v>
          </cell>
        </row>
        <row r="379">
          <cell r="G379" t="str">
            <v>2000333</v>
          </cell>
          <cell r="H379">
            <v>2</v>
          </cell>
          <cell r="I379">
            <v>0</v>
          </cell>
        </row>
        <row r="380">
          <cell r="G380" t="str">
            <v>2000351</v>
          </cell>
          <cell r="H380">
            <v>1</v>
          </cell>
          <cell r="I380">
            <v>0</v>
          </cell>
        </row>
        <row r="381">
          <cell r="G381" t="str">
            <v>2000354</v>
          </cell>
          <cell r="H381">
            <v>4</v>
          </cell>
          <cell r="I381">
            <v>0</v>
          </cell>
        </row>
        <row r="382">
          <cell r="G382" t="str">
            <v>2000355</v>
          </cell>
          <cell r="H382">
            <v>1</v>
          </cell>
          <cell r="I382">
            <v>1</v>
          </cell>
        </row>
        <row r="383">
          <cell r="G383" t="str">
            <v>2000359</v>
          </cell>
          <cell r="H383">
            <v>2</v>
          </cell>
          <cell r="I383">
            <v>1</v>
          </cell>
        </row>
        <row r="384">
          <cell r="G384" t="str">
            <v>2000422</v>
          </cell>
          <cell r="H384">
            <v>0</v>
          </cell>
          <cell r="I384">
            <v>1</v>
          </cell>
        </row>
        <row r="385">
          <cell r="G385" t="str">
            <v>2000432</v>
          </cell>
          <cell r="H385">
            <v>0</v>
          </cell>
          <cell r="I385">
            <v>1</v>
          </cell>
        </row>
        <row r="386">
          <cell r="G386" t="str">
            <v>2000511</v>
          </cell>
          <cell r="H386">
            <v>0</v>
          </cell>
          <cell r="I386">
            <v>2</v>
          </cell>
        </row>
        <row r="387">
          <cell r="G387" t="str">
            <v>2000512</v>
          </cell>
          <cell r="H387">
            <v>4</v>
          </cell>
          <cell r="I387">
            <v>2</v>
          </cell>
        </row>
        <row r="388">
          <cell r="G388" t="str">
            <v>2000522</v>
          </cell>
          <cell r="H388">
            <v>2</v>
          </cell>
          <cell r="I388">
            <v>1</v>
          </cell>
        </row>
        <row r="389">
          <cell r="G389" t="str">
            <v>2000523</v>
          </cell>
          <cell r="H389">
            <v>1</v>
          </cell>
          <cell r="I389">
            <v>0</v>
          </cell>
        </row>
        <row r="390">
          <cell r="G390" t="str">
            <v>2000532</v>
          </cell>
          <cell r="H390">
            <v>4</v>
          </cell>
          <cell r="I390">
            <v>8</v>
          </cell>
        </row>
        <row r="391">
          <cell r="G391" t="str">
            <v>2000533</v>
          </cell>
          <cell r="H391">
            <v>0</v>
          </cell>
          <cell r="I391">
            <v>1</v>
          </cell>
        </row>
        <row r="392">
          <cell r="G392" t="str">
            <v>2000551</v>
          </cell>
          <cell r="H392">
            <v>0</v>
          </cell>
          <cell r="I392">
            <v>1</v>
          </cell>
        </row>
        <row r="393">
          <cell r="G393" t="str">
            <v>2000555</v>
          </cell>
          <cell r="H393">
            <v>0</v>
          </cell>
          <cell r="I393">
            <v>3</v>
          </cell>
        </row>
        <row r="394">
          <cell r="G394" t="str">
            <v>2000559</v>
          </cell>
          <cell r="H394">
            <v>0</v>
          </cell>
          <cell r="I394">
            <v>2</v>
          </cell>
        </row>
        <row r="395">
          <cell r="G395" t="str">
            <v>2000580</v>
          </cell>
          <cell r="H395">
            <v>1</v>
          </cell>
          <cell r="I395">
            <v>0</v>
          </cell>
        </row>
        <row r="396">
          <cell r="G396" t="str">
            <v>2000632</v>
          </cell>
          <cell r="H396">
            <v>1</v>
          </cell>
          <cell r="I396">
            <v>2</v>
          </cell>
        </row>
        <row r="397">
          <cell r="G397" t="str">
            <v>2000711</v>
          </cell>
          <cell r="H397">
            <v>2</v>
          </cell>
          <cell r="I397">
            <v>0</v>
          </cell>
        </row>
        <row r="398">
          <cell r="G398" t="str">
            <v>2000712</v>
          </cell>
          <cell r="H398">
            <v>2</v>
          </cell>
          <cell r="I398">
            <v>0</v>
          </cell>
        </row>
        <row r="399">
          <cell r="G399" t="str">
            <v>2000722</v>
          </cell>
          <cell r="H399">
            <v>1</v>
          </cell>
          <cell r="I399">
            <v>0</v>
          </cell>
        </row>
        <row r="400">
          <cell r="G400" t="str">
            <v>2000723</v>
          </cell>
          <cell r="H400">
            <v>3</v>
          </cell>
          <cell r="I400">
            <v>0</v>
          </cell>
        </row>
        <row r="401">
          <cell r="G401" t="str">
            <v>2000732</v>
          </cell>
          <cell r="H401">
            <v>1</v>
          </cell>
          <cell r="I401">
            <v>1</v>
          </cell>
        </row>
        <row r="402">
          <cell r="G402" t="str">
            <v>2000733</v>
          </cell>
          <cell r="H402">
            <v>0</v>
          </cell>
          <cell r="I402">
            <v>1</v>
          </cell>
        </row>
        <row r="403">
          <cell r="G403" t="str">
            <v>2000755</v>
          </cell>
          <cell r="H403">
            <v>1</v>
          </cell>
          <cell r="I403">
            <v>0</v>
          </cell>
        </row>
        <row r="404">
          <cell r="G404" t="str">
            <v>2000759</v>
          </cell>
          <cell r="H404">
            <v>1</v>
          </cell>
          <cell r="I404">
            <v>0</v>
          </cell>
        </row>
        <row r="405">
          <cell r="G405" t="str">
            <v>2000811</v>
          </cell>
          <cell r="H405">
            <v>0</v>
          </cell>
          <cell r="I405">
            <v>1</v>
          </cell>
        </row>
        <row r="406">
          <cell r="G406" t="str">
            <v>2000812</v>
          </cell>
          <cell r="H406">
            <v>3</v>
          </cell>
          <cell r="I406">
            <v>2</v>
          </cell>
        </row>
        <row r="407">
          <cell r="G407" t="str">
            <v>2000823</v>
          </cell>
          <cell r="H407">
            <v>0</v>
          </cell>
          <cell r="I407">
            <v>1</v>
          </cell>
        </row>
        <row r="408">
          <cell r="G408" t="str">
            <v>2000832</v>
          </cell>
          <cell r="H408">
            <v>1</v>
          </cell>
          <cell r="I408">
            <v>18</v>
          </cell>
        </row>
        <row r="409">
          <cell r="G409" t="str">
            <v>2000852</v>
          </cell>
          <cell r="H409">
            <v>0</v>
          </cell>
          <cell r="I409">
            <v>1</v>
          </cell>
        </row>
        <row r="410">
          <cell r="G410" t="str">
            <v>2000855</v>
          </cell>
          <cell r="H410">
            <v>0</v>
          </cell>
          <cell r="I410">
            <v>1</v>
          </cell>
        </row>
        <row r="411">
          <cell r="G411" t="str">
            <v>2000911</v>
          </cell>
          <cell r="H411">
            <v>1</v>
          </cell>
          <cell r="I411">
            <v>1</v>
          </cell>
        </row>
        <row r="412">
          <cell r="G412" t="str">
            <v>2000912</v>
          </cell>
          <cell r="H412">
            <v>20</v>
          </cell>
          <cell r="I412">
            <v>4</v>
          </cell>
        </row>
        <row r="413">
          <cell r="G413" t="str">
            <v>2000922</v>
          </cell>
          <cell r="H413">
            <v>8</v>
          </cell>
          <cell r="I413">
            <v>2</v>
          </cell>
        </row>
        <row r="414">
          <cell r="G414" t="str">
            <v>2000923</v>
          </cell>
          <cell r="H414">
            <v>12</v>
          </cell>
          <cell r="I414">
            <v>13</v>
          </cell>
        </row>
        <row r="415">
          <cell r="G415" t="str">
            <v>2000931</v>
          </cell>
          <cell r="H415">
            <v>0</v>
          </cell>
          <cell r="I415">
            <v>1</v>
          </cell>
        </row>
        <row r="416">
          <cell r="G416" t="str">
            <v>2000932</v>
          </cell>
          <cell r="H416">
            <v>43</v>
          </cell>
          <cell r="I416">
            <v>25</v>
          </cell>
        </row>
        <row r="417">
          <cell r="G417" t="str">
            <v>2000933</v>
          </cell>
          <cell r="H417">
            <v>14</v>
          </cell>
          <cell r="I417">
            <v>6</v>
          </cell>
        </row>
        <row r="418">
          <cell r="G418" t="str">
            <v>2000934</v>
          </cell>
          <cell r="H418">
            <v>1</v>
          </cell>
          <cell r="I418">
            <v>0</v>
          </cell>
        </row>
        <row r="419">
          <cell r="G419" t="str">
            <v>2000941</v>
          </cell>
          <cell r="H419">
            <v>1</v>
          </cell>
          <cell r="I419">
            <v>0</v>
          </cell>
        </row>
        <row r="420">
          <cell r="G420" t="str">
            <v>2000951</v>
          </cell>
          <cell r="H420">
            <v>47</v>
          </cell>
          <cell r="I420">
            <v>7</v>
          </cell>
        </row>
        <row r="421">
          <cell r="G421" t="str">
            <v>2000952</v>
          </cell>
          <cell r="H421">
            <v>1</v>
          </cell>
          <cell r="I421">
            <v>0</v>
          </cell>
        </row>
        <row r="422">
          <cell r="G422" t="str">
            <v>2000953</v>
          </cell>
          <cell r="H422">
            <v>1</v>
          </cell>
          <cell r="I422">
            <v>1</v>
          </cell>
        </row>
        <row r="423">
          <cell r="G423" t="str">
            <v>2000954</v>
          </cell>
          <cell r="H423">
            <v>4</v>
          </cell>
          <cell r="I423">
            <v>4</v>
          </cell>
        </row>
        <row r="424">
          <cell r="G424" t="str">
            <v>2000955</v>
          </cell>
          <cell r="H424">
            <v>9</v>
          </cell>
          <cell r="I424">
            <v>5</v>
          </cell>
        </row>
        <row r="425">
          <cell r="G425" t="str">
            <v>2000956</v>
          </cell>
          <cell r="H425">
            <v>4</v>
          </cell>
          <cell r="I425">
            <v>1</v>
          </cell>
        </row>
        <row r="426">
          <cell r="G426" t="str">
            <v>2000959</v>
          </cell>
          <cell r="H426">
            <v>6</v>
          </cell>
          <cell r="I426">
            <v>11</v>
          </cell>
        </row>
        <row r="427">
          <cell r="G427" t="str">
            <v>2000960</v>
          </cell>
          <cell r="H427">
            <v>1</v>
          </cell>
          <cell r="I427">
            <v>2</v>
          </cell>
        </row>
        <row r="428">
          <cell r="G428" t="str">
            <v>2000961</v>
          </cell>
          <cell r="H428">
            <v>1</v>
          </cell>
          <cell r="I428">
            <v>0</v>
          </cell>
        </row>
        <row r="429">
          <cell r="G429" t="str">
            <v>2000980</v>
          </cell>
          <cell r="H429">
            <v>2</v>
          </cell>
          <cell r="I429">
            <v>30</v>
          </cell>
        </row>
        <row r="430">
          <cell r="G430" t="str">
            <v>2001012</v>
          </cell>
          <cell r="H430">
            <v>9</v>
          </cell>
          <cell r="I430">
            <v>5</v>
          </cell>
        </row>
        <row r="431">
          <cell r="G431" t="str">
            <v>2001023</v>
          </cell>
          <cell r="H431">
            <v>2</v>
          </cell>
          <cell r="I431">
            <v>3</v>
          </cell>
        </row>
        <row r="432">
          <cell r="G432" t="str">
            <v>2001032</v>
          </cell>
          <cell r="H432">
            <v>3</v>
          </cell>
          <cell r="I432">
            <v>1</v>
          </cell>
        </row>
        <row r="433">
          <cell r="G433" t="str">
            <v>2001033</v>
          </cell>
          <cell r="H433">
            <v>1</v>
          </cell>
          <cell r="I433">
            <v>0</v>
          </cell>
        </row>
        <row r="434">
          <cell r="G434" t="str">
            <v>2001051</v>
          </cell>
          <cell r="H434">
            <v>4</v>
          </cell>
          <cell r="I434">
            <v>0</v>
          </cell>
        </row>
        <row r="435">
          <cell r="G435" t="str">
            <v>2001054</v>
          </cell>
          <cell r="H435">
            <v>1</v>
          </cell>
          <cell r="I435">
            <v>1</v>
          </cell>
        </row>
        <row r="436">
          <cell r="G436" t="str">
            <v>2001055</v>
          </cell>
          <cell r="H436">
            <v>0</v>
          </cell>
          <cell r="I436">
            <v>1</v>
          </cell>
        </row>
        <row r="437">
          <cell r="G437" t="str">
            <v>2001059</v>
          </cell>
          <cell r="H437">
            <v>0</v>
          </cell>
          <cell r="I437">
            <v>4</v>
          </cell>
        </row>
        <row r="438">
          <cell r="G438" t="str">
            <v>2001112</v>
          </cell>
          <cell r="H438">
            <v>1</v>
          </cell>
          <cell r="I438">
            <v>0</v>
          </cell>
        </row>
        <row r="439">
          <cell r="G439" t="str">
            <v>2001122</v>
          </cell>
          <cell r="H439">
            <v>2</v>
          </cell>
          <cell r="I439">
            <v>0</v>
          </cell>
        </row>
        <row r="440">
          <cell r="G440" t="str">
            <v>2001123</v>
          </cell>
          <cell r="H440">
            <v>1</v>
          </cell>
          <cell r="I440">
            <v>2</v>
          </cell>
        </row>
        <row r="441">
          <cell r="G441" t="str">
            <v>2001132</v>
          </cell>
          <cell r="H441">
            <v>7</v>
          </cell>
          <cell r="I441">
            <v>7</v>
          </cell>
        </row>
        <row r="442">
          <cell r="G442" t="str">
            <v>2001133</v>
          </cell>
          <cell r="H442">
            <v>3</v>
          </cell>
          <cell r="I442">
            <v>0</v>
          </cell>
        </row>
        <row r="443">
          <cell r="G443" t="str">
            <v>2001151</v>
          </cell>
          <cell r="H443">
            <v>26</v>
          </cell>
          <cell r="I443">
            <v>5</v>
          </cell>
        </row>
        <row r="444">
          <cell r="G444" t="str">
            <v>2001154</v>
          </cell>
          <cell r="H444">
            <v>1</v>
          </cell>
          <cell r="I444">
            <v>0</v>
          </cell>
        </row>
        <row r="445">
          <cell r="G445" t="str">
            <v>2001155</v>
          </cell>
          <cell r="H445">
            <v>1</v>
          </cell>
          <cell r="I445">
            <v>0</v>
          </cell>
        </row>
        <row r="446">
          <cell r="G446" t="str">
            <v>2001160</v>
          </cell>
          <cell r="H446">
            <v>1</v>
          </cell>
          <cell r="I446">
            <v>1</v>
          </cell>
        </row>
        <row r="447">
          <cell r="G447" t="str">
            <v>2001233</v>
          </cell>
          <cell r="H447">
            <v>0</v>
          </cell>
          <cell r="I447">
            <v>1</v>
          </cell>
        </row>
        <row r="448">
          <cell r="G448" t="str">
            <v>2001251</v>
          </cell>
          <cell r="H448">
            <v>1</v>
          </cell>
          <cell r="I448">
            <v>0</v>
          </cell>
        </row>
        <row r="449">
          <cell r="G449" t="str">
            <v>2001254</v>
          </cell>
          <cell r="H449">
            <v>0</v>
          </cell>
          <cell r="I449">
            <v>1</v>
          </cell>
        </row>
        <row r="450">
          <cell r="G450" t="str">
            <v>2001311</v>
          </cell>
          <cell r="H450">
            <v>0</v>
          </cell>
          <cell r="I450">
            <v>2</v>
          </cell>
        </row>
        <row r="451">
          <cell r="G451" t="str">
            <v>2001312</v>
          </cell>
          <cell r="H451">
            <v>3</v>
          </cell>
          <cell r="I451">
            <v>3</v>
          </cell>
        </row>
        <row r="452">
          <cell r="G452" t="str">
            <v>2001322</v>
          </cell>
          <cell r="H452">
            <v>1</v>
          </cell>
          <cell r="I452">
            <v>0</v>
          </cell>
        </row>
        <row r="453">
          <cell r="G453" t="str">
            <v>2001323</v>
          </cell>
          <cell r="H453">
            <v>2</v>
          </cell>
          <cell r="I453">
            <v>1</v>
          </cell>
        </row>
        <row r="454">
          <cell r="G454" t="str">
            <v>2001332</v>
          </cell>
          <cell r="H454">
            <v>8</v>
          </cell>
          <cell r="I454">
            <v>14</v>
          </cell>
        </row>
        <row r="455">
          <cell r="G455" t="str">
            <v>2001333</v>
          </cell>
          <cell r="H455">
            <v>7</v>
          </cell>
          <cell r="I455">
            <v>25</v>
          </cell>
        </row>
        <row r="456">
          <cell r="G456" t="str">
            <v>2001351</v>
          </cell>
          <cell r="H456">
            <v>6</v>
          </cell>
          <cell r="I456">
            <v>2</v>
          </cell>
        </row>
        <row r="457">
          <cell r="G457" t="str">
            <v>2001353</v>
          </cell>
          <cell r="H457">
            <v>0</v>
          </cell>
          <cell r="I457">
            <v>4</v>
          </cell>
        </row>
        <row r="458">
          <cell r="G458" t="str">
            <v>2001354</v>
          </cell>
          <cell r="H458">
            <v>1</v>
          </cell>
          <cell r="I458">
            <v>2</v>
          </cell>
        </row>
        <row r="459">
          <cell r="G459" t="str">
            <v>2001355</v>
          </cell>
          <cell r="H459">
            <v>4</v>
          </cell>
          <cell r="I459">
            <v>6</v>
          </cell>
        </row>
        <row r="460">
          <cell r="G460" t="str">
            <v>2001356</v>
          </cell>
          <cell r="H460">
            <v>1</v>
          </cell>
          <cell r="I460">
            <v>1</v>
          </cell>
        </row>
        <row r="461">
          <cell r="G461" t="str">
            <v>2001359</v>
          </cell>
          <cell r="H461">
            <v>2</v>
          </cell>
          <cell r="I461">
            <v>4</v>
          </cell>
        </row>
        <row r="462">
          <cell r="G462" t="str">
            <v>2001411</v>
          </cell>
          <cell r="H462">
            <v>1</v>
          </cell>
          <cell r="I462">
            <v>0</v>
          </cell>
        </row>
        <row r="463">
          <cell r="G463" t="str">
            <v>2001412</v>
          </cell>
          <cell r="H463">
            <v>8</v>
          </cell>
          <cell r="I463">
            <v>2</v>
          </cell>
        </row>
        <row r="464">
          <cell r="G464" t="str">
            <v>2001422</v>
          </cell>
          <cell r="H464">
            <v>1</v>
          </cell>
          <cell r="I464">
            <v>1</v>
          </cell>
        </row>
        <row r="465">
          <cell r="G465" t="str">
            <v>2001423</v>
          </cell>
          <cell r="H465">
            <v>3</v>
          </cell>
          <cell r="I465">
            <v>4</v>
          </cell>
        </row>
        <row r="466">
          <cell r="G466" t="str">
            <v>2001432</v>
          </cell>
          <cell r="H466">
            <v>33</v>
          </cell>
          <cell r="I466">
            <v>0</v>
          </cell>
        </row>
        <row r="467">
          <cell r="G467" t="str">
            <v>2001433</v>
          </cell>
          <cell r="H467">
            <v>7</v>
          </cell>
          <cell r="I467">
            <v>3</v>
          </cell>
        </row>
        <row r="468">
          <cell r="G468" t="str">
            <v>2001451</v>
          </cell>
          <cell r="H468">
            <v>5</v>
          </cell>
          <cell r="I468">
            <v>2</v>
          </cell>
        </row>
        <row r="469">
          <cell r="G469" t="str">
            <v>2001455</v>
          </cell>
          <cell r="H469">
            <v>2</v>
          </cell>
          <cell r="I469">
            <v>0</v>
          </cell>
        </row>
        <row r="470">
          <cell r="G470" t="str">
            <v>2001456</v>
          </cell>
          <cell r="H470">
            <v>2</v>
          </cell>
          <cell r="I470">
            <v>0</v>
          </cell>
        </row>
        <row r="471">
          <cell r="G471" t="str">
            <v>2001459</v>
          </cell>
          <cell r="H471">
            <v>1</v>
          </cell>
          <cell r="I471">
            <v>0</v>
          </cell>
        </row>
        <row r="472">
          <cell r="G472" t="str">
            <v>2001480</v>
          </cell>
          <cell r="H472">
            <v>1</v>
          </cell>
          <cell r="I472">
            <v>0</v>
          </cell>
        </row>
        <row r="473">
          <cell r="G473" t="str">
            <v>2001511</v>
          </cell>
          <cell r="H473">
            <v>0</v>
          </cell>
          <cell r="I473">
            <v>2</v>
          </cell>
        </row>
        <row r="474">
          <cell r="G474" t="str">
            <v>2001512</v>
          </cell>
          <cell r="H474">
            <v>1</v>
          </cell>
          <cell r="I474">
            <v>0</v>
          </cell>
        </row>
        <row r="475">
          <cell r="G475" t="str">
            <v>2001523</v>
          </cell>
          <cell r="H475">
            <v>1</v>
          </cell>
          <cell r="I475">
            <v>0</v>
          </cell>
        </row>
        <row r="476">
          <cell r="G476" t="str">
            <v>2001532</v>
          </cell>
          <cell r="H476">
            <v>4</v>
          </cell>
          <cell r="I476">
            <v>1</v>
          </cell>
        </row>
        <row r="477">
          <cell r="G477" t="str">
            <v>2001554</v>
          </cell>
          <cell r="H477">
            <v>0</v>
          </cell>
          <cell r="I477">
            <v>2</v>
          </cell>
        </row>
        <row r="478">
          <cell r="G478" t="str">
            <v>2001555</v>
          </cell>
          <cell r="H478">
            <v>0</v>
          </cell>
          <cell r="I478">
            <v>2</v>
          </cell>
        </row>
        <row r="479">
          <cell r="G479" t="str">
            <v>2001559</v>
          </cell>
          <cell r="H479">
            <v>0</v>
          </cell>
          <cell r="I479">
            <v>1</v>
          </cell>
        </row>
        <row r="480">
          <cell r="G480" t="str">
            <v>2001612</v>
          </cell>
          <cell r="H480">
            <v>16</v>
          </cell>
          <cell r="I480">
            <v>4</v>
          </cell>
        </row>
        <row r="481">
          <cell r="G481" t="str">
            <v>2001623</v>
          </cell>
          <cell r="H481">
            <v>15</v>
          </cell>
          <cell r="I481">
            <v>0</v>
          </cell>
        </row>
        <row r="482">
          <cell r="G482" t="str">
            <v>2001632</v>
          </cell>
          <cell r="H482">
            <v>7</v>
          </cell>
          <cell r="I482">
            <v>1</v>
          </cell>
        </row>
        <row r="483">
          <cell r="G483" t="str">
            <v>2001633</v>
          </cell>
          <cell r="H483">
            <v>2</v>
          </cell>
          <cell r="I483">
            <v>2</v>
          </cell>
        </row>
        <row r="484">
          <cell r="G484" t="str">
            <v>2001651</v>
          </cell>
          <cell r="H484">
            <v>5</v>
          </cell>
          <cell r="I484">
            <v>0</v>
          </cell>
        </row>
        <row r="485">
          <cell r="G485" t="str">
            <v>2001654</v>
          </cell>
          <cell r="H485">
            <v>4</v>
          </cell>
          <cell r="I485">
            <v>1</v>
          </cell>
        </row>
        <row r="486">
          <cell r="G486" t="str">
            <v>2001655</v>
          </cell>
          <cell r="H486">
            <v>1</v>
          </cell>
          <cell r="I486">
            <v>1</v>
          </cell>
        </row>
        <row r="487">
          <cell r="G487" t="str">
            <v>2001711</v>
          </cell>
          <cell r="H487">
            <v>0</v>
          </cell>
          <cell r="I487">
            <v>5</v>
          </cell>
        </row>
        <row r="488">
          <cell r="G488" t="str">
            <v>2001712</v>
          </cell>
          <cell r="H488">
            <v>11</v>
          </cell>
          <cell r="I488">
            <v>6</v>
          </cell>
        </row>
        <row r="489">
          <cell r="G489" t="str">
            <v>2001722</v>
          </cell>
          <cell r="H489">
            <v>1</v>
          </cell>
          <cell r="I489">
            <v>0</v>
          </cell>
        </row>
        <row r="490">
          <cell r="G490" t="str">
            <v>2001723</v>
          </cell>
          <cell r="H490">
            <v>15</v>
          </cell>
          <cell r="I490">
            <v>14</v>
          </cell>
        </row>
        <row r="491">
          <cell r="G491" t="str">
            <v>2001732</v>
          </cell>
          <cell r="H491">
            <v>46</v>
          </cell>
          <cell r="I491">
            <v>33</v>
          </cell>
        </row>
        <row r="492">
          <cell r="G492" t="str">
            <v>2001733</v>
          </cell>
          <cell r="H492">
            <v>14</v>
          </cell>
          <cell r="I492">
            <v>8</v>
          </cell>
        </row>
        <row r="493">
          <cell r="G493" t="str">
            <v>2001741</v>
          </cell>
          <cell r="H493">
            <v>1</v>
          </cell>
          <cell r="I493">
            <v>0</v>
          </cell>
        </row>
        <row r="494">
          <cell r="G494" t="str">
            <v>2001751</v>
          </cell>
          <cell r="H494">
            <v>19</v>
          </cell>
          <cell r="I494">
            <v>13</v>
          </cell>
        </row>
        <row r="495">
          <cell r="G495" t="str">
            <v>2001754</v>
          </cell>
          <cell r="H495">
            <v>1</v>
          </cell>
          <cell r="I495">
            <v>7</v>
          </cell>
        </row>
        <row r="496">
          <cell r="G496" t="str">
            <v>2001755</v>
          </cell>
          <cell r="H496">
            <v>4</v>
          </cell>
          <cell r="I496">
            <v>5</v>
          </cell>
        </row>
        <row r="497">
          <cell r="G497" t="str">
            <v>2001756</v>
          </cell>
          <cell r="H497">
            <v>2</v>
          </cell>
          <cell r="I497">
            <v>0</v>
          </cell>
        </row>
        <row r="498">
          <cell r="G498" t="str">
            <v>2001759</v>
          </cell>
          <cell r="H498">
            <v>4</v>
          </cell>
          <cell r="I498">
            <v>0</v>
          </cell>
        </row>
        <row r="499">
          <cell r="G499" t="str">
            <v>2001760</v>
          </cell>
          <cell r="H499">
            <v>2</v>
          </cell>
          <cell r="I499">
            <v>0</v>
          </cell>
        </row>
        <row r="500">
          <cell r="G500" t="str">
            <v>2001811</v>
          </cell>
          <cell r="H500">
            <v>1</v>
          </cell>
          <cell r="I500">
            <v>4</v>
          </cell>
        </row>
        <row r="501">
          <cell r="G501" t="str">
            <v>2001812</v>
          </cell>
          <cell r="H501">
            <v>35</v>
          </cell>
          <cell r="I501">
            <v>21</v>
          </cell>
        </row>
        <row r="502">
          <cell r="G502" t="str">
            <v>2001822</v>
          </cell>
          <cell r="H502">
            <v>2</v>
          </cell>
          <cell r="I502">
            <v>1</v>
          </cell>
        </row>
        <row r="503">
          <cell r="G503" t="str">
            <v>2001823</v>
          </cell>
          <cell r="H503">
            <v>21</v>
          </cell>
          <cell r="I503">
            <v>24</v>
          </cell>
        </row>
        <row r="504">
          <cell r="G504" t="str">
            <v>2001831</v>
          </cell>
          <cell r="H504">
            <v>4</v>
          </cell>
          <cell r="I504">
            <v>0</v>
          </cell>
        </row>
        <row r="505">
          <cell r="G505" t="str">
            <v>2001832</v>
          </cell>
          <cell r="H505">
            <v>21</v>
          </cell>
          <cell r="I505">
            <v>48</v>
          </cell>
        </row>
        <row r="506">
          <cell r="G506" t="str">
            <v>2001833</v>
          </cell>
          <cell r="H506">
            <v>9</v>
          </cell>
          <cell r="I506">
            <v>5</v>
          </cell>
        </row>
        <row r="507">
          <cell r="G507" t="str">
            <v>2001834</v>
          </cell>
          <cell r="H507">
            <v>1</v>
          </cell>
          <cell r="I507">
            <v>0</v>
          </cell>
        </row>
        <row r="508">
          <cell r="G508" t="str">
            <v>2001851</v>
          </cell>
          <cell r="H508">
            <v>11</v>
          </cell>
          <cell r="I508">
            <v>8</v>
          </cell>
        </row>
        <row r="509">
          <cell r="G509" t="str">
            <v>2001852</v>
          </cell>
          <cell r="H509">
            <v>0</v>
          </cell>
          <cell r="I509">
            <v>2</v>
          </cell>
        </row>
        <row r="510">
          <cell r="G510" t="str">
            <v>2001853</v>
          </cell>
          <cell r="H510">
            <v>1</v>
          </cell>
          <cell r="I510">
            <v>0</v>
          </cell>
        </row>
        <row r="511">
          <cell r="G511" t="str">
            <v>2001854</v>
          </cell>
          <cell r="H511">
            <v>4</v>
          </cell>
          <cell r="I511">
            <v>7</v>
          </cell>
        </row>
        <row r="512">
          <cell r="G512" t="str">
            <v>2001855</v>
          </cell>
          <cell r="H512">
            <v>11</v>
          </cell>
          <cell r="I512">
            <v>17</v>
          </cell>
        </row>
        <row r="513">
          <cell r="G513" t="str">
            <v>2001856</v>
          </cell>
          <cell r="H513">
            <v>0</v>
          </cell>
          <cell r="I513">
            <v>3</v>
          </cell>
        </row>
        <row r="514">
          <cell r="G514" t="str">
            <v>2001859</v>
          </cell>
          <cell r="H514">
            <v>7</v>
          </cell>
          <cell r="I514">
            <v>12</v>
          </cell>
        </row>
        <row r="515">
          <cell r="G515" t="str">
            <v>2001880</v>
          </cell>
          <cell r="H515">
            <v>6</v>
          </cell>
          <cell r="I515">
            <v>1</v>
          </cell>
        </row>
        <row r="516">
          <cell r="G516" t="str">
            <v>2001911</v>
          </cell>
          <cell r="H516">
            <v>25</v>
          </cell>
          <cell r="I516">
            <v>12</v>
          </cell>
        </row>
        <row r="517">
          <cell r="G517" t="str">
            <v>2001912</v>
          </cell>
          <cell r="H517">
            <v>27</v>
          </cell>
          <cell r="I517">
            <v>27</v>
          </cell>
        </row>
        <row r="518">
          <cell r="G518" t="str">
            <v>2001922</v>
          </cell>
          <cell r="H518">
            <v>2</v>
          </cell>
          <cell r="I518">
            <v>1</v>
          </cell>
        </row>
        <row r="519">
          <cell r="G519" t="str">
            <v>2001923</v>
          </cell>
          <cell r="H519">
            <v>19</v>
          </cell>
          <cell r="I519">
            <v>24</v>
          </cell>
        </row>
        <row r="520">
          <cell r="G520" t="str">
            <v>2001932</v>
          </cell>
          <cell r="H520">
            <v>23</v>
          </cell>
          <cell r="I520">
            <v>36</v>
          </cell>
        </row>
        <row r="521">
          <cell r="G521" t="str">
            <v>2001933</v>
          </cell>
          <cell r="H521">
            <v>25</v>
          </cell>
          <cell r="I521">
            <v>4</v>
          </cell>
        </row>
        <row r="522">
          <cell r="G522" t="str">
            <v>2001934</v>
          </cell>
          <cell r="H522">
            <v>1</v>
          </cell>
          <cell r="I522">
            <v>1</v>
          </cell>
        </row>
        <row r="523">
          <cell r="G523" t="str">
            <v>2001951</v>
          </cell>
          <cell r="H523">
            <v>65</v>
          </cell>
          <cell r="I523">
            <v>12</v>
          </cell>
        </row>
        <row r="524">
          <cell r="G524" t="str">
            <v>2001954</v>
          </cell>
          <cell r="H524">
            <v>7</v>
          </cell>
          <cell r="I524">
            <v>9</v>
          </cell>
        </row>
        <row r="525">
          <cell r="G525" t="str">
            <v>2001955</v>
          </cell>
          <cell r="H525">
            <v>26</v>
          </cell>
          <cell r="I525">
            <v>24</v>
          </cell>
        </row>
        <row r="526">
          <cell r="G526" t="str">
            <v>2001959</v>
          </cell>
          <cell r="H526">
            <v>3</v>
          </cell>
          <cell r="I526">
            <v>6</v>
          </cell>
        </row>
        <row r="527">
          <cell r="G527" t="str">
            <v>2001960</v>
          </cell>
          <cell r="H527">
            <v>1</v>
          </cell>
          <cell r="I527">
            <v>2</v>
          </cell>
        </row>
        <row r="528">
          <cell r="G528" t="str">
            <v>2001990</v>
          </cell>
          <cell r="H528">
            <v>0</v>
          </cell>
          <cell r="I528">
            <v>1</v>
          </cell>
        </row>
        <row r="529">
          <cell r="G529" t="str">
            <v>2002012</v>
          </cell>
          <cell r="H529">
            <v>1</v>
          </cell>
          <cell r="I529">
            <v>0</v>
          </cell>
        </row>
        <row r="530">
          <cell r="G530" t="str">
            <v>2002023</v>
          </cell>
          <cell r="H530">
            <v>1</v>
          </cell>
          <cell r="I530">
            <v>2</v>
          </cell>
        </row>
        <row r="531">
          <cell r="G531" t="str">
            <v>2002056</v>
          </cell>
          <cell r="H531">
            <v>0</v>
          </cell>
          <cell r="I531">
            <v>2</v>
          </cell>
        </row>
        <row r="532">
          <cell r="G532" t="str">
            <v>2002112</v>
          </cell>
          <cell r="H532">
            <v>6</v>
          </cell>
          <cell r="I532">
            <v>1</v>
          </cell>
        </row>
        <row r="533">
          <cell r="G533" t="str">
            <v>2002123</v>
          </cell>
          <cell r="H533">
            <v>1</v>
          </cell>
          <cell r="I533">
            <v>2</v>
          </cell>
        </row>
        <row r="534">
          <cell r="G534" t="str">
            <v>2002132</v>
          </cell>
          <cell r="H534">
            <v>1</v>
          </cell>
          <cell r="I534">
            <v>0</v>
          </cell>
        </row>
        <row r="535">
          <cell r="G535" t="str">
            <v>2002133</v>
          </cell>
          <cell r="H535">
            <v>0</v>
          </cell>
          <cell r="I535">
            <v>1</v>
          </cell>
        </row>
        <row r="536">
          <cell r="G536" t="str">
            <v>2002134</v>
          </cell>
          <cell r="H536">
            <v>1</v>
          </cell>
          <cell r="I536">
            <v>0</v>
          </cell>
        </row>
        <row r="537">
          <cell r="G537" t="str">
            <v>2002151</v>
          </cell>
          <cell r="H537">
            <v>2</v>
          </cell>
          <cell r="I537">
            <v>0</v>
          </cell>
        </row>
        <row r="538">
          <cell r="G538" t="str">
            <v>2002155</v>
          </cell>
          <cell r="H538">
            <v>0</v>
          </cell>
          <cell r="I538">
            <v>2</v>
          </cell>
        </row>
        <row r="539">
          <cell r="G539" t="str">
            <v>2002232</v>
          </cell>
          <cell r="H539">
            <v>0</v>
          </cell>
          <cell r="I539">
            <v>2</v>
          </cell>
        </row>
        <row r="540">
          <cell r="G540" t="str">
            <v>2002233</v>
          </cell>
          <cell r="H540">
            <v>0</v>
          </cell>
          <cell r="I540">
            <v>1</v>
          </cell>
        </row>
        <row r="541">
          <cell r="G541" t="str">
            <v>2002255</v>
          </cell>
          <cell r="H541">
            <v>0</v>
          </cell>
          <cell r="I541">
            <v>2</v>
          </cell>
        </row>
        <row r="542">
          <cell r="G542" t="str">
            <v>2002290</v>
          </cell>
          <cell r="H542">
            <v>0</v>
          </cell>
          <cell r="I542">
            <v>1</v>
          </cell>
        </row>
        <row r="543">
          <cell r="G543" t="str">
            <v>2002323</v>
          </cell>
          <cell r="H543">
            <v>2</v>
          </cell>
          <cell r="I543">
            <v>0</v>
          </cell>
        </row>
        <row r="544">
          <cell r="G544" t="str">
            <v>2002332</v>
          </cell>
          <cell r="H544">
            <v>0</v>
          </cell>
          <cell r="I544">
            <v>1</v>
          </cell>
        </row>
        <row r="545">
          <cell r="G545" t="str">
            <v>2002412</v>
          </cell>
          <cell r="H545">
            <v>1</v>
          </cell>
          <cell r="I545">
            <v>1</v>
          </cell>
        </row>
        <row r="546">
          <cell r="G546" t="str">
            <v>2002432</v>
          </cell>
          <cell r="H546">
            <v>1</v>
          </cell>
          <cell r="I546">
            <v>0</v>
          </cell>
        </row>
        <row r="547">
          <cell r="G547" t="str">
            <v>2002512</v>
          </cell>
          <cell r="H547">
            <v>3</v>
          </cell>
          <cell r="I547">
            <v>2</v>
          </cell>
        </row>
        <row r="548">
          <cell r="G548" t="str">
            <v>2002522</v>
          </cell>
          <cell r="H548">
            <v>5</v>
          </cell>
          <cell r="I548">
            <v>1</v>
          </cell>
        </row>
        <row r="549">
          <cell r="G549" t="str">
            <v>2002523</v>
          </cell>
          <cell r="H549">
            <v>1</v>
          </cell>
          <cell r="I549">
            <v>1</v>
          </cell>
        </row>
        <row r="550">
          <cell r="G550" t="str">
            <v>2002532</v>
          </cell>
          <cell r="H550">
            <v>0</v>
          </cell>
          <cell r="I550">
            <v>2</v>
          </cell>
        </row>
        <row r="551">
          <cell r="G551" t="str">
            <v>2002551</v>
          </cell>
          <cell r="H551">
            <v>1</v>
          </cell>
          <cell r="I551">
            <v>1</v>
          </cell>
        </row>
        <row r="552">
          <cell r="G552" t="str">
            <v>2002555</v>
          </cell>
          <cell r="H552">
            <v>0</v>
          </cell>
          <cell r="I552">
            <v>2</v>
          </cell>
        </row>
        <row r="553">
          <cell r="G553" t="str">
            <v>2002611</v>
          </cell>
          <cell r="H553">
            <v>0</v>
          </cell>
          <cell r="I553">
            <v>1</v>
          </cell>
        </row>
        <row r="554">
          <cell r="G554" t="str">
            <v>2002623</v>
          </cell>
          <cell r="H554">
            <v>1</v>
          </cell>
          <cell r="I554">
            <v>2</v>
          </cell>
        </row>
        <row r="555">
          <cell r="G555" t="str">
            <v>2002632</v>
          </cell>
          <cell r="H555">
            <v>2</v>
          </cell>
          <cell r="I555">
            <v>5</v>
          </cell>
        </row>
        <row r="556">
          <cell r="G556" t="str">
            <v>2002633</v>
          </cell>
          <cell r="H556">
            <v>0</v>
          </cell>
          <cell r="I556">
            <v>5</v>
          </cell>
        </row>
        <row r="557">
          <cell r="G557" t="str">
            <v>2002651</v>
          </cell>
          <cell r="H557">
            <v>1</v>
          </cell>
          <cell r="I557">
            <v>0</v>
          </cell>
        </row>
        <row r="558">
          <cell r="G558" t="str">
            <v>2002711</v>
          </cell>
          <cell r="H558">
            <v>2</v>
          </cell>
          <cell r="I558">
            <v>0</v>
          </cell>
        </row>
        <row r="559">
          <cell r="G559" t="str">
            <v>2002712</v>
          </cell>
          <cell r="H559">
            <v>4</v>
          </cell>
          <cell r="I559">
            <v>12</v>
          </cell>
        </row>
        <row r="560">
          <cell r="G560" t="str">
            <v>2002723</v>
          </cell>
          <cell r="H560">
            <v>8</v>
          </cell>
          <cell r="I560">
            <v>6</v>
          </cell>
        </row>
        <row r="561">
          <cell r="G561" t="str">
            <v>2002732</v>
          </cell>
          <cell r="H561">
            <v>19</v>
          </cell>
          <cell r="I561">
            <v>12</v>
          </cell>
        </row>
        <row r="562">
          <cell r="G562" t="str">
            <v>2002733</v>
          </cell>
          <cell r="H562">
            <v>3</v>
          </cell>
          <cell r="I562">
            <v>0</v>
          </cell>
        </row>
        <row r="563">
          <cell r="G563" t="str">
            <v>2002751</v>
          </cell>
          <cell r="H563">
            <v>11</v>
          </cell>
          <cell r="I563">
            <v>3</v>
          </cell>
        </row>
        <row r="564">
          <cell r="G564" t="str">
            <v>2002755</v>
          </cell>
          <cell r="H564">
            <v>1</v>
          </cell>
          <cell r="I564">
            <v>3</v>
          </cell>
        </row>
        <row r="565">
          <cell r="G565" t="str">
            <v>2002759</v>
          </cell>
          <cell r="H565">
            <v>0</v>
          </cell>
          <cell r="I565">
            <v>1</v>
          </cell>
        </row>
        <row r="566">
          <cell r="G566" t="str">
            <v>2002780</v>
          </cell>
          <cell r="H566">
            <v>1</v>
          </cell>
          <cell r="I566">
            <v>0</v>
          </cell>
        </row>
        <row r="567">
          <cell r="G567" t="str">
            <v>2002812</v>
          </cell>
          <cell r="H567">
            <v>11</v>
          </cell>
          <cell r="I567">
            <v>4</v>
          </cell>
        </row>
        <row r="568">
          <cell r="G568" t="str">
            <v>2002822</v>
          </cell>
          <cell r="H568">
            <v>1</v>
          </cell>
          <cell r="I568">
            <v>0</v>
          </cell>
        </row>
        <row r="569">
          <cell r="G569" t="str">
            <v>2002823</v>
          </cell>
          <cell r="H569">
            <v>1</v>
          </cell>
          <cell r="I569">
            <v>1</v>
          </cell>
        </row>
        <row r="570">
          <cell r="G570" t="str">
            <v>2002832</v>
          </cell>
          <cell r="H570">
            <v>28</v>
          </cell>
          <cell r="I570">
            <v>2</v>
          </cell>
        </row>
        <row r="571">
          <cell r="G571" t="str">
            <v>2002833</v>
          </cell>
          <cell r="H571">
            <v>0</v>
          </cell>
          <cell r="I571">
            <v>4</v>
          </cell>
        </row>
        <row r="572">
          <cell r="G572" t="str">
            <v>2002851</v>
          </cell>
          <cell r="H572">
            <v>3</v>
          </cell>
          <cell r="I572">
            <v>3</v>
          </cell>
        </row>
        <row r="573">
          <cell r="G573" t="str">
            <v>2002854</v>
          </cell>
          <cell r="H573">
            <v>0</v>
          </cell>
          <cell r="I573">
            <v>3</v>
          </cell>
        </row>
        <row r="574">
          <cell r="G574" t="str">
            <v>2002855</v>
          </cell>
          <cell r="H574">
            <v>1</v>
          </cell>
          <cell r="I574">
            <v>5</v>
          </cell>
        </row>
        <row r="575">
          <cell r="G575" t="str">
            <v>2002856</v>
          </cell>
          <cell r="H575">
            <v>1</v>
          </cell>
          <cell r="I575">
            <v>5</v>
          </cell>
        </row>
        <row r="576">
          <cell r="G576" t="str">
            <v>2002859</v>
          </cell>
          <cell r="H576">
            <v>0</v>
          </cell>
          <cell r="I576">
            <v>2</v>
          </cell>
        </row>
        <row r="577">
          <cell r="G577" t="str">
            <v>2002880</v>
          </cell>
          <cell r="H577">
            <v>1</v>
          </cell>
          <cell r="I577">
            <v>0</v>
          </cell>
        </row>
        <row r="578">
          <cell r="G578" t="str">
            <v>2002911</v>
          </cell>
          <cell r="H578">
            <v>2</v>
          </cell>
          <cell r="I578">
            <v>1</v>
          </cell>
        </row>
        <row r="579">
          <cell r="G579" t="str">
            <v>2002912</v>
          </cell>
          <cell r="H579">
            <v>28</v>
          </cell>
          <cell r="I579">
            <v>10</v>
          </cell>
        </row>
        <row r="580">
          <cell r="G580" t="str">
            <v>2002922</v>
          </cell>
          <cell r="H580">
            <v>0</v>
          </cell>
          <cell r="I580">
            <v>6</v>
          </cell>
        </row>
        <row r="581">
          <cell r="G581" t="str">
            <v>2002923</v>
          </cell>
          <cell r="H581">
            <v>11</v>
          </cell>
          <cell r="I581">
            <v>18</v>
          </cell>
        </row>
        <row r="582">
          <cell r="G582" t="str">
            <v>2002932</v>
          </cell>
          <cell r="H582">
            <v>13</v>
          </cell>
          <cell r="I582">
            <v>8</v>
          </cell>
        </row>
        <row r="583">
          <cell r="G583" t="str">
            <v>2002933</v>
          </cell>
          <cell r="H583">
            <v>12</v>
          </cell>
          <cell r="I583">
            <v>6</v>
          </cell>
        </row>
        <row r="584">
          <cell r="G584" t="str">
            <v>2002934</v>
          </cell>
          <cell r="H584">
            <v>1</v>
          </cell>
          <cell r="I584">
            <v>0</v>
          </cell>
        </row>
        <row r="585">
          <cell r="G585" t="str">
            <v>2002951</v>
          </cell>
          <cell r="H585">
            <v>16</v>
          </cell>
          <cell r="I585">
            <v>4</v>
          </cell>
        </row>
        <row r="586">
          <cell r="G586" t="str">
            <v>2002954</v>
          </cell>
          <cell r="H586">
            <v>2</v>
          </cell>
          <cell r="I586">
            <v>7</v>
          </cell>
        </row>
        <row r="587">
          <cell r="G587" t="str">
            <v>2002955</v>
          </cell>
          <cell r="H587">
            <v>6</v>
          </cell>
          <cell r="I587">
            <v>5</v>
          </cell>
        </row>
        <row r="588">
          <cell r="G588" t="str">
            <v>2002956</v>
          </cell>
          <cell r="H588">
            <v>6</v>
          </cell>
          <cell r="I588">
            <v>0</v>
          </cell>
        </row>
        <row r="589">
          <cell r="G589" t="str">
            <v>2002959</v>
          </cell>
          <cell r="H589">
            <v>7</v>
          </cell>
          <cell r="I589">
            <v>3</v>
          </cell>
        </row>
        <row r="590">
          <cell r="G590" t="str">
            <v>2003011</v>
          </cell>
          <cell r="H590">
            <v>21</v>
          </cell>
          <cell r="I590">
            <v>6</v>
          </cell>
        </row>
        <row r="591">
          <cell r="G591" t="str">
            <v>2003012</v>
          </cell>
          <cell r="H591">
            <v>61</v>
          </cell>
          <cell r="I591">
            <v>41</v>
          </cell>
        </row>
        <row r="592">
          <cell r="G592" t="str">
            <v>2003022</v>
          </cell>
          <cell r="H592">
            <v>29</v>
          </cell>
          <cell r="I592">
            <v>3</v>
          </cell>
        </row>
        <row r="593">
          <cell r="G593" t="str">
            <v>2003023</v>
          </cell>
          <cell r="H593">
            <v>32</v>
          </cell>
          <cell r="I593">
            <v>37</v>
          </cell>
        </row>
        <row r="594">
          <cell r="G594" t="str">
            <v>2003032</v>
          </cell>
          <cell r="H594">
            <v>40</v>
          </cell>
          <cell r="I594">
            <v>91</v>
          </cell>
        </row>
        <row r="595">
          <cell r="G595" t="str">
            <v>2003033</v>
          </cell>
          <cell r="H595">
            <v>20</v>
          </cell>
          <cell r="I595">
            <v>28</v>
          </cell>
        </row>
        <row r="596">
          <cell r="G596" t="str">
            <v>2003041</v>
          </cell>
          <cell r="H596">
            <v>2</v>
          </cell>
          <cell r="I596">
            <v>0</v>
          </cell>
        </row>
        <row r="597">
          <cell r="G597" t="str">
            <v>2003051</v>
          </cell>
          <cell r="H597">
            <v>32</v>
          </cell>
          <cell r="I597">
            <v>24</v>
          </cell>
        </row>
        <row r="598">
          <cell r="G598" t="str">
            <v>2003052</v>
          </cell>
          <cell r="H598">
            <v>3</v>
          </cell>
          <cell r="I598">
            <v>4</v>
          </cell>
        </row>
        <row r="599">
          <cell r="G599" t="str">
            <v>2003053</v>
          </cell>
          <cell r="H599">
            <v>0</v>
          </cell>
          <cell r="I599">
            <v>6</v>
          </cell>
        </row>
        <row r="600">
          <cell r="G600" t="str">
            <v>2003054</v>
          </cell>
          <cell r="H600">
            <v>6</v>
          </cell>
          <cell r="I600">
            <v>12</v>
          </cell>
        </row>
        <row r="601">
          <cell r="G601" t="str">
            <v>2003055</v>
          </cell>
          <cell r="H601">
            <v>16</v>
          </cell>
          <cell r="I601">
            <v>17</v>
          </cell>
        </row>
        <row r="602">
          <cell r="G602" t="str">
            <v>2003056</v>
          </cell>
          <cell r="H602">
            <v>0</v>
          </cell>
          <cell r="I602">
            <v>2</v>
          </cell>
        </row>
        <row r="603">
          <cell r="G603" t="str">
            <v>2003059</v>
          </cell>
          <cell r="H603">
            <v>9</v>
          </cell>
          <cell r="I603">
            <v>9</v>
          </cell>
        </row>
        <row r="604">
          <cell r="G604" t="str">
            <v>2003060</v>
          </cell>
          <cell r="H604">
            <v>1</v>
          </cell>
          <cell r="I604">
            <v>1</v>
          </cell>
        </row>
        <row r="605">
          <cell r="G605" t="str">
            <v>2003061</v>
          </cell>
          <cell r="H605">
            <v>2</v>
          </cell>
          <cell r="I605">
            <v>0</v>
          </cell>
        </row>
        <row r="606">
          <cell r="G606" t="str">
            <v>2003080</v>
          </cell>
          <cell r="H606">
            <v>0</v>
          </cell>
          <cell r="I606">
            <v>3</v>
          </cell>
        </row>
        <row r="607">
          <cell r="G607" t="str">
            <v>2003090</v>
          </cell>
          <cell r="H607">
            <v>0</v>
          </cell>
          <cell r="I607">
            <v>2</v>
          </cell>
        </row>
        <row r="608">
          <cell r="G608" t="str">
            <v>2003112</v>
          </cell>
          <cell r="H608">
            <v>2</v>
          </cell>
          <cell r="I608">
            <v>0</v>
          </cell>
        </row>
        <row r="609">
          <cell r="G609" t="str">
            <v>2003154</v>
          </cell>
          <cell r="H609">
            <v>1</v>
          </cell>
          <cell r="I609">
            <v>0</v>
          </cell>
        </row>
        <row r="610">
          <cell r="G610" t="str">
            <v>2003211</v>
          </cell>
          <cell r="H610">
            <v>2</v>
          </cell>
          <cell r="I610">
            <v>2</v>
          </cell>
        </row>
        <row r="611">
          <cell r="G611" t="str">
            <v>2003212</v>
          </cell>
          <cell r="H611">
            <v>38</v>
          </cell>
          <cell r="I611">
            <v>9</v>
          </cell>
        </row>
        <row r="612">
          <cell r="G612" t="str">
            <v>2003222</v>
          </cell>
          <cell r="H612">
            <v>12</v>
          </cell>
          <cell r="I612">
            <v>2</v>
          </cell>
        </row>
        <row r="613">
          <cell r="G613" t="str">
            <v>2003223</v>
          </cell>
          <cell r="H613">
            <v>17</v>
          </cell>
          <cell r="I613">
            <v>15</v>
          </cell>
        </row>
        <row r="614">
          <cell r="G614" t="str">
            <v>2003231</v>
          </cell>
          <cell r="H614">
            <v>1</v>
          </cell>
          <cell r="I614">
            <v>0</v>
          </cell>
        </row>
        <row r="615">
          <cell r="G615" t="str">
            <v>2003232</v>
          </cell>
          <cell r="H615">
            <v>30</v>
          </cell>
          <cell r="I615">
            <v>34</v>
          </cell>
        </row>
        <row r="616">
          <cell r="G616" t="str">
            <v>2003233</v>
          </cell>
          <cell r="H616">
            <v>22</v>
          </cell>
          <cell r="I616">
            <v>10</v>
          </cell>
        </row>
        <row r="617">
          <cell r="G617" t="str">
            <v>2003251</v>
          </cell>
          <cell r="H617">
            <v>23</v>
          </cell>
          <cell r="I617">
            <v>14</v>
          </cell>
        </row>
        <row r="618">
          <cell r="G618" t="str">
            <v>2003252</v>
          </cell>
          <cell r="H618">
            <v>2</v>
          </cell>
          <cell r="I618">
            <v>2</v>
          </cell>
        </row>
        <row r="619">
          <cell r="G619" t="str">
            <v>2003254</v>
          </cell>
          <cell r="H619">
            <v>6</v>
          </cell>
          <cell r="I619">
            <v>7</v>
          </cell>
        </row>
        <row r="620">
          <cell r="G620" t="str">
            <v>2003255</v>
          </cell>
          <cell r="H620">
            <v>6</v>
          </cell>
          <cell r="I620">
            <v>6</v>
          </cell>
        </row>
        <row r="621">
          <cell r="G621" t="str">
            <v>2003256</v>
          </cell>
          <cell r="H621">
            <v>1</v>
          </cell>
          <cell r="I621">
            <v>1</v>
          </cell>
        </row>
        <row r="622">
          <cell r="G622" t="str">
            <v>2003259</v>
          </cell>
          <cell r="H622">
            <v>4</v>
          </cell>
          <cell r="I622">
            <v>11</v>
          </cell>
        </row>
        <row r="623">
          <cell r="G623" t="str">
            <v>2003260</v>
          </cell>
          <cell r="H623">
            <v>0</v>
          </cell>
          <cell r="I623">
            <v>1</v>
          </cell>
        </row>
        <row r="624">
          <cell r="G624" t="str">
            <v>2003261</v>
          </cell>
          <cell r="H624">
            <v>0</v>
          </cell>
          <cell r="I624">
            <v>1</v>
          </cell>
        </row>
        <row r="625">
          <cell r="G625" t="str">
            <v>2003290</v>
          </cell>
          <cell r="H625">
            <v>0</v>
          </cell>
          <cell r="I625">
            <v>2</v>
          </cell>
        </row>
        <row r="626">
          <cell r="G626" t="str">
            <v>2003311</v>
          </cell>
          <cell r="H626">
            <v>0</v>
          </cell>
          <cell r="I626">
            <v>1</v>
          </cell>
        </row>
        <row r="627">
          <cell r="G627" t="str">
            <v>2003312</v>
          </cell>
          <cell r="H627">
            <v>1</v>
          </cell>
          <cell r="I627">
            <v>0</v>
          </cell>
        </row>
        <row r="628">
          <cell r="G628" t="str">
            <v>2003323</v>
          </cell>
          <cell r="H628">
            <v>15</v>
          </cell>
          <cell r="I628">
            <v>1</v>
          </cell>
        </row>
        <row r="629">
          <cell r="G629" t="str">
            <v>2003332</v>
          </cell>
          <cell r="H629">
            <v>3</v>
          </cell>
          <cell r="I629">
            <v>2</v>
          </cell>
        </row>
        <row r="630">
          <cell r="G630" t="str">
            <v>2003333</v>
          </cell>
          <cell r="H630">
            <v>2</v>
          </cell>
          <cell r="I630">
            <v>0</v>
          </cell>
        </row>
        <row r="631">
          <cell r="G631" t="str">
            <v>2003351</v>
          </cell>
          <cell r="H631">
            <v>4</v>
          </cell>
          <cell r="I631">
            <v>0</v>
          </cell>
        </row>
        <row r="632">
          <cell r="G632" t="str">
            <v>2003354</v>
          </cell>
          <cell r="H632">
            <v>3</v>
          </cell>
          <cell r="I632">
            <v>6</v>
          </cell>
        </row>
        <row r="633">
          <cell r="G633" t="str">
            <v>2003355</v>
          </cell>
          <cell r="H633">
            <v>0</v>
          </cell>
          <cell r="I633">
            <v>3</v>
          </cell>
        </row>
        <row r="634">
          <cell r="G634" t="str">
            <v>2003356</v>
          </cell>
          <cell r="H634">
            <v>0</v>
          </cell>
          <cell r="I634">
            <v>1</v>
          </cell>
        </row>
        <row r="635">
          <cell r="G635" t="str">
            <v>2003359</v>
          </cell>
          <cell r="H635">
            <v>1</v>
          </cell>
          <cell r="I635">
            <v>0</v>
          </cell>
        </row>
        <row r="636">
          <cell r="G636" t="str">
            <v>2003411</v>
          </cell>
          <cell r="H636">
            <v>1</v>
          </cell>
          <cell r="I636">
            <v>0</v>
          </cell>
        </row>
        <row r="637">
          <cell r="G637" t="str">
            <v>2003412</v>
          </cell>
          <cell r="H637">
            <v>15</v>
          </cell>
          <cell r="I637">
            <v>7</v>
          </cell>
        </row>
        <row r="638">
          <cell r="G638" t="str">
            <v>2003423</v>
          </cell>
          <cell r="H638">
            <v>1</v>
          </cell>
          <cell r="I638">
            <v>3</v>
          </cell>
        </row>
        <row r="639">
          <cell r="G639" t="str">
            <v>2003432</v>
          </cell>
          <cell r="H639">
            <v>5</v>
          </cell>
          <cell r="I639">
            <v>7</v>
          </cell>
        </row>
        <row r="640">
          <cell r="G640" t="str">
            <v>2003433</v>
          </cell>
          <cell r="H640">
            <v>7</v>
          </cell>
          <cell r="I640">
            <v>1</v>
          </cell>
        </row>
        <row r="641">
          <cell r="G641" t="str">
            <v>2003434</v>
          </cell>
          <cell r="H641">
            <v>0</v>
          </cell>
          <cell r="I641">
            <v>1</v>
          </cell>
        </row>
        <row r="642">
          <cell r="G642" t="str">
            <v>2003451</v>
          </cell>
          <cell r="H642">
            <v>25</v>
          </cell>
          <cell r="I642">
            <v>5</v>
          </cell>
        </row>
        <row r="643">
          <cell r="G643" t="str">
            <v>2003452</v>
          </cell>
          <cell r="H643">
            <v>0</v>
          </cell>
          <cell r="I643">
            <v>1</v>
          </cell>
        </row>
        <row r="644">
          <cell r="G644" t="str">
            <v>2003453</v>
          </cell>
          <cell r="H644">
            <v>1</v>
          </cell>
          <cell r="I644">
            <v>1</v>
          </cell>
        </row>
        <row r="645">
          <cell r="G645" t="str">
            <v>2003455</v>
          </cell>
          <cell r="H645">
            <v>0</v>
          </cell>
          <cell r="I645">
            <v>6</v>
          </cell>
        </row>
        <row r="646">
          <cell r="G646" t="str">
            <v>2003459</v>
          </cell>
          <cell r="H646">
            <v>14</v>
          </cell>
          <cell r="I646">
            <v>8</v>
          </cell>
        </row>
        <row r="647">
          <cell r="G647" t="str">
            <v>2003480</v>
          </cell>
          <cell r="H647">
            <v>1</v>
          </cell>
          <cell r="I647">
            <v>1</v>
          </cell>
        </row>
        <row r="648">
          <cell r="G648" t="str">
            <v>2003512</v>
          </cell>
          <cell r="H648">
            <v>4</v>
          </cell>
          <cell r="I648">
            <v>3</v>
          </cell>
        </row>
        <row r="649">
          <cell r="G649" t="str">
            <v>2003523</v>
          </cell>
          <cell r="H649">
            <v>3</v>
          </cell>
          <cell r="I649">
            <v>1</v>
          </cell>
        </row>
        <row r="650">
          <cell r="G650" t="str">
            <v>2003532</v>
          </cell>
          <cell r="H650">
            <v>2</v>
          </cell>
          <cell r="I650">
            <v>4</v>
          </cell>
        </row>
        <row r="651">
          <cell r="G651" t="str">
            <v>2003533</v>
          </cell>
          <cell r="H651">
            <v>2</v>
          </cell>
          <cell r="I651">
            <v>0</v>
          </cell>
        </row>
        <row r="652">
          <cell r="G652" t="str">
            <v>2003551</v>
          </cell>
          <cell r="H652">
            <v>0</v>
          </cell>
          <cell r="I652">
            <v>1</v>
          </cell>
        </row>
        <row r="653">
          <cell r="G653" t="str">
            <v>2003554</v>
          </cell>
          <cell r="H653">
            <v>0</v>
          </cell>
          <cell r="I653">
            <v>1</v>
          </cell>
        </row>
        <row r="654">
          <cell r="G654" t="str">
            <v>2003611</v>
          </cell>
          <cell r="H654">
            <v>2</v>
          </cell>
          <cell r="I654">
            <v>5</v>
          </cell>
        </row>
        <row r="655">
          <cell r="G655" t="str">
            <v>2003612</v>
          </cell>
          <cell r="H655">
            <v>19</v>
          </cell>
          <cell r="I655">
            <v>38</v>
          </cell>
        </row>
        <row r="656">
          <cell r="G656" t="str">
            <v>2003622</v>
          </cell>
          <cell r="H656">
            <v>4</v>
          </cell>
          <cell r="I656">
            <v>2</v>
          </cell>
        </row>
        <row r="657">
          <cell r="G657" t="str">
            <v>2003623</v>
          </cell>
          <cell r="H657">
            <v>15</v>
          </cell>
          <cell r="I657">
            <v>27</v>
          </cell>
        </row>
        <row r="658">
          <cell r="G658" t="str">
            <v>2003632</v>
          </cell>
          <cell r="H658">
            <v>41</v>
          </cell>
          <cell r="I658">
            <v>42</v>
          </cell>
        </row>
        <row r="659">
          <cell r="G659" t="str">
            <v>2003633</v>
          </cell>
          <cell r="H659">
            <v>5</v>
          </cell>
          <cell r="I659">
            <v>12</v>
          </cell>
        </row>
        <row r="660">
          <cell r="G660" t="str">
            <v>2003651</v>
          </cell>
          <cell r="H660">
            <v>3</v>
          </cell>
          <cell r="I660">
            <v>7</v>
          </cell>
        </row>
        <row r="661">
          <cell r="G661" t="str">
            <v>2003652</v>
          </cell>
          <cell r="H661">
            <v>0</v>
          </cell>
          <cell r="I661">
            <v>1</v>
          </cell>
        </row>
        <row r="662">
          <cell r="G662" t="str">
            <v>2003654</v>
          </cell>
          <cell r="H662">
            <v>6</v>
          </cell>
          <cell r="I662">
            <v>5</v>
          </cell>
        </row>
        <row r="663">
          <cell r="G663" t="str">
            <v>2003655</v>
          </cell>
          <cell r="H663">
            <v>3</v>
          </cell>
          <cell r="I663">
            <v>5</v>
          </cell>
        </row>
        <row r="664">
          <cell r="G664" t="str">
            <v>2003659</v>
          </cell>
          <cell r="H664">
            <v>0</v>
          </cell>
          <cell r="I664">
            <v>1</v>
          </cell>
        </row>
        <row r="665">
          <cell r="G665" t="str">
            <v>2003660</v>
          </cell>
          <cell r="H665">
            <v>1</v>
          </cell>
          <cell r="I665">
            <v>0</v>
          </cell>
        </row>
        <row r="666">
          <cell r="G666" t="str">
            <v>2003680</v>
          </cell>
          <cell r="H666">
            <v>9</v>
          </cell>
          <cell r="I666">
            <v>6</v>
          </cell>
        </row>
        <row r="667">
          <cell r="G667" t="str">
            <v>2003690</v>
          </cell>
          <cell r="H667">
            <v>0</v>
          </cell>
          <cell r="I667">
            <v>2</v>
          </cell>
        </row>
        <row r="668">
          <cell r="G668" t="str">
            <v>2003759</v>
          </cell>
          <cell r="H668">
            <v>0</v>
          </cell>
          <cell r="I668">
            <v>1</v>
          </cell>
        </row>
        <row r="669">
          <cell r="G669" t="str">
            <v>2003812</v>
          </cell>
          <cell r="H669">
            <v>1</v>
          </cell>
          <cell r="I669">
            <v>1</v>
          </cell>
        </row>
        <row r="670">
          <cell r="G670" t="str">
            <v>2003823</v>
          </cell>
          <cell r="H670">
            <v>2</v>
          </cell>
          <cell r="I670">
            <v>4</v>
          </cell>
        </row>
        <row r="671">
          <cell r="G671" t="str">
            <v>2003912</v>
          </cell>
          <cell r="H671">
            <v>8</v>
          </cell>
          <cell r="I671">
            <v>5</v>
          </cell>
        </row>
        <row r="672">
          <cell r="G672" t="str">
            <v>2003922</v>
          </cell>
          <cell r="H672">
            <v>1</v>
          </cell>
          <cell r="I672">
            <v>0</v>
          </cell>
        </row>
        <row r="673">
          <cell r="G673" t="str">
            <v>2003923</v>
          </cell>
          <cell r="H673">
            <v>6</v>
          </cell>
          <cell r="I673">
            <v>11</v>
          </cell>
        </row>
        <row r="674">
          <cell r="G674" t="str">
            <v>2003932</v>
          </cell>
          <cell r="H674">
            <v>4</v>
          </cell>
          <cell r="I674">
            <v>17</v>
          </cell>
        </row>
        <row r="675">
          <cell r="G675" t="str">
            <v>2003933</v>
          </cell>
          <cell r="H675">
            <v>1</v>
          </cell>
          <cell r="I675">
            <v>0</v>
          </cell>
        </row>
        <row r="676">
          <cell r="G676" t="str">
            <v>2003951</v>
          </cell>
          <cell r="H676">
            <v>1</v>
          </cell>
          <cell r="I676">
            <v>2</v>
          </cell>
        </row>
        <row r="677">
          <cell r="G677" t="str">
            <v>2003955</v>
          </cell>
          <cell r="H677">
            <v>1</v>
          </cell>
          <cell r="I677">
            <v>1</v>
          </cell>
        </row>
        <row r="678">
          <cell r="G678" t="str">
            <v>2003959</v>
          </cell>
          <cell r="H678">
            <v>0</v>
          </cell>
          <cell r="I678">
            <v>1</v>
          </cell>
        </row>
        <row r="679">
          <cell r="G679" t="str">
            <v>2003980</v>
          </cell>
          <cell r="H679">
            <v>1</v>
          </cell>
          <cell r="I679">
            <v>0</v>
          </cell>
        </row>
        <row r="680">
          <cell r="G680" t="str">
            <v>2003990</v>
          </cell>
          <cell r="H680">
            <v>0</v>
          </cell>
          <cell r="I680">
            <v>1</v>
          </cell>
        </row>
        <row r="681">
          <cell r="G681" t="str">
            <v>2004011</v>
          </cell>
          <cell r="H681">
            <v>2</v>
          </cell>
          <cell r="I681">
            <v>6</v>
          </cell>
        </row>
        <row r="682">
          <cell r="G682" t="str">
            <v>2004012</v>
          </cell>
          <cell r="H682">
            <v>31</v>
          </cell>
          <cell r="I682">
            <v>44</v>
          </cell>
        </row>
        <row r="683">
          <cell r="G683" t="str">
            <v>2004022</v>
          </cell>
          <cell r="H683">
            <v>4</v>
          </cell>
          <cell r="I683">
            <v>3</v>
          </cell>
        </row>
        <row r="684">
          <cell r="G684" t="str">
            <v>2004023</v>
          </cell>
          <cell r="H684">
            <v>88</v>
          </cell>
          <cell r="I684">
            <v>67</v>
          </cell>
        </row>
        <row r="685">
          <cell r="G685" t="str">
            <v>2004032</v>
          </cell>
          <cell r="H685">
            <v>70</v>
          </cell>
          <cell r="I685">
            <v>46</v>
          </cell>
        </row>
        <row r="686">
          <cell r="G686" t="str">
            <v>2004033</v>
          </cell>
          <cell r="H686">
            <v>36</v>
          </cell>
          <cell r="I686">
            <v>48</v>
          </cell>
        </row>
        <row r="687">
          <cell r="G687" t="str">
            <v>2004051</v>
          </cell>
          <cell r="H687">
            <v>26</v>
          </cell>
          <cell r="I687">
            <v>7</v>
          </cell>
        </row>
        <row r="688">
          <cell r="G688" t="str">
            <v>2004052</v>
          </cell>
          <cell r="H688">
            <v>0</v>
          </cell>
          <cell r="I688">
            <v>1</v>
          </cell>
        </row>
        <row r="689">
          <cell r="G689" t="str">
            <v>2004054</v>
          </cell>
          <cell r="H689">
            <v>10</v>
          </cell>
          <cell r="I689">
            <v>10</v>
          </cell>
        </row>
        <row r="690">
          <cell r="G690" t="str">
            <v>2004055</v>
          </cell>
          <cell r="H690">
            <v>20</v>
          </cell>
          <cell r="I690">
            <v>29</v>
          </cell>
        </row>
        <row r="691">
          <cell r="G691" t="str">
            <v>2004056</v>
          </cell>
          <cell r="H691">
            <v>2</v>
          </cell>
          <cell r="I691">
            <v>2</v>
          </cell>
        </row>
        <row r="692">
          <cell r="G692" t="str">
            <v>2004057</v>
          </cell>
          <cell r="H692">
            <v>1</v>
          </cell>
          <cell r="I692">
            <v>0</v>
          </cell>
        </row>
        <row r="693">
          <cell r="G693" t="str">
            <v>2004059</v>
          </cell>
          <cell r="H693">
            <v>9</v>
          </cell>
          <cell r="I693">
            <v>10</v>
          </cell>
        </row>
        <row r="694">
          <cell r="G694" t="str">
            <v>2004060</v>
          </cell>
          <cell r="H694">
            <v>2</v>
          </cell>
          <cell r="I694">
            <v>0</v>
          </cell>
        </row>
        <row r="695">
          <cell r="G695" t="str">
            <v>2004080</v>
          </cell>
          <cell r="H695">
            <v>3</v>
          </cell>
          <cell r="I695">
            <v>0</v>
          </cell>
        </row>
        <row r="696">
          <cell r="G696" t="str">
            <v>2004090</v>
          </cell>
          <cell r="H696">
            <v>0</v>
          </cell>
          <cell r="I696">
            <v>2</v>
          </cell>
        </row>
        <row r="697">
          <cell r="G697" t="str">
            <v>2004112</v>
          </cell>
          <cell r="H697">
            <v>1</v>
          </cell>
          <cell r="I697">
            <v>0</v>
          </cell>
        </row>
        <row r="698">
          <cell r="G698" t="str">
            <v>2004123</v>
          </cell>
          <cell r="H698">
            <v>1</v>
          </cell>
          <cell r="I698">
            <v>0</v>
          </cell>
        </row>
        <row r="699">
          <cell r="G699" t="str">
            <v>2004211</v>
          </cell>
          <cell r="H699">
            <v>2</v>
          </cell>
          <cell r="I699">
            <v>5</v>
          </cell>
        </row>
        <row r="700">
          <cell r="G700" t="str">
            <v>2004212</v>
          </cell>
          <cell r="H700">
            <v>4</v>
          </cell>
          <cell r="I700">
            <v>4</v>
          </cell>
        </row>
        <row r="701">
          <cell r="G701" t="str">
            <v>2004221</v>
          </cell>
          <cell r="H701">
            <v>1</v>
          </cell>
          <cell r="I701">
            <v>0</v>
          </cell>
        </row>
        <row r="702">
          <cell r="G702" t="str">
            <v>2004223</v>
          </cell>
          <cell r="H702">
            <v>5</v>
          </cell>
          <cell r="I702">
            <v>3</v>
          </cell>
        </row>
        <row r="703">
          <cell r="G703" t="str">
            <v>2004232</v>
          </cell>
          <cell r="H703">
            <v>5</v>
          </cell>
          <cell r="I703">
            <v>2</v>
          </cell>
        </row>
        <row r="704">
          <cell r="G704" t="str">
            <v>2004233</v>
          </cell>
          <cell r="H704">
            <v>3</v>
          </cell>
          <cell r="I704">
            <v>2</v>
          </cell>
        </row>
        <row r="705">
          <cell r="G705" t="str">
            <v>2004251</v>
          </cell>
          <cell r="H705">
            <v>2</v>
          </cell>
          <cell r="I705">
            <v>0</v>
          </cell>
        </row>
        <row r="706">
          <cell r="G706" t="str">
            <v>2004254</v>
          </cell>
          <cell r="H706">
            <v>2</v>
          </cell>
          <cell r="I706">
            <v>0</v>
          </cell>
        </row>
        <row r="707">
          <cell r="G707" t="str">
            <v>2004255</v>
          </cell>
          <cell r="H707">
            <v>2</v>
          </cell>
          <cell r="I707">
            <v>3</v>
          </cell>
        </row>
        <row r="708">
          <cell r="G708" t="str">
            <v>2004259</v>
          </cell>
          <cell r="H708">
            <v>2</v>
          </cell>
          <cell r="I708">
            <v>5</v>
          </cell>
        </row>
        <row r="709">
          <cell r="G709" t="str">
            <v>2004260</v>
          </cell>
          <cell r="H709">
            <v>1</v>
          </cell>
          <cell r="I709">
            <v>0</v>
          </cell>
        </row>
        <row r="710">
          <cell r="G710" t="str">
            <v>2004290</v>
          </cell>
          <cell r="H710">
            <v>0</v>
          </cell>
          <cell r="I710">
            <v>2</v>
          </cell>
        </row>
        <row r="711">
          <cell r="G711" t="str">
            <v>2004311</v>
          </cell>
          <cell r="H711">
            <v>0</v>
          </cell>
          <cell r="I711">
            <v>1</v>
          </cell>
        </row>
        <row r="712">
          <cell r="G712" t="str">
            <v>2004312</v>
          </cell>
          <cell r="H712">
            <v>4</v>
          </cell>
          <cell r="I712">
            <v>6</v>
          </cell>
        </row>
        <row r="713">
          <cell r="G713" t="str">
            <v>2004323</v>
          </cell>
          <cell r="H713">
            <v>16</v>
          </cell>
          <cell r="I713">
            <v>0</v>
          </cell>
        </row>
        <row r="714">
          <cell r="G714" t="str">
            <v>2004332</v>
          </cell>
          <cell r="H714">
            <v>7</v>
          </cell>
          <cell r="I714">
            <v>6</v>
          </cell>
        </row>
        <row r="715">
          <cell r="G715" t="str">
            <v>2004333</v>
          </cell>
          <cell r="H715">
            <v>4</v>
          </cell>
          <cell r="I715">
            <v>1</v>
          </cell>
        </row>
        <row r="716">
          <cell r="G716" t="str">
            <v>2004351</v>
          </cell>
          <cell r="H716">
            <v>3</v>
          </cell>
          <cell r="I716">
            <v>2</v>
          </cell>
        </row>
        <row r="717">
          <cell r="G717" t="str">
            <v>2004354</v>
          </cell>
          <cell r="H717">
            <v>0</v>
          </cell>
          <cell r="I717">
            <v>1</v>
          </cell>
        </row>
        <row r="718">
          <cell r="G718" t="str">
            <v>2004355</v>
          </cell>
          <cell r="H718">
            <v>0</v>
          </cell>
          <cell r="I718">
            <v>1</v>
          </cell>
        </row>
        <row r="719">
          <cell r="G719" t="str">
            <v>2004356</v>
          </cell>
          <cell r="H719">
            <v>0</v>
          </cell>
          <cell r="I719">
            <v>1</v>
          </cell>
        </row>
        <row r="720">
          <cell r="G720" t="str">
            <v>2004359</v>
          </cell>
          <cell r="H720">
            <v>0</v>
          </cell>
          <cell r="I720">
            <v>1</v>
          </cell>
        </row>
        <row r="721">
          <cell r="G721" t="str">
            <v>2004412</v>
          </cell>
          <cell r="H721">
            <v>4</v>
          </cell>
          <cell r="I721">
            <v>1</v>
          </cell>
        </row>
        <row r="722">
          <cell r="G722" t="str">
            <v>2004423</v>
          </cell>
          <cell r="H722">
            <v>1</v>
          </cell>
          <cell r="I722">
            <v>0</v>
          </cell>
        </row>
        <row r="723">
          <cell r="G723" t="str">
            <v>2004432</v>
          </cell>
          <cell r="H723">
            <v>2</v>
          </cell>
          <cell r="I723">
            <v>4</v>
          </cell>
        </row>
        <row r="724">
          <cell r="G724" t="str">
            <v>2004433</v>
          </cell>
          <cell r="H724">
            <v>1</v>
          </cell>
          <cell r="I724">
            <v>0</v>
          </cell>
        </row>
        <row r="725">
          <cell r="G725" t="str">
            <v>2004454</v>
          </cell>
          <cell r="H725">
            <v>1</v>
          </cell>
          <cell r="I725">
            <v>0</v>
          </cell>
        </row>
        <row r="726">
          <cell r="G726" t="str">
            <v>2004455</v>
          </cell>
          <cell r="H726">
            <v>0</v>
          </cell>
          <cell r="I726">
            <v>1</v>
          </cell>
        </row>
        <row r="727">
          <cell r="G727" t="str">
            <v>2004480</v>
          </cell>
          <cell r="H727">
            <v>1</v>
          </cell>
          <cell r="I727">
            <v>0</v>
          </cell>
        </row>
        <row r="728">
          <cell r="G728" t="str">
            <v>2004511</v>
          </cell>
          <cell r="H728">
            <v>6</v>
          </cell>
          <cell r="I728">
            <v>7</v>
          </cell>
        </row>
        <row r="729">
          <cell r="G729" t="str">
            <v>2004512</v>
          </cell>
          <cell r="H729">
            <v>86</v>
          </cell>
          <cell r="I729">
            <v>75</v>
          </cell>
        </row>
        <row r="730">
          <cell r="G730" t="str">
            <v>2004522</v>
          </cell>
          <cell r="H730">
            <v>21</v>
          </cell>
          <cell r="I730">
            <v>13</v>
          </cell>
        </row>
        <row r="731">
          <cell r="G731" t="str">
            <v>2004523</v>
          </cell>
          <cell r="H731">
            <v>132</v>
          </cell>
          <cell r="I731">
            <v>101</v>
          </cell>
        </row>
        <row r="732">
          <cell r="G732" t="str">
            <v>2004531</v>
          </cell>
          <cell r="H732">
            <v>3</v>
          </cell>
          <cell r="I732">
            <v>0</v>
          </cell>
        </row>
        <row r="733">
          <cell r="G733" t="str">
            <v>2004532</v>
          </cell>
          <cell r="H733">
            <v>263</v>
          </cell>
          <cell r="I733">
            <v>195</v>
          </cell>
        </row>
        <row r="734">
          <cell r="G734" t="str">
            <v>2004533</v>
          </cell>
          <cell r="H734">
            <v>65</v>
          </cell>
          <cell r="I734">
            <v>22</v>
          </cell>
        </row>
        <row r="735">
          <cell r="G735" t="str">
            <v>2004541</v>
          </cell>
          <cell r="H735">
            <v>1</v>
          </cell>
          <cell r="I735">
            <v>0</v>
          </cell>
        </row>
        <row r="736">
          <cell r="G736" t="str">
            <v>2004551</v>
          </cell>
          <cell r="H736">
            <v>63</v>
          </cell>
          <cell r="I736">
            <v>70</v>
          </cell>
        </row>
        <row r="737">
          <cell r="G737" t="str">
            <v>2004552</v>
          </cell>
          <cell r="H737">
            <v>2</v>
          </cell>
          <cell r="I737">
            <v>5</v>
          </cell>
        </row>
        <row r="738">
          <cell r="G738" t="str">
            <v>2004553</v>
          </cell>
          <cell r="H738">
            <v>1</v>
          </cell>
          <cell r="I738">
            <v>11</v>
          </cell>
        </row>
        <row r="739">
          <cell r="G739" t="str">
            <v>2004554</v>
          </cell>
          <cell r="H739">
            <v>14</v>
          </cell>
          <cell r="I739">
            <v>24</v>
          </cell>
        </row>
        <row r="740">
          <cell r="G740" t="str">
            <v>2004555</v>
          </cell>
          <cell r="H740">
            <v>18</v>
          </cell>
          <cell r="I740">
            <v>27</v>
          </cell>
        </row>
        <row r="741">
          <cell r="G741" t="str">
            <v>2004556</v>
          </cell>
          <cell r="H741">
            <v>8</v>
          </cell>
          <cell r="I741">
            <v>6</v>
          </cell>
        </row>
        <row r="742">
          <cell r="G742" t="str">
            <v>2004559</v>
          </cell>
          <cell r="H742">
            <v>21</v>
          </cell>
          <cell r="I742">
            <v>21</v>
          </cell>
        </row>
        <row r="743">
          <cell r="G743" t="str">
            <v>2004560</v>
          </cell>
          <cell r="H743">
            <v>2</v>
          </cell>
          <cell r="I743">
            <v>2</v>
          </cell>
        </row>
        <row r="744">
          <cell r="G744" t="str">
            <v>2004561</v>
          </cell>
          <cell r="H744">
            <v>2</v>
          </cell>
          <cell r="I744">
            <v>0</v>
          </cell>
        </row>
        <row r="745">
          <cell r="G745" t="str">
            <v>2004580</v>
          </cell>
          <cell r="H745">
            <v>15</v>
          </cell>
          <cell r="I745">
            <v>11</v>
          </cell>
        </row>
        <row r="746">
          <cell r="G746" t="str">
            <v>2004590</v>
          </cell>
          <cell r="H746">
            <v>0</v>
          </cell>
          <cell r="I746">
            <v>4</v>
          </cell>
        </row>
        <row r="747">
          <cell r="G747" t="str">
            <v>2004611</v>
          </cell>
          <cell r="H747">
            <v>0</v>
          </cell>
          <cell r="I747">
            <v>1</v>
          </cell>
        </row>
        <row r="748">
          <cell r="G748" t="str">
            <v>2004612</v>
          </cell>
          <cell r="H748">
            <v>4</v>
          </cell>
          <cell r="I748">
            <v>1</v>
          </cell>
        </row>
        <row r="749">
          <cell r="G749" t="str">
            <v>2004622</v>
          </cell>
          <cell r="H749">
            <v>0</v>
          </cell>
          <cell r="I749">
            <v>2</v>
          </cell>
        </row>
        <row r="750">
          <cell r="G750" t="str">
            <v>2004623</v>
          </cell>
          <cell r="H750">
            <v>20</v>
          </cell>
          <cell r="I750">
            <v>34</v>
          </cell>
        </row>
        <row r="751">
          <cell r="G751" t="str">
            <v>2004632</v>
          </cell>
          <cell r="H751">
            <v>12</v>
          </cell>
          <cell r="I751">
            <v>16</v>
          </cell>
        </row>
        <row r="752">
          <cell r="G752" t="str">
            <v>2004633</v>
          </cell>
          <cell r="H752">
            <v>6</v>
          </cell>
          <cell r="I752">
            <v>8</v>
          </cell>
        </row>
        <row r="753">
          <cell r="G753" t="str">
            <v>2004651</v>
          </cell>
          <cell r="H753">
            <v>1</v>
          </cell>
          <cell r="I753">
            <v>5</v>
          </cell>
        </row>
        <row r="754">
          <cell r="G754" t="str">
            <v>2004653</v>
          </cell>
          <cell r="H754">
            <v>0</v>
          </cell>
          <cell r="I754">
            <v>1</v>
          </cell>
        </row>
        <row r="755">
          <cell r="G755" t="str">
            <v>2004655</v>
          </cell>
          <cell r="H755">
            <v>0</v>
          </cell>
          <cell r="I755">
            <v>5</v>
          </cell>
        </row>
        <row r="756">
          <cell r="G756" t="str">
            <v>2004659</v>
          </cell>
          <cell r="H756">
            <v>0</v>
          </cell>
          <cell r="I756">
            <v>3</v>
          </cell>
        </row>
        <row r="757">
          <cell r="G757" t="str">
            <v>2004660</v>
          </cell>
          <cell r="H757">
            <v>1</v>
          </cell>
          <cell r="I757">
            <v>0</v>
          </cell>
        </row>
        <row r="758">
          <cell r="G758" t="str">
            <v>2004690</v>
          </cell>
          <cell r="H758">
            <v>0</v>
          </cell>
          <cell r="I758">
            <v>1</v>
          </cell>
        </row>
        <row r="759">
          <cell r="G759" t="str">
            <v>2004712</v>
          </cell>
          <cell r="H759">
            <v>0</v>
          </cell>
          <cell r="I759">
            <v>1</v>
          </cell>
        </row>
        <row r="760">
          <cell r="G760" t="str">
            <v>2004723</v>
          </cell>
          <cell r="H760">
            <v>2</v>
          </cell>
          <cell r="I760">
            <v>1</v>
          </cell>
        </row>
        <row r="761">
          <cell r="G761" t="str">
            <v>2004732</v>
          </cell>
          <cell r="H761">
            <v>0</v>
          </cell>
          <cell r="I761">
            <v>1</v>
          </cell>
        </row>
        <row r="762">
          <cell r="G762" t="str">
            <v>2004733</v>
          </cell>
          <cell r="H762">
            <v>1</v>
          </cell>
          <cell r="I762">
            <v>0</v>
          </cell>
        </row>
        <row r="763">
          <cell r="G763" t="str">
            <v>2004754</v>
          </cell>
          <cell r="H763">
            <v>1</v>
          </cell>
          <cell r="I763">
            <v>0</v>
          </cell>
        </row>
        <row r="764">
          <cell r="G764" t="str">
            <v>2004755</v>
          </cell>
          <cell r="H764">
            <v>5</v>
          </cell>
          <cell r="I764">
            <v>0</v>
          </cell>
        </row>
        <row r="765">
          <cell r="G765" t="str">
            <v>2004756</v>
          </cell>
          <cell r="H765">
            <v>1</v>
          </cell>
          <cell r="I765">
            <v>0</v>
          </cell>
        </row>
        <row r="766">
          <cell r="G766" t="str">
            <v>2004812</v>
          </cell>
          <cell r="H766">
            <v>5</v>
          </cell>
          <cell r="I766">
            <v>0</v>
          </cell>
        </row>
        <row r="767">
          <cell r="G767" t="str">
            <v>2004832</v>
          </cell>
          <cell r="H767">
            <v>0</v>
          </cell>
          <cell r="I767">
            <v>1</v>
          </cell>
        </row>
        <row r="768">
          <cell r="G768" t="str">
            <v>2004911</v>
          </cell>
          <cell r="H768">
            <v>1</v>
          </cell>
          <cell r="I768">
            <v>0</v>
          </cell>
        </row>
        <row r="769">
          <cell r="G769" t="str">
            <v>2004912</v>
          </cell>
          <cell r="H769">
            <v>10</v>
          </cell>
          <cell r="I769">
            <v>16</v>
          </cell>
        </row>
        <row r="770">
          <cell r="G770" t="str">
            <v>2004922</v>
          </cell>
          <cell r="H770">
            <v>0</v>
          </cell>
          <cell r="I770">
            <v>1</v>
          </cell>
        </row>
        <row r="771">
          <cell r="G771" t="str">
            <v>2004923</v>
          </cell>
          <cell r="H771">
            <v>5</v>
          </cell>
          <cell r="I771">
            <v>5</v>
          </cell>
        </row>
        <row r="772">
          <cell r="G772" t="str">
            <v>2004932</v>
          </cell>
          <cell r="H772">
            <v>8</v>
          </cell>
          <cell r="I772">
            <v>12</v>
          </cell>
        </row>
        <row r="773">
          <cell r="G773" t="str">
            <v>2004933</v>
          </cell>
          <cell r="H773">
            <v>4</v>
          </cell>
          <cell r="I773">
            <v>13</v>
          </cell>
        </row>
        <row r="774">
          <cell r="G774" t="str">
            <v>2004934</v>
          </cell>
          <cell r="H774">
            <v>1</v>
          </cell>
          <cell r="I774">
            <v>0</v>
          </cell>
        </row>
        <row r="775">
          <cell r="G775" t="str">
            <v>2004951</v>
          </cell>
          <cell r="H775">
            <v>2</v>
          </cell>
          <cell r="I775">
            <v>5</v>
          </cell>
        </row>
        <row r="776">
          <cell r="G776" t="str">
            <v>2004954</v>
          </cell>
          <cell r="H776">
            <v>2</v>
          </cell>
          <cell r="I776">
            <v>5</v>
          </cell>
        </row>
        <row r="777">
          <cell r="G777" t="str">
            <v>2004955</v>
          </cell>
          <cell r="H777">
            <v>1</v>
          </cell>
          <cell r="I777">
            <v>2</v>
          </cell>
        </row>
        <row r="778">
          <cell r="G778" t="str">
            <v>2004956</v>
          </cell>
          <cell r="H778">
            <v>0</v>
          </cell>
          <cell r="I778">
            <v>1</v>
          </cell>
        </row>
        <row r="779">
          <cell r="G779" t="str">
            <v>2004959</v>
          </cell>
          <cell r="H779">
            <v>5</v>
          </cell>
          <cell r="I779">
            <v>1</v>
          </cell>
        </row>
        <row r="780">
          <cell r="G780" t="str">
            <v>2004980</v>
          </cell>
          <cell r="H780">
            <v>3</v>
          </cell>
          <cell r="I780">
            <v>0</v>
          </cell>
        </row>
        <row r="781">
          <cell r="G781" t="str">
            <v>2004990</v>
          </cell>
          <cell r="H781">
            <v>0</v>
          </cell>
          <cell r="I781">
            <v>1</v>
          </cell>
        </row>
        <row r="782">
          <cell r="G782" t="str">
            <v>2005012</v>
          </cell>
          <cell r="H782">
            <v>4</v>
          </cell>
          <cell r="I782">
            <v>1</v>
          </cell>
        </row>
        <row r="783">
          <cell r="G783" t="str">
            <v>2005032</v>
          </cell>
          <cell r="H783">
            <v>1</v>
          </cell>
          <cell r="I783">
            <v>0</v>
          </cell>
        </row>
        <row r="784">
          <cell r="G784" t="str">
            <v>2005051</v>
          </cell>
          <cell r="H784">
            <v>2</v>
          </cell>
          <cell r="I784">
            <v>0</v>
          </cell>
        </row>
        <row r="785">
          <cell r="G785" t="str">
            <v>2005055</v>
          </cell>
          <cell r="H785">
            <v>1</v>
          </cell>
          <cell r="I785">
            <v>0</v>
          </cell>
        </row>
        <row r="786">
          <cell r="G786" t="str">
            <v>2005059</v>
          </cell>
          <cell r="H786">
            <v>1</v>
          </cell>
          <cell r="I786">
            <v>0</v>
          </cell>
        </row>
        <row r="787">
          <cell r="G787" t="str">
            <v>2005111</v>
          </cell>
          <cell r="H787">
            <v>2</v>
          </cell>
          <cell r="I787">
            <v>1</v>
          </cell>
        </row>
        <row r="788">
          <cell r="G788" t="str">
            <v>2005112</v>
          </cell>
          <cell r="H788">
            <v>6</v>
          </cell>
          <cell r="I788">
            <v>5</v>
          </cell>
        </row>
        <row r="789">
          <cell r="G789" t="str">
            <v>2005122</v>
          </cell>
          <cell r="H789">
            <v>1</v>
          </cell>
          <cell r="I789">
            <v>1</v>
          </cell>
        </row>
        <row r="790">
          <cell r="G790" t="str">
            <v>2005123</v>
          </cell>
          <cell r="H790">
            <v>21</v>
          </cell>
          <cell r="I790">
            <v>16</v>
          </cell>
        </row>
        <row r="791">
          <cell r="G791" t="str">
            <v>2005132</v>
          </cell>
          <cell r="H791">
            <v>18</v>
          </cell>
          <cell r="I791">
            <v>18</v>
          </cell>
        </row>
        <row r="792">
          <cell r="G792" t="str">
            <v>2005133</v>
          </cell>
          <cell r="H792">
            <v>15</v>
          </cell>
          <cell r="I792">
            <v>10</v>
          </cell>
        </row>
        <row r="793">
          <cell r="G793" t="str">
            <v>2005151</v>
          </cell>
          <cell r="H793">
            <v>10</v>
          </cell>
          <cell r="I793">
            <v>1</v>
          </cell>
        </row>
        <row r="794">
          <cell r="G794" t="str">
            <v>2005153</v>
          </cell>
          <cell r="H794">
            <v>0</v>
          </cell>
          <cell r="I794">
            <v>2</v>
          </cell>
        </row>
        <row r="795">
          <cell r="G795" t="str">
            <v>2005154</v>
          </cell>
          <cell r="H795">
            <v>2</v>
          </cell>
          <cell r="I795">
            <v>0</v>
          </cell>
        </row>
        <row r="796">
          <cell r="G796" t="str">
            <v>2005155</v>
          </cell>
          <cell r="H796">
            <v>1</v>
          </cell>
          <cell r="I796">
            <v>7</v>
          </cell>
        </row>
        <row r="797">
          <cell r="G797" t="str">
            <v>2005156</v>
          </cell>
          <cell r="H797">
            <v>1</v>
          </cell>
          <cell r="I797">
            <v>0</v>
          </cell>
        </row>
        <row r="798">
          <cell r="G798" t="str">
            <v>2005159</v>
          </cell>
          <cell r="H798">
            <v>7</v>
          </cell>
          <cell r="I798">
            <v>3</v>
          </cell>
        </row>
        <row r="799">
          <cell r="G799" t="str">
            <v>2005161</v>
          </cell>
          <cell r="H799">
            <v>1</v>
          </cell>
          <cell r="I799">
            <v>0</v>
          </cell>
        </row>
        <row r="800">
          <cell r="G800" t="str">
            <v>2005180</v>
          </cell>
          <cell r="H800">
            <v>1</v>
          </cell>
          <cell r="I800">
            <v>0</v>
          </cell>
        </row>
        <row r="801">
          <cell r="G801" t="str">
            <v>2005212</v>
          </cell>
          <cell r="H801">
            <v>2</v>
          </cell>
          <cell r="I801">
            <v>2</v>
          </cell>
        </row>
        <row r="802">
          <cell r="G802" t="str">
            <v>2005223</v>
          </cell>
          <cell r="H802">
            <v>4</v>
          </cell>
          <cell r="I802">
            <v>5</v>
          </cell>
        </row>
        <row r="803">
          <cell r="G803" t="str">
            <v>2005232</v>
          </cell>
          <cell r="H803">
            <v>4</v>
          </cell>
          <cell r="I803">
            <v>2</v>
          </cell>
        </row>
        <row r="804">
          <cell r="G804" t="str">
            <v>2005233</v>
          </cell>
          <cell r="H804">
            <v>1</v>
          </cell>
          <cell r="I804">
            <v>1</v>
          </cell>
        </row>
        <row r="805">
          <cell r="G805" t="str">
            <v>2005251</v>
          </cell>
          <cell r="H805">
            <v>4</v>
          </cell>
          <cell r="I805">
            <v>0</v>
          </cell>
        </row>
        <row r="806">
          <cell r="G806" t="str">
            <v>2005252</v>
          </cell>
          <cell r="H806">
            <v>1</v>
          </cell>
          <cell r="I806">
            <v>0</v>
          </cell>
        </row>
        <row r="807">
          <cell r="G807" t="str">
            <v>2005254</v>
          </cell>
          <cell r="H807">
            <v>1</v>
          </cell>
          <cell r="I807">
            <v>3</v>
          </cell>
        </row>
        <row r="808">
          <cell r="G808" t="str">
            <v>2005255</v>
          </cell>
          <cell r="H808">
            <v>2</v>
          </cell>
          <cell r="I808">
            <v>1</v>
          </cell>
        </row>
        <row r="809">
          <cell r="G809" t="str">
            <v>2005256</v>
          </cell>
          <cell r="H809">
            <v>1</v>
          </cell>
          <cell r="I809">
            <v>0</v>
          </cell>
        </row>
        <row r="810">
          <cell r="G810" t="str">
            <v>2005259</v>
          </cell>
          <cell r="H810">
            <v>3</v>
          </cell>
          <cell r="I810">
            <v>1</v>
          </cell>
        </row>
        <row r="811">
          <cell r="G811" t="str">
            <v>2005280</v>
          </cell>
          <cell r="H811">
            <v>0</v>
          </cell>
          <cell r="I811">
            <v>1</v>
          </cell>
        </row>
        <row r="812">
          <cell r="G812" t="str">
            <v>2005311</v>
          </cell>
          <cell r="H812">
            <v>3</v>
          </cell>
          <cell r="I812">
            <v>5</v>
          </cell>
        </row>
        <row r="813">
          <cell r="G813" t="str">
            <v>2005312</v>
          </cell>
          <cell r="H813">
            <v>25</v>
          </cell>
          <cell r="I813">
            <v>16</v>
          </cell>
        </row>
        <row r="814">
          <cell r="G814" t="str">
            <v>2005322</v>
          </cell>
          <cell r="H814">
            <v>1</v>
          </cell>
          <cell r="I814">
            <v>0</v>
          </cell>
        </row>
        <row r="815">
          <cell r="G815" t="str">
            <v>2005323</v>
          </cell>
          <cell r="H815">
            <v>32</v>
          </cell>
          <cell r="I815">
            <v>8</v>
          </cell>
        </row>
        <row r="816">
          <cell r="G816" t="str">
            <v>2005332</v>
          </cell>
          <cell r="H816">
            <v>31</v>
          </cell>
          <cell r="I816">
            <v>14</v>
          </cell>
        </row>
        <row r="817">
          <cell r="G817" t="str">
            <v>2005333</v>
          </cell>
          <cell r="H817">
            <v>11</v>
          </cell>
          <cell r="I817">
            <v>4</v>
          </cell>
        </row>
        <row r="818">
          <cell r="G818" t="str">
            <v>2005351</v>
          </cell>
          <cell r="H818">
            <v>3</v>
          </cell>
          <cell r="I818">
            <v>1</v>
          </cell>
        </row>
        <row r="819">
          <cell r="G819" t="str">
            <v>2005354</v>
          </cell>
          <cell r="H819">
            <v>1</v>
          </cell>
          <cell r="I819">
            <v>2</v>
          </cell>
        </row>
        <row r="820">
          <cell r="G820" t="str">
            <v>2005355</v>
          </cell>
          <cell r="H820">
            <v>0</v>
          </cell>
          <cell r="I820">
            <v>3</v>
          </cell>
        </row>
        <row r="821">
          <cell r="G821" t="str">
            <v>2005356</v>
          </cell>
          <cell r="H821">
            <v>1</v>
          </cell>
          <cell r="I821">
            <v>1</v>
          </cell>
        </row>
        <row r="822">
          <cell r="G822" t="str">
            <v>2005358</v>
          </cell>
          <cell r="H822">
            <v>1</v>
          </cell>
          <cell r="I822">
            <v>0</v>
          </cell>
        </row>
        <row r="823">
          <cell r="G823" t="str">
            <v>2005359</v>
          </cell>
          <cell r="H823">
            <v>1</v>
          </cell>
          <cell r="I823">
            <v>2</v>
          </cell>
        </row>
        <row r="824">
          <cell r="G824" t="str">
            <v>2005380</v>
          </cell>
          <cell r="H824">
            <v>2</v>
          </cell>
          <cell r="I824">
            <v>2</v>
          </cell>
        </row>
        <row r="825">
          <cell r="G825" t="str">
            <v>2005412</v>
          </cell>
          <cell r="H825">
            <v>1</v>
          </cell>
          <cell r="I825">
            <v>0</v>
          </cell>
        </row>
        <row r="826">
          <cell r="G826" t="str">
            <v>2005423</v>
          </cell>
          <cell r="H826">
            <v>7</v>
          </cell>
          <cell r="I826">
            <v>8</v>
          </cell>
        </row>
        <row r="827">
          <cell r="G827" t="str">
            <v>2005432</v>
          </cell>
          <cell r="H827">
            <v>1</v>
          </cell>
          <cell r="I827">
            <v>2</v>
          </cell>
        </row>
        <row r="828">
          <cell r="G828" t="str">
            <v>2005433</v>
          </cell>
          <cell r="H828">
            <v>1</v>
          </cell>
          <cell r="I828">
            <v>0</v>
          </cell>
        </row>
        <row r="829">
          <cell r="G829" t="str">
            <v>2005451</v>
          </cell>
          <cell r="H829">
            <v>2</v>
          </cell>
          <cell r="I829">
            <v>0</v>
          </cell>
        </row>
        <row r="830">
          <cell r="G830" t="str">
            <v>2005455</v>
          </cell>
          <cell r="H830">
            <v>1</v>
          </cell>
          <cell r="I830">
            <v>3</v>
          </cell>
        </row>
        <row r="831">
          <cell r="G831" t="str">
            <v>2005480</v>
          </cell>
          <cell r="H831">
            <v>1</v>
          </cell>
          <cell r="I831">
            <v>0</v>
          </cell>
        </row>
        <row r="832">
          <cell r="G832" t="str">
            <v>2005511</v>
          </cell>
          <cell r="H832">
            <v>0</v>
          </cell>
          <cell r="I832">
            <v>2</v>
          </cell>
        </row>
        <row r="833">
          <cell r="G833" t="str">
            <v>2005512</v>
          </cell>
          <cell r="H833">
            <v>29</v>
          </cell>
          <cell r="I833">
            <v>17</v>
          </cell>
        </row>
        <row r="834">
          <cell r="G834" t="str">
            <v>2005521</v>
          </cell>
          <cell r="H834">
            <v>0</v>
          </cell>
          <cell r="I834">
            <v>1</v>
          </cell>
        </row>
        <row r="835">
          <cell r="G835" t="str">
            <v>2005522</v>
          </cell>
          <cell r="H835">
            <v>1</v>
          </cell>
          <cell r="I835">
            <v>5</v>
          </cell>
        </row>
        <row r="836">
          <cell r="G836" t="str">
            <v>2005523</v>
          </cell>
          <cell r="H836">
            <v>27</v>
          </cell>
          <cell r="I836">
            <v>29</v>
          </cell>
        </row>
        <row r="837">
          <cell r="G837" t="str">
            <v>2005531</v>
          </cell>
          <cell r="H837">
            <v>1</v>
          </cell>
          <cell r="I837">
            <v>0</v>
          </cell>
        </row>
        <row r="838">
          <cell r="G838" t="str">
            <v>2005532</v>
          </cell>
          <cell r="H838">
            <v>82</v>
          </cell>
          <cell r="I838">
            <v>120</v>
          </cell>
        </row>
        <row r="839">
          <cell r="G839" t="str">
            <v>2005533</v>
          </cell>
          <cell r="H839">
            <v>26</v>
          </cell>
          <cell r="I839">
            <v>57</v>
          </cell>
        </row>
        <row r="840">
          <cell r="G840" t="str">
            <v>2005541</v>
          </cell>
          <cell r="H840">
            <v>1</v>
          </cell>
          <cell r="I840">
            <v>0</v>
          </cell>
        </row>
        <row r="841">
          <cell r="G841" t="str">
            <v>2005551</v>
          </cell>
          <cell r="H841">
            <v>38</v>
          </cell>
          <cell r="I841">
            <v>18</v>
          </cell>
        </row>
        <row r="842">
          <cell r="G842" t="str">
            <v>2005553</v>
          </cell>
          <cell r="H842">
            <v>3</v>
          </cell>
          <cell r="I842">
            <v>7</v>
          </cell>
        </row>
        <row r="843">
          <cell r="G843" t="str">
            <v>2005554</v>
          </cell>
          <cell r="H843">
            <v>8</v>
          </cell>
          <cell r="I843">
            <v>26</v>
          </cell>
        </row>
        <row r="844">
          <cell r="G844" t="str">
            <v>2005555</v>
          </cell>
          <cell r="H844">
            <v>18</v>
          </cell>
          <cell r="I844">
            <v>35</v>
          </cell>
        </row>
        <row r="845">
          <cell r="G845" t="str">
            <v>2005556</v>
          </cell>
          <cell r="H845">
            <v>7</v>
          </cell>
          <cell r="I845">
            <v>1</v>
          </cell>
        </row>
        <row r="846">
          <cell r="G846" t="str">
            <v>2005559</v>
          </cell>
          <cell r="H846">
            <v>16</v>
          </cell>
          <cell r="I846">
            <v>21</v>
          </cell>
        </row>
        <row r="847">
          <cell r="G847" t="str">
            <v>2005560</v>
          </cell>
          <cell r="H847">
            <v>19</v>
          </cell>
          <cell r="I847">
            <v>7</v>
          </cell>
        </row>
        <row r="848">
          <cell r="G848" t="str">
            <v>2005561</v>
          </cell>
          <cell r="H848">
            <v>2</v>
          </cell>
          <cell r="I848">
            <v>2</v>
          </cell>
        </row>
        <row r="849">
          <cell r="G849" t="str">
            <v>2005580</v>
          </cell>
          <cell r="H849">
            <v>8</v>
          </cell>
          <cell r="I849">
            <v>4</v>
          </cell>
        </row>
        <row r="850">
          <cell r="G850" t="str">
            <v>2005590</v>
          </cell>
          <cell r="H850">
            <v>0</v>
          </cell>
          <cell r="I850">
            <v>1</v>
          </cell>
        </row>
        <row r="851">
          <cell r="G851" t="str">
            <v>2005611</v>
          </cell>
          <cell r="H851">
            <v>3</v>
          </cell>
          <cell r="I851">
            <v>0</v>
          </cell>
        </row>
        <row r="852">
          <cell r="G852" t="str">
            <v>2005612</v>
          </cell>
          <cell r="H852">
            <v>7</v>
          </cell>
          <cell r="I852">
            <v>7</v>
          </cell>
        </row>
        <row r="853">
          <cell r="G853" t="str">
            <v>2005622</v>
          </cell>
          <cell r="H853">
            <v>0</v>
          </cell>
          <cell r="I853">
            <v>2</v>
          </cell>
        </row>
        <row r="854">
          <cell r="G854" t="str">
            <v>2005623</v>
          </cell>
          <cell r="H854">
            <v>10</v>
          </cell>
          <cell r="I854">
            <v>71</v>
          </cell>
        </row>
        <row r="855">
          <cell r="G855" t="str">
            <v>2005632</v>
          </cell>
          <cell r="H855">
            <v>3</v>
          </cell>
          <cell r="I855">
            <v>5</v>
          </cell>
        </row>
        <row r="856">
          <cell r="G856" t="str">
            <v>2005633</v>
          </cell>
          <cell r="H856">
            <v>3</v>
          </cell>
          <cell r="I856">
            <v>2</v>
          </cell>
        </row>
        <row r="857">
          <cell r="G857" t="str">
            <v>2005651</v>
          </cell>
          <cell r="H857">
            <v>1</v>
          </cell>
          <cell r="I857">
            <v>1</v>
          </cell>
        </row>
        <row r="858">
          <cell r="G858" t="str">
            <v>2005654</v>
          </cell>
          <cell r="H858">
            <v>0</v>
          </cell>
          <cell r="I858">
            <v>1</v>
          </cell>
        </row>
        <row r="859">
          <cell r="G859" t="str">
            <v>2005655</v>
          </cell>
          <cell r="H859">
            <v>1</v>
          </cell>
          <cell r="I859">
            <v>1</v>
          </cell>
        </row>
        <row r="860">
          <cell r="G860" t="str">
            <v>2005656</v>
          </cell>
          <cell r="H860">
            <v>0</v>
          </cell>
          <cell r="I860">
            <v>1</v>
          </cell>
        </row>
        <row r="861">
          <cell r="G861" t="str">
            <v>2005712</v>
          </cell>
          <cell r="H861">
            <v>2</v>
          </cell>
          <cell r="I861">
            <v>0</v>
          </cell>
        </row>
        <row r="862">
          <cell r="G862" t="str">
            <v>2005723</v>
          </cell>
          <cell r="H862">
            <v>1</v>
          </cell>
          <cell r="I862">
            <v>0</v>
          </cell>
        </row>
        <row r="863">
          <cell r="G863" t="str">
            <v>2005732</v>
          </cell>
          <cell r="H863">
            <v>0</v>
          </cell>
          <cell r="I863">
            <v>1</v>
          </cell>
        </row>
        <row r="864">
          <cell r="G864" t="str">
            <v>2005755</v>
          </cell>
          <cell r="H864">
            <v>0</v>
          </cell>
          <cell r="I864">
            <v>2</v>
          </cell>
        </row>
        <row r="865">
          <cell r="G865" t="str">
            <v>2005780</v>
          </cell>
          <cell r="H865">
            <v>0</v>
          </cell>
          <cell r="I865">
            <v>1</v>
          </cell>
        </row>
        <row r="866">
          <cell r="G866" t="str">
            <v>2005790</v>
          </cell>
          <cell r="H866">
            <v>0</v>
          </cell>
          <cell r="I866">
            <v>1</v>
          </cell>
        </row>
        <row r="867">
          <cell r="G867" t="str">
            <v>2005811</v>
          </cell>
          <cell r="H867">
            <v>2</v>
          </cell>
          <cell r="I867">
            <v>0</v>
          </cell>
        </row>
        <row r="868">
          <cell r="G868" t="str">
            <v>2005812</v>
          </cell>
          <cell r="H868">
            <v>1</v>
          </cell>
          <cell r="I868">
            <v>2</v>
          </cell>
        </row>
        <row r="869">
          <cell r="G869" t="str">
            <v>2005823</v>
          </cell>
          <cell r="H869">
            <v>10</v>
          </cell>
          <cell r="I869">
            <v>7</v>
          </cell>
        </row>
        <row r="870">
          <cell r="G870" t="str">
            <v>2005832</v>
          </cell>
          <cell r="H870">
            <v>5</v>
          </cell>
          <cell r="I870">
            <v>18</v>
          </cell>
        </row>
        <row r="871">
          <cell r="G871" t="str">
            <v>2005833</v>
          </cell>
          <cell r="H871">
            <v>8</v>
          </cell>
          <cell r="I871">
            <v>3</v>
          </cell>
        </row>
        <row r="872">
          <cell r="G872" t="str">
            <v>2005851</v>
          </cell>
          <cell r="H872">
            <v>8</v>
          </cell>
          <cell r="I872">
            <v>2</v>
          </cell>
        </row>
        <row r="873">
          <cell r="G873" t="str">
            <v>2005854</v>
          </cell>
          <cell r="H873">
            <v>2</v>
          </cell>
          <cell r="I873">
            <v>2</v>
          </cell>
        </row>
        <row r="874">
          <cell r="G874" t="str">
            <v>2005855</v>
          </cell>
          <cell r="H874">
            <v>4</v>
          </cell>
          <cell r="I874">
            <v>2</v>
          </cell>
        </row>
        <row r="875">
          <cell r="G875" t="str">
            <v>2005859</v>
          </cell>
          <cell r="H875">
            <v>0</v>
          </cell>
          <cell r="I875">
            <v>3</v>
          </cell>
        </row>
        <row r="876">
          <cell r="G876" t="str">
            <v>2005860</v>
          </cell>
          <cell r="H876">
            <v>1</v>
          </cell>
          <cell r="I876">
            <v>0</v>
          </cell>
        </row>
        <row r="877">
          <cell r="G877" t="str">
            <v>2005880</v>
          </cell>
          <cell r="H877">
            <v>1</v>
          </cell>
          <cell r="I877">
            <v>0</v>
          </cell>
        </row>
        <row r="878">
          <cell r="G878" t="str">
            <v>2005911</v>
          </cell>
          <cell r="H878">
            <v>2</v>
          </cell>
          <cell r="I878">
            <v>4</v>
          </cell>
        </row>
        <row r="879">
          <cell r="G879" t="str">
            <v>2005912</v>
          </cell>
          <cell r="H879">
            <v>23</v>
          </cell>
          <cell r="I879">
            <v>31</v>
          </cell>
        </row>
        <row r="880">
          <cell r="G880" t="str">
            <v>2005922</v>
          </cell>
          <cell r="H880">
            <v>3</v>
          </cell>
          <cell r="I880">
            <v>1</v>
          </cell>
        </row>
        <row r="881">
          <cell r="G881" t="str">
            <v>2005923</v>
          </cell>
          <cell r="H881">
            <v>44</v>
          </cell>
          <cell r="I881">
            <v>14</v>
          </cell>
        </row>
        <row r="882">
          <cell r="G882" t="str">
            <v>2005932</v>
          </cell>
          <cell r="H882">
            <v>21</v>
          </cell>
          <cell r="I882">
            <v>23</v>
          </cell>
        </row>
        <row r="883">
          <cell r="G883" t="str">
            <v>2005933</v>
          </cell>
          <cell r="H883">
            <v>11</v>
          </cell>
          <cell r="I883">
            <v>11</v>
          </cell>
        </row>
        <row r="884">
          <cell r="G884" t="str">
            <v>2005951</v>
          </cell>
          <cell r="H884">
            <v>25</v>
          </cell>
          <cell r="I884">
            <v>8</v>
          </cell>
        </row>
        <row r="885">
          <cell r="G885" t="str">
            <v>2005952</v>
          </cell>
          <cell r="H885">
            <v>7</v>
          </cell>
          <cell r="I885">
            <v>3</v>
          </cell>
        </row>
        <row r="886">
          <cell r="G886" t="str">
            <v>2005954</v>
          </cell>
          <cell r="H886">
            <v>3</v>
          </cell>
          <cell r="I886">
            <v>2</v>
          </cell>
        </row>
        <row r="887">
          <cell r="G887" t="str">
            <v>2005955</v>
          </cell>
          <cell r="H887">
            <v>9</v>
          </cell>
          <cell r="I887">
            <v>11</v>
          </cell>
        </row>
        <row r="888">
          <cell r="G888" t="str">
            <v>2005956</v>
          </cell>
          <cell r="H888">
            <v>4</v>
          </cell>
          <cell r="I888">
            <v>0</v>
          </cell>
        </row>
        <row r="889">
          <cell r="G889" t="str">
            <v>2005959</v>
          </cell>
          <cell r="H889">
            <v>3</v>
          </cell>
          <cell r="I889">
            <v>7</v>
          </cell>
        </row>
        <row r="890">
          <cell r="G890" t="str">
            <v>2005960</v>
          </cell>
          <cell r="H890">
            <v>0</v>
          </cell>
          <cell r="I890">
            <v>1</v>
          </cell>
        </row>
        <row r="891">
          <cell r="G891" t="str">
            <v>2005980</v>
          </cell>
          <cell r="H891">
            <v>3</v>
          </cell>
          <cell r="I891">
            <v>3</v>
          </cell>
        </row>
        <row r="892">
          <cell r="G892" t="str">
            <v>2005990</v>
          </cell>
          <cell r="H892">
            <v>0</v>
          </cell>
          <cell r="I892">
            <v>2</v>
          </cell>
        </row>
        <row r="893">
          <cell r="G893" t="str">
            <v>2006011</v>
          </cell>
          <cell r="H893">
            <v>1</v>
          </cell>
          <cell r="I893">
            <v>0</v>
          </cell>
        </row>
        <row r="894">
          <cell r="G894" t="str">
            <v>2006111</v>
          </cell>
          <cell r="H894">
            <v>6</v>
          </cell>
          <cell r="I894">
            <v>1</v>
          </cell>
        </row>
        <row r="895">
          <cell r="G895" t="str">
            <v>2006112</v>
          </cell>
          <cell r="H895">
            <v>4</v>
          </cell>
          <cell r="I895">
            <v>12</v>
          </cell>
        </row>
        <row r="896">
          <cell r="G896" t="str">
            <v>2006122</v>
          </cell>
          <cell r="H896">
            <v>1</v>
          </cell>
          <cell r="I896">
            <v>2</v>
          </cell>
        </row>
        <row r="897">
          <cell r="G897" t="str">
            <v>2006123</v>
          </cell>
          <cell r="H897">
            <v>15</v>
          </cell>
          <cell r="I897">
            <v>5</v>
          </cell>
        </row>
        <row r="898">
          <cell r="G898" t="str">
            <v>2006132</v>
          </cell>
          <cell r="H898">
            <v>15</v>
          </cell>
          <cell r="I898">
            <v>26</v>
          </cell>
        </row>
        <row r="899">
          <cell r="G899" t="str">
            <v>2006133</v>
          </cell>
          <cell r="H899">
            <v>2</v>
          </cell>
          <cell r="I899">
            <v>4</v>
          </cell>
        </row>
        <row r="900">
          <cell r="G900" t="str">
            <v>2006134</v>
          </cell>
          <cell r="H900">
            <v>0</v>
          </cell>
          <cell r="I900">
            <v>1</v>
          </cell>
        </row>
        <row r="901">
          <cell r="G901" t="str">
            <v>2006151</v>
          </cell>
          <cell r="H901">
            <v>3</v>
          </cell>
          <cell r="I901">
            <v>1</v>
          </cell>
        </row>
        <row r="902">
          <cell r="G902" t="str">
            <v>2006154</v>
          </cell>
          <cell r="H902">
            <v>0</v>
          </cell>
          <cell r="I902">
            <v>1</v>
          </cell>
        </row>
        <row r="903">
          <cell r="G903" t="str">
            <v>2006155</v>
          </cell>
          <cell r="H903">
            <v>1</v>
          </cell>
          <cell r="I903">
            <v>3</v>
          </cell>
        </row>
        <row r="904">
          <cell r="G904" t="str">
            <v>2006159</v>
          </cell>
          <cell r="H904">
            <v>2</v>
          </cell>
          <cell r="I904">
            <v>1</v>
          </cell>
        </row>
        <row r="905">
          <cell r="G905" t="str">
            <v>2006212</v>
          </cell>
          <cell r="H905">
            <v>3</v>
          </cell>
          <cell r="I905">
            <v>0</v>
          </cell>
        </row>
        <row r="906">
          <cell r="G906" t="str">
            <v>2006222</v>
          </cell>
          <cell r="H906">
            <v>1</v>
          </cell>
          <cell r="I906">
            <v>0</v>
          </cell>
        </row>
        <row r="907">
          <cell r="G907" t="str">
            <v>2006223</v>
          </cell>
          <cell r="H907">
            <v>8</v>
          </cell>
          <cell r="I907">
            <v>3</v>
          </cell>
        </row>
        <row r="908">
          <cell r="G908" t="str">
            <v>2006232</v>
          </cell>
          <cell r="H908">
            <v>3</v>
          </cell>
          <cell r="I908">
            <v>2</v>
          </cell>
        </row>
        <row r="909">
          <cell r="G909" t="str">
            <v>2006255</v>
          </cell>
          <cell r="H909">
            <v>0</v>
          </cell>
          <cell r="I909">
            <v>2</v>
          </cell>
        </row>
        <row r="910">
          <cell r="G910" t="str">
            <v>2006259</v>
          </cell>
          <cell r="H910">
            <v>7</v>
          </cell>
          <cell r="I910">
            <v>4</v>
          </cell>
        </row>
        <row r="911">
          <cell r="G911" t="str">
            <v>2006311</v>
          </cell>
          <cell r="H911">
            <v>3</v>
          </cell>
          <cell r="I911">
            <v>1</v>
          </cell>
        </row>
        <row r="912">
          <cell r="G912" t="str">
            <v>2006312</v>
          </cell>
          <cell r="H912">
            <v>54</v>
          </cell>
          <cell r="I912">
            <v>28</v>
          </cell>
        </row>
        <row r="913">
          <cell r="G913" t="str">
            <v>2006321</v>
          </cell>
          <cell r="H913">
            <v>3</v>
          </cell>
          <cell r="I913">
            <v>0</v>
          </cell>
        </row>
        <row r="914">
          <cell r="G914" t="str">
            <v>2006322</v>
          </cell>
          <cell r="H914">
            <v>4</v>
          </cell>
          <cell r="I914">
            <v>2</v>
          </cell>
        </row>
        <row r="915">
          <cell r="G915" t="str">
            <v>2006323</v>
          </cell>
          <cell r="H915">
            <v>69</v>
          </cell>
          <cell r="I915">
            <v>49</v>
          </cell>
        </row>
        <row r="916">
          <cell r="G916" t="str">
            <v>2006332</v>
          </cell>
          <cell r="H916">
            <v>82</v>
          </cell>
          <cell r="I916">
            <v>39</v>
          </cell>
        </row>
        <row r="917">
          <cell r="G917" t="str">
            <v>2006333</v>
          </cell>
          <cell r="H917">
            <v>29</v>
          </cell>
          <cell r="I917">
            <v>17</v>
          </cell>
        </row>
        <row r="918">
          <cell r="G918" t="str">
            <v>2006351</v>
          </cell>
          <cell r="H918">
            <v>16</v>
          </cell>
          <cell r="I918">
            <v>17</v>
          </cell>
        </row>
        <row r="919">
          <cell r="G919" t="str">
            <v>2006352</v>
          </cell>
          <cell r="H919">
            <v>3</v>
          </cell>
          <cell r="I919">
            <v>9</v>
          </cell>
        </row>
        <row r="920">
          <cell r="G920" t="str">
            <v>2006353</v>
          </cell>
          <cell r="H920">
            <v>1</v>
          </cell>
          <cell r="I920">
            <v>0</v>
          </cell>
        </row>
        <row r="921">
          <cell r="G921" t="str">
            <v>2006354</v>
          </cell>
          <cell r="H921">
            <v>6</v>
          </cell>
          <cell r="I921">
            <v>1</v>
          </cell>
        </row>
        <row r="922">
          <cell r="G922" t="str">
            <v>2006355</v>
          </cell>
          <cell r="H922">
            <v>7</v>
          </cell>
          <cell r="I922">
            <v>4</v>
          </cell>
        </row>
        <row r="923">
          <cell r="G923" t="str">
            <v>2006356</v>
          </cell>
          <cell r="H923">
            <v>0</v>
          </cell>
          <cell r="I923">
            <v>1</v>
          </cell>
        </row>
        <row r="924">
          <cell r="G924" t="str">
            <v>2006359</v>
          </cell>
          <cell r="H924">
            <v>6</v>
          </cell>
          <cell r="I924">
            <v>3</v>
          </cell>
        </row>
        <row r="925">
          <cell r="G925" t="str">
            <v>2006380</v>
          </cell>
          <cell r="H925">
            <v>1</v>
          </cell>
          <cell r="I925">
            <v>2</v>
          </cell>
        </row>
        <row r="926">
          <cell r="G926" t="str">
            <v>2006411</v>
          </cell>
          <cell r="H926">
            <v>1</v>
          </cell>
          <cell r="I926">
            <v>5</v>
          </cell>
        </row>
        <row r="927">
          <cell r="G927" t="str">
            <v>2006412</v>
          </cell>
          <cell r="H927">
            <v>27</v>
          </cell>
          <cell r="I927">
            <v>14</v>
          </cell>
        </row>
        <row r="928">
          <cell r="G928" t="str">
            <v>2006422</v>
          </cell>
          <cell r="H928">
            <v>0</v>
          </cell>
          <cell r="I928">
            <v>5</v>
          </cell>
        </row>
        <row r="929">
          <cell r="G929" t="str">
            <v>2006423</v>
          </cell>
          <cell r="H929">
            <v>29</v>
          </cell>
          <cell r="I929">
            <v>13</v>
          </cell>
        </row>
        <row r="930">
          <cell r="G930" t="str">
            <v>2006432</v>
          </cell>
          <cell r="H930">
            <v>41</v>
          </cell>
          <cell r="I930">
            <v>13</v>
          </cell>
        </row>
        <row r="931">
          <cell r="G931" t="str">
            <v>2006433</v>
          </cell>
          <cell r="H931">
            <v>12</v>
          </cell>
          <cell r="I931">
            <v>4</v>
          </cell>
        </row>
        <row r="932">
          <cell r="G932" t="str">
            <v>2006451</v>
          </cell>
          <cell r="H932">
            <v>12</v>
          </cell>
          <cell r="I932">
            <v>7</v>
          </cell>
        </row>
        <row r="933">
          <cell r="G933" t="str">
            <v>2006454</v>
          </cell>
          <cell r="H933">
            <v>3</v>
          </cell>
          <cell r="I933">
            <v>4</v>
          </cell>
        </row>
        <row r="934">
          <cell r="G934" t="str">
            <v>2006455</v>
          </cell>
          <cell r="H934">
            <v>10</v>
          </cell>
          <cell r="I934">
            <v>7</v>
          </cell>
        </row>
        <row r="935">
          <cell r="G935" t="str">
            <v>2006456</v>
          </cell>
          <cell r="H935">
            <v>2</v>
          </cell>
          <cell r="I935">
            <v>1</v>
          </cell>
        </row>
        <row r="936">
          <cell r="G936" t="str">
            <v>2006459</v>
          </cell>
          <cell r="H936">
            <v>1</v>
          </cell>
          <cell r="I936">
            <v>4</v>
          </cell>
        </row>
        <row r="937">
          <cell r="G937" t="str">
            <v>2006461</v>
          </cell>
          <cell r="H937">
            <v>1</v>
          </cell>
          <cell r="I937">
            <v>1</v>
          </cell>
        </row>
        <row r="938">
          <cell r="G938" t="str">
            <v>2006480</v>
          </cell>
          <cell r="H938">
            <v>2</v>
          </cell>
          <cell r="I938">
            <v>2</v>
          </cell>
        </row>
        <row r="939">
          <cell r="G939" t="str">
            <v>2006490</v>
          </cell>
          <cell r="H939">
            <v>0</v>
          </cell>
          <cell r="I939">
            <v>1</v>
          </cell>
        </row>
        <row r="940">
          <cell r="G940" t="str">
            <v>2006511</v>
          </cell>
          <cell r="H940">
            <v>1</v>
          </cell>
          <cell r="I940">
            <v>0</v>
          </cell>
        </row>
        <row r="941">
          <cell r="G941" t="str">
            <v>2006512</v>
          </cell>
          <cell r="H941">
            <v>8</v>
          </cell>
          <cell r="I941">
            <v>5</v>
          </cell>
        </row>
        <row r="942">
          <cell r="G942" t="str">
            <v>2006522</v>
          </cell>
          <cell r="H942">
            <v>1</v>
          </cell>
          <cell r="I942">
            <v>4</v>
          </cell>
        </row>
        <row r="943">
          <cell r="G943" t="str">
            <v>2006523</v>
          </cell>
          <cell r="H943">
            <v>3</v>
          </cell>
          <cell r="I943">
            <v>3</v>
          </cell>
        </row>
        <row r="944">
          <cell r="G944" t="str">
            <v>2006532</v>
          </cell>
          <cell r="H944">
            <v>1</v>
          </cell>
          <cell r="I944">
            <v>7</v>
          </cell>
        </row>
        <row r="945">
          <cell r="G945" t="str">
            <v>2006533</v>
          </cell>
          <cell r="H945">
            <v>3</v>
          </cell>
          <cell r="I945">
            <v>4</v>
          </cell>
        </row>
        <row r="946">
          <cell r="G946" t="str">
            <v>2006534</v>
          </cell>
          <cell r="H946">
            <v>1</v>
          </cell>
          <cell r="I946">
            <v>1</v>
          </cell>
        </row>
        <row r="947">
          <cell r="G947" t="str">
            <v>2006551</v>
          </cell>
          <cell r="H947">
            <v>2</v>
          </cell>
          <cell r="I947">
            <v>2</v>
          </cell>
        </row>
        <row r="948">
          <cell r="G948" t="str">
            <v>2006554</v>
          </cell>
          <cell r="H948">
            <v>0</v>
          </cell>
          <cell r="I948">
            <v>2</v>
          </cell>
        </row>
        <row r="949">
          <cell r="G949" t="str">
            <v>2006555</v>
          </cell>
          <cell r="H949">
            <v>1</v>
          </cell>
          <cell r="I949">
            <v>2</v>
          </cell>
        </row>
        <row r="950">
          <cell r="G950" t="str">
            <v>2006559</v>
          </cell>
          <cell r="H950">
            <v>1</v>
          </cell>
          <cell r="I950">
            <v>0</v>
          </cell>
        </row>
        <row r="951">
          <cell r="G951" t="str">
            <v>2006590</v>
          </cell>
          <cell r="H951">
            <v>1</v>
          </cell>
          <cell r="I951">
            <v>0</v>
          </cell>
        </row>
        <row r="952">
          <cell r="G952" t="str">
            <v>2006611</v>
          </cell>
          <cell r="H952">
            <v>1</v>
          </cell>
          <cell r="I952">
            <v>0</v>
          </cell>
        </row>
        <row r="953">
          <cell r="G953" t="str">
            <v>2006632</v>
          </cell>
          <cell r="H953">
            <v>2</v>
          </cell>
          <cell r="I953">
            <v>0</v>
          </cell>
        </row>
        <row r="954">
          <cell r="G954" t="str">
            <v>2006655</v>
          </cell>
          <cell r="H954">
            <v>0</v>
          </cell>
          <cell r="I954">
            <v>1</v>
          </cell>
        </row>
        <row r="955">
          <cell r="G955" t="str">
            <v>2006711</v>
          </cell>
          <cell r="H955">
            <v>6</v>
          </cell>
          <cell r="I955">
            <v>3</v>
          </cell>
        </row>
        <row r="956">
          <cell r="G956" t="str">
            <v>2006712</v>
          </cell>
          <cell r="H956">
            <v>67</v>
          </cell>
          <cell r="I956">
            <v>67</v>
          </cell>
        </row>
        <row r="957">
          <cell r="G957" t="str">
            <v>2006721</v>
          </cell>
          <cell r="H957">
            <v>0</v>
          </cell>
          <cell r="I957">
            <v>1</v>
          </cell>
        </row>
        <row r="958">
          <cell r="G958" t="str">
            <v>2006722</v>
          </cell>
          <cell r="H958">
            <v>5</v>
          </cell>
          <cell r="I958">
            <v>7</v>
          </cell>
        </row>
        <row r="959">
          <cell r="G959" t="str">
            <v>2006723</v>
          </cell>
          <cell r="H959">
            <v>43</v>
          </cell>
          <cell r="I959">
            <v>71</v>
          </cell>
        </row>
        <row r="960">
          <cell r="G960" t="str">
            <v>2006731</v>
          </cell>
          <cell r="H960">
            <v>1</v>
          </cell>
          <cell r="I960">
            <v>0</v>
          </cell>
        </row>
        <row r="961">
          <cell r="G961" t="str">
            <v>2006732</v>
          </cell>
          <cell r="H961">
            <v>102</v>
          </cell>
          <cell r="I961">
            <v>67</v>
          </cell>
        </row>
        <row r="962">
          <cell r="G962" t="str">
            <v>2006733</v>
          </cell>
          <cell r="H962">
            <v>21</v>
          </cell>
          <cell r="I962">
            <v>12</v>
          </cell>
        </row>
        <row r="963">
          <cell r="G963" t="str">
            <v>2006734</v>
          </cell>
          <cell r="H963">
            <v>1</v>
          </cell>
          <cell r="I963">
            <v>0</v>
          </cell>
        </row>
        <row r="964">
          <cell r="G964" t="str">
            <v>2006751</v>
          </cell>
          <cell r="H964">
            <v>20</v>
          </cell>
          <cell r="I964">
            <v>9</v>
          </cell>
        </row>
        <row r="965">
          <cell r="G965" t="str">
            <v>2006754</v>
          </cell>
          <cell r="H965">
            <v>2</v>
          </cell>
          <cell r="I965">
            <v>5</v>
          </cell>
        </row>
        <row r="966">
          <cell r="G966" t="str">
            <v>2006755</v>
          </cell>
          <cell r="H966">
            <v>7</v>
          </cell>
          <cell r="I966">
            <v>12</v>
          </cell>
        </row>
        <row r="967">
          <cell r="G967" t="str">
            <v>2006756</v>
          </cell>
          <cell r="H967">
            <v>2</v>
          </cell>
          <cell r="I967">
            <v>9</v>
          </cell>
        </row>
        <row r="968">
          <cell r="G968" t="str">
            <v>2006759</v>
          </cell>
          <cell r="H968">
            <v>4</v>
          </cell>
          <cell r="I968">
            <v>10</v>
          </cell>
        </row>
        <row r="969">
          <cell r="G969" t="str">
            <v>2006760</v>
          </cell>
          <cell r="H969">
            <v>0</v>
          </cell>
          <cell r="I969">
            <v>3</v>
          </cell>
        </row>
        <row r="970">
          <cell r="G970" t="str">
            <v>2006780</v>
          </cell>
          <cell r="H970">
            <v>0</v>
          </cell>
          <cell r="I970">
            <v>2</v>
          </cell>
        </row>
        <row r="971">
          <cell r="G971" t="str">
            <v>2006790</v>
          </cell>
          <cell r="H971">
            <v>0</v>
          </cell>
          <cell r="I971">
            <v>2</v>
          </cell>
        </row>
        <row r="972">
          <cell r="G972" t="str">
            <v>2006822</v>
          </cell>
          <cell r="H972">
            <v>0</v>
          </cell>
          <cell r="I972">
            <v>1</v>
          </cell>
        </row>
        <row r="973">
          <cell r="G973" t="str">
            <v>2006832</v>
          </cell>
          <cell r="H973">
            <v>0</v>
          </cell>
          <cell r="I973">
            <v>1</v>
          </cell>
        </row>
        <row r="974">
          <cell r="G974" t="str">
            <v>2006911</v>
          </cell>
          <cell r="H974">
            <v>86</v>
          </cell>
          <cell r="I974">
            <v>98</v>
          </cell>
        </row>
        <row r="975">
          <cell r="G975" t="str">
            <v>2006912</v>
          </cell>
          <cell r="H975">
            <v>302</v>
          </cell>
          <cell r="I975">
            <v>362</v>
          </cell>
        </row>
        <row r="976">
          <cell r="G976" t="str">
            <v>2006921</v>
          </cell>
          <cell r="H976">
            <v>0</v>
          </cell>
          <cell r="I976">
            <v>3</v>
          </cell>
        </row>
        <row r="977">
          <cell r="G977" t="str">
            <v>2006922</v>
          </cell>
          <cell r="H977">
            <v>89</v>
          </cell>
          <cell r="I977">
            <v>160</v>
          </cell>
        </row>
        <row r="978">
          <cell r="G978" t="str">
            <v>2006923</v>
          </cell>
          <cell r="H978">
            <v>839</v>
          </cell>
          <cell r="I978">
            <v>1001</v>
          </cell>
        </row>
        <row r="979">
          <cell r="G979" t="str">
            <v>2006931</v>
          </cell>
          <cell r="H979">
            <v>1</v>
          </cell>
          <cell r="I979">
            <v>1</v>
          </cell>
        </row>
        <row r="980">
          <cell r="G980" t="str">
            <v>2006932</v>
          </cell>
          <cell r="H980">
            <v>503</v>
          </cell>
          <cell r="I980">
            <v>833</v>
          </cell>
        </row>
        <row r="981">
          <cell r="G981" t="str">
            <v>2006933</v>
          </cell>
          <cell r="H981">
            <v>174</v>
          </cell>
          <cell r="I981">
            <v>253</v>
          </cell>
        </row>
        <row r="982">
          <cell r="G982" t="str">
            <v>2006934</v>
          </cell>
          <cell r="H982">
            <v>1</v>
          </cell>
          <cell r="I982">
            <v>1</v>
          </cell>
        </row>
        <row r="983">
          <cell r="G983" t="str">
            <v>2006941</v>
          </cell>
          <cell r="H983">
            <v>25</v>
          </cell>
          <cell r="I983">
            <v>5</v>
          </cell>
        </row>
        <row r="984">
          <cell r="G984" t="str">
            <v>2006951</v>
          </cell>
          <cell r="H984">
            <v>174</v>
          </cell>
          <cell r="I984">
            <v>236</v>
          </cell>
        </row>
        <row r="985">
          <cell r="G985" t="str">
            <v>2006952</v>
          </cell>
          <cell r="H985">
            <v>6</v>
          </cell>
          <cell r="I985">
            <v>15</v>
          </cell>
        </row>
        <row r="986">
          <cell r="G986" t="str">
            <v>2006953</v>
          </cell>
          <cell r="H986">
            <v>10</v>
          </cell>
          <cell r="I986">
            <v>32</v>
          </cell>
        </row>
        <row r="987">
          <cell r="G987" t="str">
            <v>2006954</v>
          </cell>
          <cell r="H987">
            <v>76</v>
          </cell>
          <cell r="I987">
            <v>191</v>
          </cell>
        </row>
        <row r="988">
          <cell r="G988" t="str">
            <v>2006955</v>
          </cell>
          <cell r="H988">
            <v>175</v>
          </cell>
          <cell r="I988">
            <v>290</v>
          </cell>
        </row>
        <row r="989">
          <cell r="G989" t="str">
            <v>2006956</v>
          </cell>
          <cell r="H989">
            <v>30</v>
          </cell>
          <cell r="I989">
            <v>38</v>
          </cell>
        </row>
        <row r="990">
          <cell r="G990" t="str">
            <v>2006957</v>
          </cell>
          <cell r="H990">
            <v>0</v>
          </cell>
          <cell r="I990">
            <v>3</v>
          </cell>
        </row>
        <row r="991">
          <cell r="G991" t="str">
            <v>2006958</v>
          </cell>
          <cell r="H991">
            <v>0</v>
          </cell>
          <cell r="I991">
            <v>2</v>
          </cell>
        </row>
        <row r="992">
          <cell r="G992" t="str">
            <v>2006959</v>
          </cell>
          <cell r="H992">
            <v>109</v>
          </cell>
          <cell r="I992">
            <v>194</v>
          </cell>
        </row>
        <row r="993">
          <cell r="G993" t="str">
            <v>2006960</v>
          </cell>
          <cell r="H993">
            <v>12</v>
          </cell>
          <cell r="I993">
            <v>15</v>
          </cell>
        </row>
        <row r="994">
          <cell r="G994" t="str">
            <v>2006961</v>
          </cell>
          <cell r="H994">
            <v>25</v>
          </cell>
          <cell r="I994">
            <v>18</v>
          </cell>
        </row>
        <row r="995">
          <cell r="G995" t="str">
            <v>2006980</v>
          </cell>
          <cell r="H995">
            <v>34</v>
          </cell>
          <cell r="I995">
            <v>37</v>
          </cell>
        </row>
        <row r="996">
          <cell r="G996" t="str">
            <v>2006990</v>
          </cell>
          <cell r="H996">
            <v>8</v>
          </cell>
          <cell r="I996">
            <v>67</v>
          </cell>
        </row>
        <row r="997">
          <cell r="G997" t="str">
            <v>2007023</v>
          </cell>
          <cell r="H997">
            <v>2</v>
          </cell>
          <cell r="I997">
            <v>3</v>
          </cell>
        </row>
        <row r="998">
          <cell r="G998" t="str">
            <v>2007032</v>
          </cell>
          <cell r="H998">
            <v>2</v>
          </cell>
          <cell r="I998">
            <v>4</v>
          </cell>
        </row>
        <row r="999">
          <cell r="G999" t="str">
            <v>2007033</v>
          </cell>
          <cell r="H999">
            <v>0</v>
          </cell>
          <cell r="I999">
            <v>2</v>
          </cell>
        </row>
        <row r="1000">
          <cell r="G1000" t="str">
            <v>2007051</v>
          </cell>
          <cell r="H1000">
            <v>0</v>
          </cell>
          <cell r="I1000">
            <v>1</v>
          </cell>
        </row>
        <row r="1001">
          <cell r="G1001" t="str">
            <v>2007053</v>
          </cell>
          <cell r="H1001">
            <v>1</v>
          </cell>
          <cell r="I1001">
            <v>0</v>
          </cell>
        </row>
        <row r="1002">
          <cell r="G1002" t="str">
            <v>2007055</v>
          </cell>
          <cell r="H1002">
            <v>0</v>
          </cell>
          <cell r="I1002">
            <v>1</v>
          </cell>
        </row>
        <row r="1003">
          <cell r="G1003" t="str">
            <v>2007111</v>
          </cell>
          <cell r="H1003">
            <v>1</v>
          </cell>
          <cell r="I1003">
            <v>5</v>
          </cell>
        </row>
        <row r="1004">
          <cell r="G1004" t="str">
            <v>2007112</v>
          </cell>
          <cell r="H1004">
            <v>11</v>
          </cell>
          <cell r="I1004">
            <v>30</v>
          </cell>
        </row>
        <row r="1005">
          <cell r="G1005" t="str">
            <v>2007122</v>
          </cell>
          <cell r="H1005">
            <v>2</v>
          </cell>
          <cell r="I1005">
            <v>3</v>
          </cell>
        </row>
        <row r="1006">
          <cell r="G1006" t="str">
            <v>2007123</v>
          </cell>
          <cell r="H1006">
            <v>17</v>
          </cell>
          <cell r="I1006">
            <v>41</v>
          </cell>
        </row>
        <row r="1007">
          <cell r="G1007" t="str">
            <v>2007132</v>
          </cell>
          <cell r="H1007">
            <v>27</v>
          </cell>
          <cell r="I1007">
            <v>57</v>
          </cell>
        </row>
        <row r="1008">
          <cell r="G1008" t="str">
            <v>2007133</v>
          </cell>
          <cell r="H1008">
            <v>11</v>
          </cell>
          <cell r="I1008">
            <v>11</v>
          </cell>
        </row>
        <row r="1009">
          <cell r="G1009" t="str">
            <v>2007151</v>
          </cell>
          <cell r="H1009">
            <v>5</v>
          </cell>
          <cell r="I1009">
            <v>8</v>
          </cell>
        </row>
        <row r="1010">
          <cell r="G1010" t="str">
            <v>2007152</v>
          </cell>
          <cell r="H1010">
            <v>2</v>
          </cell>
          <cell r="I1010">
            <v>6</v>
          </cell>
        </row>
        <row r="1011">
          <cell r="G1011" t="str">
            <v>2007154</v>
          </cell>
          <cell r="H1011">
            <v>1</v>
          </cell>
          <cell r="I1011">
            <v>3</v>
          </cell>
        </row>
        <row r="1012">
          <cell r="G1012" t="str">
            <v>2007155</v>
          </cell>
          <cell r="H1012">
            <v>8</v>
          </cell>
          <cell r="I1012">
            <v>20</v>
          </cell>
        </row>
        <row r="1013">
          <cell r="G1013" t="str">
            <v>2007156</v>
          </cell>
          <cell r="H1013">
            <v>2</v>
          </cell>
          <cell r="I1013">
            <v>2</v>
          </cell>
        </row>
        <row r="1014">
          <cell r="G1014" t="str">
            <v>2007159</v>
          </cell>
          <cell r="H1014">
            <v>10</v>
          </cell>
          <cell r="I1014">
            <v>17</v>
          </cell>
        </row>
        <row r="1015">
          <cell r="G1015" t="str">
            <v>2007160</v>
          </cell>
          <cell r="H1015">
            <v>0</v>
          </cell>
          <cell r="I1015">
            <v>3</v>
          </cell>
        </row>
        <row r="1016">
          <cell r="G1016" t="str">
            <v>2007161</v>
          </cell>
          <cell r="H1016">
            <v>1</v>
          </cell>
          <cell r="I1016">
            <v>0</v>
          </cell>
        </row>
        <row r="1017">
          <cell r="G1017" t="str">
            <v>2007180</v>
          </cell>
          <cell r="H1017">
            <v>1</v>
          </cell>
          <cell r="I1017">
            <v>3</v>
          </cell>
        </row>
        <row r="1018">
          <cell r="G1018" t="str">
            <v>2007190</v>
          </cell>
          <cell r="H1018">
            <v>0</v>
          </cell>
          <cell r="I1018">
            <v>4</v>
          </cell>
        </row>
        <row r="1019">
          <cell r="G1019" t="str">
            <v>2007211</v>
          </cell>
          <cell r="H1019">
            <v>0</v>
          </cell>
          <cell r="I1019">
            <v>1</v>
          </cell>
        </row>
        <row r="1020">
          <cell r="G1020" t="str">
            <v>2007212</v>
          </cell>
          <cell r="H1020">
            <v>11</v>
          </cell>
          <cell r="I1020">
            <v>4</v>
          </cell>
        </row>
        <row r="1021">
          <cell r="G1021" t="str">
            <v>2007222</v>
          </cell>
          <cell r="H1021">
            <v>1</v>
          </cell>
          <cell r="I1021">
            <v>0</v>
          </cell>
        </row>
        <row r="1022">
          <cell r="G1022" t="str">
            <v>2007223</v>
          </cell>
          <cell r="H1022">
            <v>17</v>
          </cell>
          <cell r="I1022">
            <v>9</v>
          </cell>
        </row>
        <row r="1023">
          <cell r="G1023" t="str">
            <v>2007231</v>
          </cell>
          <cell r="H1023">
            <v>9</v>
          </cell>
          <cell r="I1023">
            <v>1</v>
          </cell>
        </row>
        <row r="1024">
          <cell r="G1024" t="str">
            <v>2007232</v>
          </cell>
          <cell r="H1024">
            <v>17</v>
          </cell>
          <cell r="I1024">
            <v>5</v>
          </cell>
        </row>
        <row r="1025">
          <cell r="G1025" t="str">
            <v>2007233</v>
          </cell>
          <cell r="H1025">
            <v>3</v>
          </cell>
          <cell r="I1025">
            <v>5</v>
          </cell>
        </row>
        <row r="1026">
          <cell r="G1026" t="str">
            <v>2007251</v>
          </cell>
          <cell r="H1026">
            <v>3</v>
          </cell>
          <cell r="I1026">
            <v>5</v>
          </cell>
        </row>
        <row r="1027">
          <cell r="G1027" t="str">
            <v>2007254</v>
          </cell>
          <cell r="H1027">
            <v>13</v>
          </cell>
          <cell r="I1027">
            <v>5</v>
          </cell>
        </row>
        <row r="1028">
          <cell r="G1028" t="str">
            <v>2007255</v>
          </cell>
          <cell r="H1028">
            <v>13</v>
          </cell>
          <cell r="I1028">
            <v>6</v>
          </cell>
        </row>
        <row r="1029">
          <cell r="G1029" t="str">
            <v>2007256</v>
          </cell>
          <cell r="H1029">
            <v>3</v>
          </cell>
          <cell r="I1029">
            <v>0</v>
          </cell>
        </row>
        <row r="1030">
          <cell r="G1030" t="str">
            <v>2007259</v>
          </cell>
          <cell r="H1030">
            <v>4</v>
          </cell>
          <cell r="I1030">
            <v>5</v>
          </cell>
        </row>
        <row r="1031">
          <cell r="G1031" t="str">
            <v>2007280</v>
          </cell>
          <cell r="H1031">
            <v>1</v>
          </cell>
          <cell r="I1031">
            <v>1</v>
          </cell>
        </row>
        <row r="1032">
          <cell r="G1032" t="str">
            <v>2007311</v>
          </cell>
          <cell r="H1032">
            <v>2</v>
          </cell>
          <cell r="I1032">
            <v>0</v>
          </cell>
        </row>
        <row r="1033">
          <cell r="G1033" t="str">
            <v>2007312</v>
          </cell>
          <cell r="H1033">
            <v>48</v>
          </cell>
          <cell r="I1033">
            <v>37</v>
          </cell>
        </row>
        <row r="1034">
          <cell r="G1034" t="str">
            <v>2007322</v>
          </cell>
          <cell r="H1034">
            <v>6</v>
          </cell>
          <cell r="I1034">
            <v>7</v>
          </cell>
        </row>
        <row r="1035">
          <cell r="G1035" t="str">
            <v>2007323</v>
          </cell>
          <cell r="H1035">
            <v>33</v>
          </cell>
          <cell r="I1035">
            <v>48</v>
          </cell>
        </row>
        <row r="1036">
          <cell r="G1036" t="str">
            <v>2007332</v>
          </cell>
          <cell r="H1036">
            <v>48</v>
          </cell>
          <cell r="I1036">
            <v>56</v>
          </cell>
        </row>
        <row r="1037">
          <cell r="G1037" t="str">
            <v>2007333</v>
          </cell>
          <cell r="H1037">
            <v>5</v>
          </cell>
          <cell r="I1037">
            <v>7</v>
          </cell>
        </row>
        <row r="1038">
          <cell r="G1038" t="str">
            <v>2007341</v>
          </cell>
          <cell r="H1038">
            <v>1</v>
          </cell>
          <cell r="I1038">
            <v>0</v>
          </cell>
        </row>
        <row r="1039">
          <cell r="G1039" t="str">
            <v>2007351</v>
          </cell>
          <cell r="H1039">
            <v>7</v>
          </cell>
          <cell r="I1039">
            <v>1</v>
          </cell>
        </row>
        <row r="1040">
          <cell r="G1040" t="str">
            <v>2007353</v>
          </cell>
          <cell r="H1040">
            <v>0</v>
          </cell>
          <cell r="I1040">
            <v>2</v>
          </cell>
        </row>
        <row r="1041">
          <cell r="G1041" t="str">
            <v>2007354</v>
          </cell>
          <cell r="H1041">
            <v>7</v>
          </cell>
          <cell r="I1041">
            <v>3</v>
          </cell>
        </row>
        <row r="1042">
          <cell r="G1042" t="str">
            <v>2007355</v>
          </cell>
          <cell r="H1042">
            <v>8</v>
          </cell>
          <cell r="I1042">
            <v>7</v>
          </cell>
        </row>
        <row r="1043">
          <cell r="G1043" t="str">
            <v>2007356</v>
          </cell>
          <cell r="H1043">
            <v>5</v>
          </cell>
          <cell r="I1043">
            <v>0</v>
          </cell>
        </row>
        <row r="1044">
          <cell r="G1044" t="str">
            <v>2007359</v>
          </cell>
          <cell r="H1044">
            <v>0</v>
          </cell>
          <cell r="I1044">
            <v>1</v>
          </cell>
        </row>
        <row r="1045">
          <cell r="G1045" t="str">
            <v>2007360</v>
          </cell>
          <cell r="H1045">
            <v>1</v>
          </cell>
          <cell r="I1045">
            <v>0</v>
          </cell>
        </row>
        <row r="1046">
          <cell r="G1046" t="str">
            <v>2007361</v>
          </cell>
          <cell r="H1046">
            <v>0</v>
          </cell>
          <cell r="I1046">
            <v>1</v>
          </cell>
        </row>
        <row r="1047">
          <cell r="G1047" t="str">
            <v>2007380</v>
          </cell>
          <cell r="H1047">
            <v>2</v>
          </cell>
          <cell r="I1047">
            <v>0</v>
          </cell>
        </row>
        <row r="1048">
          <cell r="G1048" t="str">
            <v>2007411</v>
          </cell>
          <cell r="H1048">
            <v>4</v>
          </cell>
          <cell r="I1048">
            <v>2</v>
          </cell>
        </row>
        <row r="1049">
          <cell r="G1049" t="str">
            <v>2007412</v>
          </cell>
          <cell r="H1049">
            <v>22</v>
          </cell>
          <cell r="I1049">
            <v>18</v>
          </cell>
        </row>
        <row r="1050">
          <cell r="G1050" t="str">
            <v>2007422</v>
          </cell>
          <cell r="H1050">
            <v>10</v>
          </cell>
          <cell r="I1050">
            <v>1</v>
          </cell>
        </row>
        <row r="1051">
          <cell r="G1051" t="str">
            <v>2007423</v>
          </cell>
          <cell r="H1051">
            <v>17</v>
          </cell>
          <cell r="I1051">
            <v>9</v>
          </cell>
        </row>
        <row r="1052">
          <cell r="G1052" t="str">
            <v>2007432</v>
          </cell>
          <cell r="H1052">
            <v>18</v>
          </cell>
          <cell r="I1052">
            <v>35</v>
          </cell>
        </row>
        <row r="1053">
          <cell r="G1053" t="str">
            <v>2007433</v>
          </cell>
          <cell r="H1053">
            <v>21</v>
          </cell>
          <cell r="I1053">
            <v>15</v>
          </cell>
        </row>
        <row r="1054">
          <cell r="G1054" t="str">
            <v>2007451</v>
          </cell>
          <cell r="H1054">
            <v>23</v>
          </cell>
          <cell r="I1054">
            <v>19</v>
          </cell>
        </row>
        <row r="1055">
          <cell r="G1055" t="str">
            <v>2007454</v>
          </cell>
          <cell r="H1055">
            <v>0</v>
          </cell>
          <cell r="I1055">
            <v>8</v>
          </cell>
        </row>
        <row r="1056">
          <cell r="G1056" t="str">
            <v>2007455</v>
          </cell>
          <cell r="H1056">
            <v>6</v>
          </cell>
          <cell r="I1056">
            <v>15</v>
          </cell>
        </row>
        <row r="1057">
          <cell r="G1057" t="str">
            <v>2007456</v>
          </cell>
          <cell r="H1057">
            <v>1</v>
          </cell>
          <cell r="I1057">
            <v>1</v>
          </cell>
        </row>
        <row r="1058">
          <cell r="G1058" t="str">
            <v>2007459</v>
          </cell>
          <cell r="H1058">
            <v>2</v>
          </cell>
          <cell r="I1058">
            <v>10</v>
          </cell>
        </row>
        <row r="1059">
          <cell r="G1059" t="str">
            <v>2007490</v>
          </cell>
          <cell r="H1059">
            <v>1</v>
          </cell>
          <cell r="I1059">
            <v>0</v>
          </cell>
        </row>
        <row r="1060">
          <cell r="G1060" t="str">
            <v>2007512</v>
          </cell>
          <cell r="H1060">
            <v>2</v>
          </cell>
          <cell r="I1060">
            <v>5</v>
          </cell>
        </row>
        <row r="1061">
          <cell r="G1061" t="str">
            <v>2007522</v>
          </cell>
          <cell r="H1061">
            <v>0</v>
          </cell>
          <cell r="I1061">
            <v>1</v>
          </cell>
        </row>
        <row r="1062">
          <cell r="G1062" t="str">
            <v>2007523</v>
          </cell>
          <cell r="H1062">
            <v>17</v>
          </cell>
          <cell r="I1062">
            <v>13</v>
          </cell>
        </row>
        <row r="1063">
          <cell r="G1063" t="str">
            <v>2007532</v>
          </cell>
          <cell r="H1063">
            <v>6</v>
          </cell>
          <cell r="I1063">
            <v>8</v>
          </cell>
        </row>
        <row r="1064">
          <cell r="G1064" t="str">
            <v>2007533</v>
          </cell>
          <cell r="H1064">
            <v>2</v>
          </cell>
          <cell r="I1064">
            <v>4</v>
          </cell>
        </row>
        <row r="1065">
          <cell r="G1065" t="str">
            <v>2007551</v>
          </cell>
          <cell r="H1065">
            <v>4</v>
          </cell>
          <cell r="I1065">
            <v>1</v>
          </cell>
        </row>
        <row r="1066">
          <cell r="G1066" t="str">
            <v>2007555</v>
          </cell>
          <cell r="H1066">
            <v>1</v>
          </cell>
          <cell r="I1066">
            <v>1</v>
          </cell>
        </row>
        <row r="1067">
          <cell r="G1067" t="str">
            <v>2007559</v>
          </cell>
          <cell r="H1067">
            <v>10</v>
          </cell>
          <cell r="I1067">
            <v>5</v>
          </cell>
        </row>
        <row r="1068">
          <cell r="G1068" t="str">
            <v>2007580</v>
          </cell>
          <cell r="H1068">
            <v>1</v>
          </cell>
          <cell r="I1068">
            <v>0</v>
          </cell>
        </row>
        <row r="1069">
          <cell r="G1069" t="str">
            <v>2007590</v>
          </cell>
          <cell r="H1069">
            <v>1</v>
          </cell>
          <cell r="I1069">
            <v>0</v>
          </cell>
        </row>
        <row r="1070">
          <cell r="G1070" t="str">
            <v>2007611</v>
          </cell>
          <cell r="H1070">
            <v>1</v>
          </cell>
          <cell r="I1070">
            <v>2</v>
          </cell>
        </row>
        <row r="1071">
          <cell r="G1071" t="str">
            <v>2007612</v>
          </cell>
          <cell r="H1071">
            <v>10</v>
          </cell>
          <cell r="I1071">
            <v>14</v>
          </cell>
        </row>
        <row r="1072">
          <cell r="G1072" t="str">
            <v>2007622</v>
          </cell>
          <cell r="H1072">
            <v>3</v>
          </cell>
          <cell r="I1072">
            <v>0</v>
          </cell>
        </row>
        <row r="1073">
          <cell r="G1073" t="str">
            <v>2007623</v>
          </cell>
          <cell r="H1073">
            <v>5</v>
          </cell>
          <cell r="I1073">
            <v>8</v>
          </cell>
        </row>
        <row r="1074">
          <cell r="G1074" t="str">
            <v>2007631</v>
          </cell>
          <cell r="H1074">
            <v>1</v>
          </cell>
          <cell r="I1074">
            <v>0</v>
          </cell>
        </row>
        <row r="1075">
          <cell r="G1075" t="str">
            <v>2007632</v>
          </cell>
          <cell r="H1075">
            <v>8</v>
          </cell>
          <cell r="I1075">
            <v>12</v>
          </cell>
        </row>
        <row r="1076">
          <cell r="G1076" t="str">
            <v>2007633</v>
          </cell>
          <cell r="H1076">
            <v>7</v>
          </cell>
          <cell r="I1076">
            <v>5</v>
          </cell>
        </row>
        <row r="1077">
          <cell r="G1077" t="str">
            <v>2007651</v>
          </cell>
          <cell r="H1077">
            <v>5</v>
          </cell>
          <cell r="I1077">
            <v>8</v>
          </cell>
        </row>
        <row r="1078">
          <cell r="G1078" t="str">
            <v>2007652</v>
          </cell>
          <cell r="H1078">
            <v>0</v>
          </cell>
          <cell r="I1078">
            <v>1</v>
          </cell>
        </row>
        <row r="1079">
          <cell r="G1079" t="str">
            <v>2007653</v>
          </cell>
          <cell r="H1079">
            <v>0</v>
          </cell>
          <cell r="I1079">
            <v>3</v>
          </cell>
        </row>
        <row r="1080">
          <cell r="G1080" t="str">
            <v>2007654</v>
          </cell>
          <cell r="H1080">
            <v>4</v>
          </cell>
          <cell r="I1080">
            <v>4</v>
          </cell>
        </row>
        <row r="1081">
          <cell r="G1081" t="str">
            <v>2007655</v>
          </cell>
          <cell r="H1081">
            <v>0</v>
          </cell>
          <cell r="I1081">
            <v>9</v>
          </cell>
        </row>
        <row r="1082">
          <cell r="G1082" t="str">
            <v>2007656</v>
          </cell>
          <cell r="H1082">
            <v>1</v>
          </cell>
          <cell r="I1082">
            <v>3</v>
          </cell>
        </row>
        <row r="1083">
          <cell r="G1083" t="str">
            <v>2007659</v>
          </cell>
          <cell r="H1083">
            <v>2</v>
          </cell>
          <cell r="I1083">
            <v>6</v>
          </cell>
        </row>
        <row r="1084">
          <cell r="G1084" t="str">
            <v>2007660</v>
          </cell>
          <cell r="H1084">
            <v>0</v>
          </cell>
          <cell r="I1084">
            <v>2</v>
          </cell>
        </row>
        <row r="1085">
          <cell r="G1085" t="str">
            <v>2007680</v>
          </cell>
          <cell r="H1085">
            <v>1</v>
          </cell>
          <cell r="I1085">
            <v>2</v>
          </cell>
        </row>
        <row r="1086">
          <cell r="G1086" t="str">
            <v>2007690</v>
          </cell>
          <cell r="H1086">
            <v>0</v>
          </cell>
          <cell r="I1086">
            <v>2</v>
          </cell>
        </row>
        <row r="1087">
          <cell r="G1087" t="str">
            <v>2007711</v>
          </cell>
          <cell r="H1087">
            <v>4</v>
          </cell>
          <cell r="I1087">
            <v>3</v>
          </cell>
        </row>
        <row r="1088">
          <cell r="G1088" t="str">
            <v>2007712</v>
          </cell>
          <cell r="H1088">
            <v>13</v>
          </cell>
          <cell r="I1088">
            <v>5</v>
          </cell>
        </row>
        <row r="1089">
          <cell r="G1089" t="str">
            <v>2007722</v>
          </cell>
          <cell r="H1089">
            <v>3</v>
          </cell>
          <cell r="I1089">
            <v>3</v>
          </cell>
        </row>
        <row r="1090">
          <cell r="G1090" t="str">
            <v>2007723</v>
          </cell>
          <cell r="H1090">
            <v>19</v>
          </cell>
          <cell r="I1090">
            <v>2</v>
          </cell>
        </row>
        <row r="1091">
          <cell r="G1091" t="str">
            <v>2007732</v>
          </cell>
          <cell r="H1091">
            <v>8</v>
          </cell>
          <cell r="I1091">
            <v>8</v>
          </cell>
        </row>
        <row r="1092">
          <cell r="G1092" t="str">
            <v>2007733</v>
          </cell>
          <cell r="H1092">
            <v>4</v>
          </cell>
          <cell r="I1092">
            <v>2</v>
          </cell>
        </row>
        <row r="1093">
          <cell r="G1093" t="str">
            <v>2007751</v>
          </cell>
          <cell r="H1093">
            <v>1</v>
          </cell>
          <cell r="I1093">
            <v>2</v>
          </cell>
        </row>
        <row r="1094">
          <cell r="G1094" t="str">
            <v>2007752</v>
          </cell>
          <cell r="H1094">
            <v>2</v>
          </cell>
          <cell r="I1094">
            <v>0</v>
          </cell>
        </row>
        <row r="1095">
          <cell r="G1095" t="str">
            <v>2007754</v>
          </cell>
          <cell r="H1095">
            <v>3</v>
          </cell>
          <cell r="I1095">
            <v>31</v>
          </cell>
        </row>
        <row r="1096">
          <cell r="G1096" t="str">
            <v>2007755</v>
          </cell>
          <cell r="H1096">
            <v>1</v>
          </cell>
          <cell r="I1096">
            <v>3</v>
          </cell>
        </row>
        <row r="1097">
          <cell r="G1097" t="str">
            <v>2007756</v>
          </cell>
          <cell r="H1097">
            <v>4</v>
          </cell>
          <cell r="I1097">
            <v>0</v>
          </cell>
        </row>
        <row r="1098">
          <cell r="G1098" t="str">
            <v>2007757</v>
          </cell>
          <cell r="H1098">
            <v>1</v>
          </cell>
          <cell r="I1098">
            <v>0</v>
          </cell>
        </row>
        <row r="1099">
          <cell r="G1099" t="str">
            <v>2007759</v>
          </cell>
          <cell r="H1099">
            <v>6</v>
          </cell>
          <cell r="I1099">
            <v>6</v>
          </cell>
        </row>
        <row r="1100">
          <cell r="G1100" t="str">
            <v>2007780</v>
          </cell>
          <cell r="H1100">
            <v>0</v>
          </cell>
          <cell r="I1100">
            <v>2</v>
          </cell>
        </row>
        <row r="1101">
          <cell r="G1101" t="str">
            <v>2007811</v>
          </cell>
          <cell r="H1101">
            <v>1</v>
          </cell>
          <cell r="I1101">
            <v>0</v>
          </cell>
        </row>
        <row r="1102">
          <cell r="G1102" t="str">
            <v>2007812</v>
          </cell>
          <cell r="H1102">
            <v>3</v>
          </cell>
          <cell r="I1102">
            <v>0</v>
          </cell>
        </row>
        <row r="1103">
          <cell r="G1103" t="str">
            <v>2007822</v>
          </cell>
          <cell r="H1103">
            <v>2</v>
          </cell>
          <cell r="I1103">
            <v>1</v>
          </cell>
        </row>
        <row r="1104">
          <cell r="G1104" t="str">
            <v>2007823</v>
          </cell>
          <cell r="H1104">
            <v>52</v>
          </cell>
          <cell r="I1104">
            <v>0</v>
          </cell>
        </row>
        <row r="1105">
          <cell r="G1105" t="str">
            <v>2007832</v>
          </cell>
          <cell r="H1105">
            <v>6</v>
          </cell>
          <cell r="I1105">
            <v>0</v>
          </cell>
        </row>
        <row r="1106">
          <cell r="G1106" t="str">
            <v>2007833</v>
          </cell>
          <cell r="H1106">
            <v>5</v>
          </cell>
          <cell r="I1106">
            <v>1</v>
          </cell>
        </row>
        <row r="1107">
          <cell r="G1107" t="str">
            <v>2007851</v>
          </cell>
          <cell r="H1107">
            <v>1</v>
          </cell>
          <cell r="I1107">
            <v>0</v>
          </cell>
        </row>
        <row r="1108">
          <cell r="G1108" t="str">
            <v>2007855</v>
          </cell>
          <cell r="H1108">
            <v>1</v>
          </cell>
          <cell r="I1108">
            <v>1</v>
          </cell>
        </row>
        <row r="1109">
          <cell r="G1109" t="str">
            <v>2007880</v>
          </cell>
          <cell r="H1109">
            <v>2</v>
          </cell>
          <cell r="I1109">
            <v>0</v>
          </cell>
        </row>
        <row r="1110">
          <cell r="G1110" t="str">
            <v>2007911</v>
          </cell>
          <cell r="H1110">
            <v>3</v>
          </cell>
          <cell r="I1110">
            <v>7</v>
          </cell>
        </row>
        <row r="1111">
          <cell r="G1111" t="str">
            <v>2007912</v>
          </cell>
          <cell r="H1111">
            <v>31</v>
          </cell>
          <cell r="I1111">
            <v>26</v>
          </cell>
        </row>
        <row r="1112">
          <cell r="G1112" t="str">
            <v>2007922</v>
          </cell>
          <cell r="H1112">
            <v>1</v>
          </cell>
          <cell r="I1112">
            <v>2</v>
          </cell>
        </row>
        <row r="1113">
          <cell r="G1113" t="str">
            <v>2007923</v>
          </cell>
          <cell r="H1113">
            <v>11</v>
          </cell>
          <cell r="I1113">
            <v>11</v>
          </cell>
        </row>
        <row r="1114">
          <cell r="G1114" t="str">
            <v>2007932</v>
          </cell>
          <cell r="H1114">
            <v>38</v>
          </cell>
          <cell r="I1114">
            <v>71</v>
          </cell>
        </row>
        <row r="1115">
          <cell r="G1115" t="str">
            <v>2007933</v>
          </cell>
          <cell r="H1115">
            <v>12</v>
          </cell>
          <cell r="I1115">
            <v>12</v>
          </cell>
        </row>
        <row r="1116">
          <cell r="G1116" t="str">
            <v>2007934</v>
          </cell>
          <cell r="H1116">
            <v>1</v>
          </cell>
          <cell r="I1116">
            <v>0</v>
          </cell>
        </row>
        <row r="1117">
          <cell r="G1117" t="str">
            <v>2007951</v>
          </cell>
          <cell r="H1117">
            <v>17</v>
          </cell>
          <cell r="I1117">
            <v>17</v>
          </cell>
        </row>
        <row r="1118">
          <cell r="G1118" t="str">
            <v>2007952</v>
          </cell>
          <cell r="H1118">
            <v>0</v>
          </cell>
          <cell r="I1118">
            <v>1</v>
          </cell>
        </row>
        <row r="1119">
          <cell r="G1119" t="str">
            <v>2007953</v>
          </cell>
          <cell r="H1119">
            <v>0</v>
          </cell>
          <cell r="I1119">
            <v>5</v>
          </cell>
        </row>
        <row r="1120">
          <cell r="G1120" t="str">
            <v>2007954</v>
          </cell>
          <cell r="H1120">
            <v>5</v>
          </cell>
          <cell r="I1120">
            <v>13</v>
          </cell>
        </row>
        <row r="1121">
          <cell r="G1121" t="str">
            <v>2007955</v>
          </cell>
          <cell r="H1121">
            <v>11</v>
          </cell>
          <cell r="I1121">
            <v>16</v>
          </cell>
        </row>
        <row r="1122">
          <cell r="G1122" t="str">
            <v>2007956</v>
          </cell>
          <cell r="H1122">
            <v>1</v>
          </cell>
          <cell r="I1122">
            <v>0</v>
          </cell>
        </row>
        <row r="1123">
          <cell r="G1123" t="str">
            <v>2007959</v>
          </cell>
          <cell r="H1123">
            <v>8</v>
          </cell>
          <cell r="I1123">
            <v>13</v>
          </cell>
        </row>
        <row r="1124">
          <cell r="G1124" t="str">
            <v>2007960</v>
          </cell>
          <cell r="H1124">
            <v>1</v>
          </cell>
          <cell r="I1124">
            <v>1</v>
          </cell>
        </row>
        <row r="1125">
          <cell r="G1125" t="str">
            <v>2007961</v>
          </cell>
          <cell r="H1125">
            <v>1</v>
          </cell>
          <cell r="I1125">
            <v>0</v>
          </cell>
        </row>
        <row r="1126">
          <cell r="G1126" t="str">
            <v>2007980</v>
          </cell>
          <cell r="H1126">
            <v>1</v>
          </cell>
          <cell r="I1126">
            <v>0</v>
          </cell>
        </row>
        <row r="1127">
          <cell r="G1127" t="str">
            <v>2007990</v>
          </cell>
          <cell r="H1127">
            <v>1</v>
          </cell>
          <cell r="I1127">
            <v>1</v>
          </cell>
        </row>
        <row r="1128">
          <cell r="G1128" t="str">
            <v>2008011</v>
          </cell>
          <cell r="H1128">
            <v>1</v>
          </cell>
          <cell r="I1128">
            <v>1</v>
          </cell>
        </row>
        <row r="1129">
          <cell r="G1129" t="str">
            <v>2008012</v>
          </cell>
          <cell r="H1129">
            <v>8</v>
          </cell>
          <cell r="I1129">
            <v>16</v>
          </cell>
        </row>
        <row r="1130">
          <cell r="G1130" t="str">
            <v>2008023</v>
          </cell>
          <cell r="H1130">
            <v>6</v>
          </cell>
          <cell r="I1130">
            <v>39</v>
          </cell>
        </row>
        <row r="1131">
          <cell r="G1131" t="str">
            <v>2008032</v>
          </cell>
          <cell r="H1131">
            <v>3</v>
          </cell>
          <cell r="I1131">
            <v>12</v>
          </cell>
        </row>
        <row r="1132">
          <cell r="G1132" t="str">
            <v>2008033</v>
          </cell>
          <cell r="H1132">
            <v>4</v>
          </cell>
          <cell r="I1132">
            <v>1</v>
          </cell>
        </row>
        <row r="1133">
          <cell r="G1133" t="str">
            <v>2008051</v>
          </cell>
          <cell r="H1133">
            <v>2</v>
          </cell>
          <cell r="I1133">
            <v>1</v>
          </cell>
        </row>
        <row r="1134">
          <cell r="G1134" t="str">
            <v>2008054</v>
          </cell>
          <cell r="H1134">
            <v>0</v>
          </cell>
          <cell r="I1134">
            <v>1</v>
          </cell>
        </row>
        <row r="1135">
          <cell r="G1135" t="str">
            <v>2008055</v>
          </cell>
          <cell r="H1135">
            <v>0</v>
          </cell>
          <cell r="I1135">
            <v>2</v>
          </cell>
        </row>
        <row r="1136">
          <cell r="G1136" t="str">
            <v>2008056</v>
          </cell>
          <cell r="H1136">
            <v>2</v>
          </cell>
          <cell r="I1136">
            <v>1</v>
          </cell>
        </row>
        <row r="1137">
          <cell r="G1137" t="str">
            <v>2008059</v>
          </cell>
          <cell r="H1137">
            <v>1</v>
          </cell>
          <cell r="I1137">
            <v>4</v>
          </cell>
        </row>
        <row r="1138">
          <cell r="G1138" t="str">
            <v>2008080</v>
          </cell>
          <cell r="H1138">
            <v>0</v>
          </cell>
          <cell r="I1138">
            <v>3</v>
          </cell>
        </row>
        <row r="1139">
          <cell r="G1139" t="str">
            <v>2008090</v>
          </cell>
          <cell r="H1139">
            <v>0</v>
          </cell>
          <cell r="I1139">
            <v>1</v>
          </cell>
        </row>
        <row r="1140">
          <cell r="G1140" t="str">
            <v>2008112</v>
          </cell>
          <cell r="H1140">
            <v>18</v>
          </cell>
          <cell r="I1140">
            <v>14</v>
          </cell>
        </row>
        <row r="1141">
          <cell r="G1141" t="str">
            <v>2008122</v>
          </cell>
          <cell r="H1141">
            <v>3</v>
          </cell>
          <cell r="I1141">
            <v>1</v>
          </cell>
        </row>
        <row r="1142">
          <cell r="G1142" t="str">
            <v>2008123</v>
          </cell>
          <cell r="H1142">
            <v>41</v>
          </cell>
          <cell r="I1142">
            <v>14</v>
          </cell>
        </row>
        <row r="1143">
          <cell r="G1143" t="str">
            <v>2008132</v>
          </cell>
          <cell r="H1143">
            <v>29</v>
          </cell>
          <cell r="I1143">
            <v>37</v>
          </cell>
        </row>
        <row r="1144">
          <cell r="G1144" t="str">
            <v>2008133</v>
          </cell>
          <cell r="H1144">
            <v>11</v>
          </cell>
          <cell r="I1144">
            <v>7</v>
          </cell>
        </row>
        <row r="1145">
          <cell r="G1145" t="str">
            <v>2008151</v>
          </cell>
          <cell r="H1145">
            <v>3</v>
          </cell>
          <cell r="I1145">
            <v>3</v>
          </cell>
        </row>
        <row r="1146">
          <cell r="G1146" t="str">
            <v>2008153</v>
          </cell>
          <cell r="H1146">
            <v>1</v>
          </cell>
          <cell r="I1146">
            <v>4</v>
          </cell>
        </row>
        <row r="1147">
          <cell r="G1147" t="str">
            <v>2008154</v>
          </cell>
          <cell r="H1147">
            <v>2</v>
          </cell>
          <cell r="I1147">
            <v>7</v>
          </cell>
        </row>
        <row r="1148">
          <cell r="G1148" t="str">
            <v>2008155</v>
          </cell>
          <cell r="H1148">
            <v>8</v>
          </cell>
          <cell r="I1148">
            <v>6</v>
          </cell>
        </row>
        <row r="1149">
          <cell r="G1149" t="str">
            <v>2008159</v>
          </cell>
          <cell r="H1149">
            <v>2</v>
          </cell>
          <cell r="I1149">
            <v>1</v>
          </cell>
        </row>
        <row r="1150">
          <cell r="G1150" t="str">
            <v>2008160</v>
          </cell>
          <cell r="H1150">
            <v>0</v>
          </cell>
          <cell r="I1150">
            <v>2</v>
          </cell>
        </row>
        <row r="1151">
          <cell r="G1151" t="str">
            <v>2008180</v>
          </cell>
          <cell r="H1151">
            <v>1</v>
          </cell>
          <cell r="I1151">
            <v>1</v>
          </cell>
        </row>
        <row r="1152">
          <cell r="G1152" t="str">
            <v>2090112</v>
          </cell>
          <cell r="H1152">
            <v>11</v>
          </cell>
          <cell r="I1152">
            <v>4</v>
          </cell>
        </row>
        <row r="1153">
          <cell r="G1153" t="str">
            <v>2090122</v>
          </cell>
          <cell r="H1153">
            <v>1</v>
          </cell>
          <cell r="I1153">
            <v>0</v>
          </cell>
        </row>
        <row r="1154">
          <cell r="G1154" t="str">
            <v>2090123</v>
          </cell>
          <cell r="H1154">
            <v>4</v>
          </cell>
          <cell r="I1154">
            <v>2</v>
          </cell>
        </row>
        <row r="1155">
          <cell r="G1155" t="str">
            <v>2090132</v>
          </cell>
          <cell r="H1155">
            <v>7</v>
          </cell>
          <cell r="I1155">
            <v>3</v>
          </cell>
        </row>
        <row r="1156">
          <cell r="G1156" t="str">
            <v>2090133</v>
          </cell>
          <cell r="H1156">
            <v>7</v>
          </cell>
          <cell r="I1156">
            <v>0</v>
          </cell>
        </row>
        <row r="1157">
          <cell r="G1157" t="str">
            <v>2090151</v>
          </cell>
          <cell r="H1157">
            <v>12</v>
          </cell>
          <cell r="I1157">
            <v>4</v>
          </cell>
        </row>
        <row r="1158">
          <cell r="G1158" t="str">
            <v>2090152</v>
          </cell>
          <cell r="H1158">
            <v>1</v>
          </cell>
          <cell r="I1158">
            <v>0</v>
          </cell>
        </row>
        <row r="1159">
          <cell r="G1159" t="str">
            <v>2090154</v>
          </cell>
          <cell r="H1159">
            <v>2</v>
          </cell>
          <cell r="I1159">
            <v>1</v>
          </cell>
        </row>
        <row r="1160">
          <cell r="G1160" t="str">
            <v>2090155</v>
          </cell>
          <cell r="H1160">
            <v>1</v>
          </cell>
          <cell r="I1160">
            <v>2</v>
          </cell>
        </row>
        <row r="1161">
          <cell r="G1161" t="str">
            <v>2090156</v>
          </cell>
          <cell r="H1161">
            <v>0</v>
          </cell>
          <cell r="I1161">
            <v>1</v>
          </cell>
        </row>
        <row r="1162">
          <cell r="G1162" t="str">
            <v>2090159</v>
          </cell>
          <cell r="H1162">
            <v>1</v>
          </cell>
          <cell r="I1162">
            <v>1</v>
          </cell>
        </row>
        <row r="1163">
          <cell r="G1163" t="str">
            <v>2090190</v>
          </cell>
          <cell r="H1163">
            <v>0</v>
          </cell>
          <cell r="I1163">
            <v>1</v>
          </cell>
        </row>
        <row r="1164">
          <cell r="G1164" t="str">
            <v>2090211</v>
          </cell>
          <cell r="H1164">
            <v>0</v>
          </cell>
          <cell r="I1164">
            <v>3</v>
          </cell>
        </row>
        <row r="1165">
          <cell r="G1165" t="str">
            <v>2090212</v>
          </cell>
          <cell r="H1165">
            <v>40</v>
          </cell>
          <cell r="I1165">
            <v>21</v>
          </cell>
        </row>
        <row r="1166">
          <cell r="G1166" t="str">
            <v>2090222</v>
          </cell>
          <cell r="H1166">
            <v>1</v>
          </cell>
          <cell r="I1166">
            <v>4</v>
          </cell>
        </row>
        <row r="1167">
          <cell r="G1167" t="str">
            <v>2090223</v>
          </cell>
          <cell r="H1167">
            <v>14</v>
          </cell>
          <cell r="I1167">
            <v>26</v>
          </cell>
        </row>
        <row r="1168">
          <cell r="G1168" t="str">
            <v>2090232</v>
          </cell>
          <cell r="H1168">
            <v>21</v>
          </cell>
          <cell r="I1168">
            <v>23</v>
          </cell>
        </row>
        <row r="1169">
          <cell r="G1169" t="str">
            <v>2090233</v>
          </cell>
          <cell r="H1169">
            <v>5</v>
          </cell>
          <cell r="I1169">
            <v>5</v>
          </cell>
        </row>
        <row r="1170">
          <cell r="G1170" t="str">
            <v>2090251</v>
          </cell>
          <cell r="H1170">
            <v>6</v>
          </cell>
          <cell r="I1170">
            <v>7</v>
          </cell>
        </row>
        <row r="1171">
          <cell r="G1171" t="str">
            <v>2090254</v>
          </cell>
          <cell r="H1171">
            <v>2</v>
          </cell>
          <cell r="I1171">
            <v>2</v>
          </cell>
        </row>
        <row r="1172">
          <cell r="G1172" t="str">
            <v>2090255</v>
          </cell>
          <cell r="H1172">
            <v>5</v>
          </cell>
          <cell r="I1172">
            <v>8</v>
          </cell>
        </row>
        <row r="1173">
          <cell r="G1173" t="str">
            <v>2090256</v>
          </cell>
          <cell r="H1173">
            <v>1</v>
          </cell>
          <cell r="I1173">
            <v>0</v>
          </cell>
        </row>
        <row r="1174">
          <cell r="G1174" t="str">
            <v>2090259</v>
          </cell>
          <cell r="H1174">
            <v>5</v>
          </cell>
          <cell r="I1174">
            <v>4</v>
          </cell>
        </row>
        <row r="1175">
          <cell r="G1175" t="str">
            <v>2090260</v>
          </cell>
          <cell r="H1175">
            <v>1</v>
          </cell>
          <cell r="I1175">
            <v>0</v>
          </cell>
        </row>
        <row r="1176">
          <cell r="G1176" t="str">
            <v>2090290</v>
          </cell>
          <cell r="H1176">
            <v>0</v>
          </cell>
          <cell r="I1176">
            <v>3</v>
          </cell>
        </row>
        <row r="1177">
          <cell r="G1177" t="str">
            <v>2090311</v>
          </cell>
          <cell r="H1177">
            <v>2</v>
          </cell>
          <cell r="I1177">
            <v>0</v>
          </cell>
        </row>
        <row r="1178">
          <cell r="G1178" t="str">
            <v>2090312</v>
          </cell>
          <cell r="H1178">
            <v>22</v>
          </cell>
          <cell r="I1178">
            <v>15</v>
          </cell>
        </row>
        <row r="1179">
          <cell r="G1179" t="str">
            <v>2090322</v>
          </cell>
          <cell r="H1179">
            <v>2</v>
          </cell>
          <cell r="I1179">
            <v>2</v>
          </cell>
        </row>
        <row r="1180">
          <cell r="G1180" t="str">
            <v>2090323</v>
          </cell>
          <cell r="H1180">
            <v>58</v>
          </cell>
          <cell r="I1180">
            <v>39</v>
          </cell>
        </row>
        <row r="1181">
          <cell r="G1181" t="str">
            <v>2090331</v>
          </cell>
          <cell r="H1181">
            <v>0</v>
          </cell>
          <cell r="I1181">
            <v>1</v>
          </cell>
        </row>
        <row r="1182">
          <cell r="G1182" t="str">
            <v>2090332</v>
          </cell>
          <cell r="H1182">
            <v>54</v>
          </cell>
          <cell r="I1182">
            <v>27</v>
          </cell>
        </row>
        <row r="1183">
          <cell r="G1183" t="str">
            <v>2090333</v>
          </cell>
          <cell r="H1183">
            <v>25</v>
          </cell>
          <cell r="I1183">
            <v>5</v>
          </cell>
        </row>
        <row r="1184">
          <cell r="G1184" t="str">
            <v>2090334</v>
          </cell>
          <cell r="H1184">
            <v>1</v>
          </cell>
          <cell r="I1184">
            <v>0</v>
          </cell>
        </row>
        <row r="1185">
          <cell r="G1185" t="str">
            <v>2090351</v>
          </cell>
          <cell r="H1185">
            <v>15</v>
          </cell>
          <cell r="I1185">
            <v>4</v>
          </cell>
        </row>
        <row r="1186">
          <cell r="G1186" t="str">
            <v>2090352</v>
          </cell>
          <cell r="H1186">
            <v>4</v>
          </cell>
          <cell r="I1186">
            <v>2</v>
          </cell>
        </row>
        <row r="1187">
          <cell r="G1187" t="str">
            <v>2090354</v>
          </cell>
          <cell r="H1187">
            <v>0</v>
          </cell>
          <cell r="I1187">
            <v>5</v>
          </cell>
        </row>
        <row r="1188">
          <cell r="G1188" t="str">
            <v>2090355</v>
          </cell>
          <cell r="H1188">
            <v>3</v>
          </cell>
          <cell r="I1188">
            <v>5</v>
          </cell>
        </row>
        <row r="1189">
          <cell r="G1189" t="str">
            <v>2090356</v>
          </cell>
          <cell r="H1189">
            <v>1</v>
          </cell>
          <cell r="I1189">
            <v>0</v>
          </cell>
        </row>
        <row r="1190">
          <cell r="G1190" t="str">
            <v>2090359</v>
          </cell>
          <cell r="H1190">
            <v>1</v>
          </cell>
          <cell r="I1190">
            <v>0</v>
          </cell>
        </row>
        <row r="1191">
          <cell r="G1191" t="str">
            <v>2090380</v>
          </cell>
          <cell r="H1191">
            <v>1</v>
          </cell>
          <cell r="I1191">
            <v>1</v>
          </cell>
        </row>
        <row r="1192">
          <cell r="G1192" t="str">
            <v>2090512</v>
          </cell>
          <cell r="H1192">
            <v>1</v>
          </cell>
          <cell r="I1192">
            <v>0</v>
          </cell>
        </row>
        <row r="1193">
          <cell r="G1193" t="str">
            <v>2090555</v>
          </cell>
          <cell r="H1193">
            <v>0</v>
          </cell>
          <cell r="I1193">
            <v>1</v>
          </cell>
        </row>
        <row r="1194">
          <cell r="G1194" t="str">
            <v>2090612</v>
          </cell>
          <cell r="H1194">
            <v>1</v>
          </cell>
          <cell r="I1194">
            <v>1</v>
          </cell>
        </row>
        <row r="1195">
          <cell r="G1195" t="str">
            <v>2090651</v>
          </cell>
          <cell r="H1195">
            <v>1</v>
          </cell>
          <cell r="I1195">
            <v>0</v>
          </cell>
        </row>
        <row r="1196">
          <cell r="G1196" t="str">
            <v>2090733</v>
          </cell>
          <cell r="H1196">
            <v>0</v>
          </cell>
          <cell r="I1196">
            <v>1</v>
          </cell>
        </row>
        <row r="1197">
          <cell r="G1197" t="str">
            <v>4800111</v>
          </cell>
          <cell r="H1197">
            <v>5</v>
          </cell>
          <cell r="I1197">
            <v>1</v>
          </cell>
        </row>
        <row r="1198">
          <cell r="G1198" t="str">
            <v>4800112</v>
          </cell>
          <cell r="H1198">
            <v>27</v>
          </cell>
          <cell r="I1198">
            <v>14</v>
          </cell>
        </row>
        <row r="1199">
          <cell r="G1199" t="str">
            <v>4800122</v>
          </cell>
          <cell r="H1199">
            <v>34</v>
          </cell>
          <cell r="I1199">
            <v>13</v>
          </cell>
        </row>
        <row r="1200">
          <cell r="G1200" t="str">
            <v>4800123</v>
          </cell>
          <cell r="H1200">
            <v>63</v>
          </cell>
          <cell r="I1200">
            <v>17</v>
          </cell>
        </row>
        <row r="1201">
          <cell r="G1201" t="str">
            <v>4800132</v>
          </cell>
          <cell r="H1201">
            <v>56</v>
          </cell>
          <cell r="I1201">
            <v>36</v>
          </cell>
        </row>
        <row r="1202">
          <cell r="G1202" t="str">
            <v>4800133</v>
          </cell>
          <cell r="H1202">
            <v>107</v>
          </cell>
          <cell r="I1202">
            <v>48</v>
          </cell>
        </row>
        <row r="1203">
          <cell r="G1203" t="str">
            <v>4800141</v>
          </cell>
          <cell r="H1203">
            <v>1</v>
          </cell>
          <cell r="I1203">
            <v>0</v>
          </cell>
        </row>
        <row r="1204">
          <cell r="G1204" t="str">
            <v>4800151</v>
          </cell>
          <cell r="H1204">
            <v>88</v>
          </cell>
          <cell r="I1204">
            <v>17</v>
          </cell>
        </row>
        <row r="1205">
          <cell r="G1205" t="str">
            <v>4800153</v>
          </cell>
          <cell r="H1205">
            <v>1</v>
          </cell>
          <cell r="I1205">
            <v>0</v>
          </cell>
        </row>
        <row r="1206">
          <cell r="G1206" t="str">
            <v>4800154</v>
          </cell>
          <cell r="H1206">
            <v>12</v>
          </cell>
          <cell r="I1206">
            <v>1</v>
          </cell>
        </row>
        <row r="1207">
          <cell r="G1207" t="str">
            <v>4800155</v>
          </cell>
          <cell r="H1207">
            <v>18</v>
          </cell>
          <cell r="I1207">
            <v>17</v>
          </cell>
        </row>
        <row r="1208">
          <cell r="G1208" t="str">
            <v>4800156</v>
          </cell>
          <cell r="H1208">
            <v>0</v>
          </cell>
          <cell r="I1208">
            <v>3</v>
          </cell>
        </row>
        <row r="1209">
          <cell r="G1209" t="str">
            <v>4800159</v>
          </cell>
          <cell r="H1209">
            <v>5</v>
          </cell>
          <cell r="I1209">
            <v>5</v>
          </cell>
        </row>
        <row r="1210">
          <cell r="G1210" t="str">
            <v>4800161</v>
          </cell>
          <cell r="H1210">
            <v>0</v>
          </cell>
          <cell r="I1210">
            <v>1</v>
          </cell>
        </row>
        <row r="1211">
          <cell r="G1211" t="str">
            <v>4800180</v>
          </cell>
          <cell r="H1211">
            <v>4</v>
          </cell>
          <cell r="I1211">
            <v>0</v>
          </cell>
        </row>
        <row r="1212">
          <cell r="G1212" t="str">
            <v>4800211</v>
          </cell>
          <cell r="H1212">
            <v>5</v>
          </cell>
          <cell r="I1212">
            <v>4</v>
          </cell>
        </row>
        <row r="1213">
          <cell r="G1213" t="str">
            <v>4800212</v>
          </cell>
          <cell r="H1213">
            <v>46</v>
          </cell>
          <cell r="I1213">
            <v>10</v>
          </cell>
        </row>
        <row r="1214">
          <cell r="G1214" t="str">
            <v>4800222</v>
          </cell>
          <cell r="H1214">
            <v>5</v>
          </cell>
          <cell r="I1214">
            <v>2</v>
          </cell>
        </row>
        <row r="1215">
          <cell r="G1215" t="str">
            <v>4800223</v>
          </cell>
          <cell r="H1215">
            <v>18</v>
          </cell>
          <cell r="I1215">
            <v>15</v>
          </cell>
        </row>
        <row r="1216">
          <cell r="G1216" t="str">
            <v>4800232</v>
          </cell>
          <cell r="H1216">
            <v>22</v>
          </cell>
          <cell r="I1216">
            <v>17</v>
          </cell>
        </row>
        <row r="1217">
          <cell r="G1217" t="str">
            <v>4800233</v>
          </cell>
          <cell r="H1217">
            <v>21</v>
          </cell>
          <cell r="I1217">
            <v>21</v>
          </cell>
        </row>
        <row r="1218">
          <cell r="G1218" t="str">
            <v>4800251</v>
          </cell>
          <cell r="H1218">
            <v>32</v>
          </cell>
          <cell r="I1218">
            <v>9</v>
          </cell>
        </row>
        <row r="1219">
          <cell r="G1219" t="str">
            <v>4800254</v>
          </cell>
          <cell r="H1219">
            <v>5</v>
          </cell>
          <cell r="I1219">
            <v>9</v>
          </cell>
        </row>
        <row r="1220">
          <cell r="G1220" t="str">
            <v>4800255</v>
          </cell>
          <cell r="H1220">
            <v>8</v>
          </cell>
          <cell r="I1220">
            <v>7</v>
          </cell>
        </row>
        <row r="1221">
          <cell r="G1221" t="str">
            <v>4800256</v>
          </cell>
          <cell r="H1221">
            <v>0</v>
          </cell>
          <cell r="I1221">
            <v>2</v>
          </cell>
        </row>
        <row r="1222">
          <cell r="G1222" t="str">
            <v>4800259</v>
          </cell>
          <cell r="H1222">
            <v>5</v>
          </cell>
          <cell r="I1222">
            <v>1</v>
          </cell>
        </row>
        <row r="1223">
          <cell r="G1223" t="str">
            <v>4800260</v>
          </cell>
          <cell r="H1223">
            <v>0</v>
          </cell>
          <cell r="I1223">
            <v>1</v>
          </cell>
        </row>
        <row r="1224">
          <cell r="G1224" t="str">
            <v>4800280</v>
          </cell>
          <cell r="H1224">
            <v>2</v>
          </cell>
          <cell r="I1224">
            <v>1</v>
          </cell>
        </row>
        <row r="1225">
          <cell r="G1225" t="str">
            <v>4800290</v>
          </cell>
          <cell r="H1225">
            <v>0</v>
          </cell>
          <cell r="I1225">
            <v>1</v>
          </cell>
        </row>
        <row r="1226">
          <cell r="G1226" t="str">
            <v>4800311</v>
          </cell>
          <cell r="H1226">
            <v>12</v>
          </cell>
          <cell r="I1226">
            <v>1</v>
          </cell>
        </row>
        <row r="1227">
          <cell r="G1227" t="str">
            <v>4800312</v>
          </cell>
          <cell r="H1227">
            <v>85</v>
          </cell>
          <cell r="I1227">
            <v>48</v>
          </cell>
        </row>
        <row r="1228">
          <cell r="G1228" t="str">
            <v>4800322</v>
          </cell>
          <cell r="H1228">
            <v>32</v>
          </cell>
          <cell r="I1228">
            <v>10</v>
          </cell>
        </row>
        <row r="1229">
          <cell r="G1229" t="str">
            <v>4800323</v>
          </cell>
          <cell r="H1229">
            <v>75</v>
          </cell>
          <cell r="I1229">
            <v>32</v>
          </cell>
        </row>
        <row r="1230">
          <cell r="G1230" t="str">
            <v>4800332</v>
          </cell>
          <cell r="H1230">
            <v>147</v>
          </cell>
          <cell r="I1230">
            <v>44</v>
          </cell>
        </row>
        <row r="1231">
          <cell r="G1231" t="str">
            <v>4800333</v>
          </cell>
          <cell r="H1231">
            <v>56</v>
          </cell>
          <cell r="I1231">
            <v>41</v>
          </cell>
        </row>
        <row r="1232">
          <cell r="G1232" t="str">
            <v>4800334</v>
          </cell>
          <cell r="H1232">
            <v>1</v>
          </cell>
          <cell r="I1232">
            <v>0</v>
          </cell>
        </row>
        <row r="1233">
          <cell r="G1233" t="str">
            <v>4800351</v>
          </cell>
          <cell r="H1233">
            <v>32</v>
          </cell>
          <cell r="I1233">
            <v>15</v>
          </cell>
        </row>
        <row r="1234">
          <cell r="G1234" t="str">
            <v>4800352</v>
          </cell>
          <cell r="H1234">
            <v>0</v>
          </cell>
          <cell r="I1234">
            <v>1</v>
          </cell>
        </row>
        <row r="1235">
          <cell r="G1235" t="str">
            <v>4800353</v>
          </cell>
          <cell r="H1235">
            <v>1</v>
          </cell>
          <cell r="I1235">
            <v>0</v>
          </cell>
        </row>
        <row r="1236">
          <cell r="G1236" t="str">
            <v>4800354</v>
          </cell>
          <cell r="H1236">
            <v>22</v>
          </cell>
          <cell r="I1236">
            <v>23</v>
          </cell>
        </row>
        <row r="1237">
          <cell r="G1237" t="str">
            <v>4800355</v>
          </cell>
          <cell r="H1237">
            <v>24</v>
          </cell>
          <cell r="I1237">
            <v>28</v>
          </cell>
        </row>
        <row r="1238">
          <cell r="G1238" t="str">
            <v>4800356</v>
          </cell>
          <cell r="H1238">
            <v>2</v>
          </cell>
          <cell r="I1238">
            <v>2</v>
          </cell>
        </row>
        <row r="1239">
          <cell r="G1239" t="str">
            <v>4800359</v>
          </cell>
          <cell r="H1239">
            <v>16</v>
          </cell>
          <cell r="I1239">
            <v>5</v>
          </cell>
        </row>
        <row r="1240">
          <cell r="G1240" t="str">
            <v>4800360</v>
          </cell>
          <cell r="H1240">
            <v>1</v>
          </cell>
          <cell r="I1240">
            <v>2</v>
          </cell>
        </row>
        <row r="1241">
          <cell r="G1241" t="str">
            <v>4800380</v>
          </cell>
          <cell r="H1241">
            <v>25</v>
          </cell>
          <cell r="I1241">
            <v>102</v>
          </cell>
        </row>
        <row r="1242">
          <cell r="G1242" t="str">
            <v>4800390</v>
          </cell>
          <cell r="H1242">
            <v>0</v>
          </cell>
          <cell r="I1242">
            <v>3</v>
          </cell>
        </row>
        <row r="1243">
          <cell r="G1243" t="str">
            <v>4800411</v>
          </cell>
          <cell r="H1243">
            <v>0</v>
          </cell>
          <cell r="I1243">
            <v>1</v>
          </cell>
        </row>
        <row r="1244">
          <cell r="G1244" t="str">
            <v>4800423</v>
          </cell>
          <cell r="H1244">
            <v>5</v>
          </cell>
          <cell r="I1244">
            <v>3</v>
          </cell>
        </row>
        <row r="1245">
          <cell r="G1245" t="str">
            <v>4800432</v>
          </cell>
          <cell r="H1245">
            <v>1</v>
          </cell>
          <cell r="I1245">
            <v>0</v>
          </cell>
        </row>
        <row r="1246">
          <cell r="G1246" t="str">
            <v>4800451</v>
          </cell>
          <cell r="H1246">
            <v>1</v>
          </cell>
          <cell r="I1246">
            <v>0</v>
          </cell>
        </row>
        <row r="1247">
          <cell r="G1247" t="str">
            <v>4800455</v>
          </cell>
          <cell r="H1247">
            <v>0</v>
          </cell>
          <cell r="I1247">
            <v>2</v>
          </cell>
        </row>
        <row r="1248">
          <cell r="G1248" t="str">
            <v>4800459</v>
          </cell>
          <cell r="H1248">
            <v>1</v>
          </cell>
          <cell r="I1248">
            <v>0</v>
          </cell>
        </row>
        <row r="1249">
          <cell r="G1249" t="str">
            <v>4800532</v>
          </cell>
          <cell r="H1249">
            <v>4</v>
          </cell>
          <cell r="I1249">
            <v>1</v>
          </cell>
        </row>
        <row r="1250">
          <cell r="G1250" t="str">
            <v>4800612</v>
          </cell>
          <cell r="H1250">
            <v>2</v>
          </cell>
          <cell r="I1250">
            <v>4</v>
          </cell>
        </row>
        <row r="1251">
          <cell r="G1251" t="str">
            <v>4800632</v>
          </cell>
          <cell r="H1251">
            <v>1</v>
          </cell>
          <cell r="I1251">
            <v>0</v>
          </cell>
        </row>
        <row r="1252">
          <cell r="G1252" t="str">
            <v>4800633</v>
          </cell>
          <cell r="H1252">
            <v>1</v>
          </cell>
          <cell r="I1252">
            <v>0</v>
          </cell>
        </row>
        <row r="1253">
          <cell r="G1253" t="str">
            <v>4800655</v>
          </cell>
          <cell r="H1253">
            <v>0</v>
          </cell>
          <cell r="I1253">
            <v>1</v>
          </cell>
        </row>
        <row r="1254">
          <cell r="G1254" t="str">
            <v>4800712</v>
          </cell>
          <cell r="H1254">
            <v>1</v>
          </cell>
          <cell r="I1254">
            <v>3</v>
          </cell>
        </row>
        <row r="1255">
          <cell r="G1255" t="str">
            <v>4800732</v>
          </cell>
          <cell r="H1255">
            <v>0</v>
          </cell>
          <cell r="I1255">
            <v>3</v>
          </cell>
        </row>
        <row r="1256">
          <cell r="G1256" t="str">
            <v>4800733</v>
          </cell>
          <cell r="H1256">
            <v>0</v>
          </cell>
          <cell r="I1256">
            <v>7</v>
          </cell>
        </row>
        <row r="1257">
          <cell r="G1257" t="str">
            <v>4800751</v>
          </cell>
          <cell r="H1257">
            <v>1</v>
          </cell>
          <cell r="I1257">
            <v>0</v>
          </cell>
        </row>
        <row r="1258">
          <cell r="G1258" t="str">
            <v>4800759</v>
          </cell>
          <cell r="H1258">
            <v>0</v>
          </cell>
          <cell r="I1258">
            <v>1</v>
          </cell>
        </row>
        <row r="1259">
          <cell r="G1259" t="str">
            <v>4800812</v>
          </cell>
          <cell r="H1259">
            <v>0</v>
          </cell>
          <cell r="I1259">
            <v>2</v>
          </cell>
        </row>
        <row r="1260">
          <cell r="G1260" t="str">
            <v>4800823</v>
          </cell>
          <cell r="H1260">
            <v>2</v>
          </cell>
          <cell r="I1260">
            <v>1</v>
          </cell>
        </row>
        <row r="1261">
          <cell r="G1261" t="str">
            <v>4800832</v>
          </cell>
          <cell r="H1261">
            <v>1</v>
          </cell>
          <cell r="I1261">
            <v>0</v>
          </cell>
        </row>
        <row r="1262">
          <cell r="G1262" t="str">
            <v>4800833</v>
          </cell>
          <cell r="H1262">
            <v>2</v>
          </cell>
          <cell r="I1262">
            <v>9</v>
          </cell>
        </row>
        <row r="1263">
          <cell r="G1263" t="str">
            <v>4800912</v>
          </cell>
          <cell r="H1263">
            <v>6</v>
          </cell>
          <cell r="I1263">
            <v>2</v>
          </cell>
        </row>
        <row r="1264">
          <cell r="G1264" t="str">
            <v>4800923</v>
          </cell>
          <cell r="H1264">
            <v>2</v>
          </cell>
          <cell r="I1264">
            <v>1</v>
          </cell>
        </row>
        <row r="1265">
          <cell r="G1265" t="str">
            <v>4800932</v>
          </cell>
          <cell r="H1265">
            <v>16</v>
          </cell>
          <cell r="I1265">
            <v>6</v>
          </cell>
        </row>
        <row r="1266">
          <cell r="G1266" t="str">
            <v>4800933</v>
          </cell>
          <cell r="H1266">
            <v>1</v>
          </cell>
          <cell r="I1266">
            <v>0</v>
          </cell>
        </row>
        <row r="1267">
          <cell r="G1267" t="str">
            <v>4800951</v>
          </cell>
          <cell r="H1267">
            <v>1</v>
          </cell>
          <cell r="I1267">
            <v>0</v>
          </cell>
        </row>
        <row r="1268">
          <cell r="G1268" t="str">
            <v>4800954</v>
          </cell>
          <cell r="H1268">
            <v>0</v>
          </cell>
          <cell r="I1268">
            <v>2</v>
          </cell>
        </row>
        <row r="1269">
          <cell r="G1269" t="str">
            <v>4800980</v>
          </cell>
          <cell r="H1269">
            <v>5</v>
          </cell>
          <cell r="I1269">
            <v>0</v>
          </cell>
        </row>
        <row r="1270">
          <cell r="G1270" t="str">
            <v>4801023</v>
          </cell>
          <cell r="H1270">
            <v>2</v>
          </cell>
          <cell r="I1270">
            <v>0</v>
          </cell>
        </row>
        <row r="1271">
          <cell r="G1271" t="str">
            <v>4801032</v>
          </cell>
          <cell r="H1271">
            <v>1</v>
          </cell>
          <cell r="I1271">
            <v>0</v>
          </cell>
        </row>
        <row r="1272">
          <cell r="G1272" t="str">
            <v>4801111</v>
          </cell>
          <cell r="H1272">
            <v>10</v>
          </cell>
          <cell r="I1272">
            <v>2</v>
          </cell>
        </row>
        <row r="1273">
          <cell r="G1273" t="str">
            <v>4801112</v>
          </cell>
          <cell r="H1273">
            <v>32</v>
          </cell>
          <cell r="I1273">
            <v>15</v>
          </cell>
        </row>
        <row r="1274">
          <cell r="G1274" t="str">
            <v>4801121</v>
          </cell>
          <cell r="H1274">
            <v>1</v>
          </cell>
          <cell r="I1274">
            <v>0</v>
          </cell>
        </row>
        <row r="1275">
          <cell r="G1275" t="str">
            <v>4801122</v>
          </cell>
          <cell r="H1275">
            <v>0</v>
          </cell>
          <cell r="I1275">
            <v>1</v>
          </cell>
        </row>
        <row r="1276">
          <cell r="G1276" t="str">
            <v>4801123</v>
          </cell>
          <cell r="H1276">
            <v>25</v>
          </cell>
          <cell r="I1276">
            <v>14</v>
          </cell>
        </row>
        <row r="1277">
          <cell r="G1277" t="str">
            <v>4801131</v>
          </cell>
          <cell r="H1277">
            <v>1</v>
          </cell>
          <cell r="I1277">
            <v>0</v>
          </cell>
        </row>
        <row r="1278">
          <cell r="G1278" t="str">
            <v>4801132</v>
          </cell>
          <cell r="H1278">
            <v>15</v>
          </cell>
          <cell r="I1278">
            <v>10</v>
          </cell>
        </row>
        <row r="1279">
          <cell r="G1279" t="str">
            <v>4801133</v>
          </cell>
          <cell r="H1279">
            <v>8</v>
          </cell>
          <cell r="I1279">
            <v>9</v>
          </cell>
        </row>
        <row r="1280">
          <cell r="G1280" t="str">
            <v>4801141</v>
          </cell>
          <cell r="H1280">
            <v>2</v>
          </cell>
          <cell r="I1280">
            <v>0</v>
          </cell>
        </row>
        <row r="1281">
          <cell r="G1281" t="str">
            <v>4801151</v>
          </cell>
          <cell r="H1281">
            <v>2</v>
          </cell>
          <cell r="I1281">
            <v>12</v>
          </cell>
        </row>
        <row r="1282">
          <cell r="G1282" t="str">
            <v>4801153</v>
          </cell>
          <cell r="H1282">
            <v>3</v>
          </cell>
          <cell r="I1282">
            <v>1</v>
          </cell>
        </row>
        <row r="1283">
          <cell r="G1283" t="str">
            <v>4801154</v>
          </cell>
          <cell r="H1283">
            <v>0</v>
          </cell>
          <cell r="I1283">
            <v>2</v>
          </cell>
        </row>
        <row r="1284">
          <cell r="G1284" t="str">
            <v>4801155</v>
          </cell>
          <cell r="H1284">
            <v>1</v>
          </cell>
          <cell r="I1284">
            <v>5</v>
          </cell>
        </row>
        <row r="1285">
          <cell r="G1285" t="str">
            <v>4801156</v>
          </cell>
          <cell r="H1285">
            <v>5</v>
          </cell>
          <cell r="I1285">
            <v>5</v>
          </cell>
        </row>
        <row r="1286">
          <cell r="G1286" t="str">
            <v>4801159</v>
          </cell>
          <cell r="H1286">
            <v>4</v>
          </cell>
          <cell r="I1286">
            <v>3</v>
          </cell>
        </row>
        <row r="1287">
          <cell r="G1287" t="str">
            <v>4801161</v>
          </cell>
          <cell r="H1287">
            <v>0</v>
          </cell>
          <cell r="I1287">
            <v>2</v>
          </cell>
        </row>
        <row r="1288">
          <cell r="G1288" t="str">
            <v>4801180</v>
          </cell>
          <cell r="H1288">
            <v>2</v>
          </cell>
          <cell r="I1288">
            <v>4</v>
          </cell>
        </row>
        <row r="1289">
          <cell r="G1289" t="str">
            <v>4801212</v>
          </cell>
          <cell r="H1289">
            <v>2</v>
          </cell>
          <cell r="I1289">
            <v>2</v>
          </cell>
        </row>
        <row r="1290">
          <cell r="G1290" t="str">
            <v>4801223</v>
          </cell>
          <cell r="H1290">
            <v>2</v>
          </cell>
          <cell r="I1290">
            <v>1</v>
          </cell>
        </row>
        <row r="1291">
          <cell r="G1291" t="str">
            <v>4801232</v>
          </cell>
          <cell r="H1291">
            <v>1</v>
          </cell>
          <cell r="I1291">
            <v>3</v>
          </cell>
        </row>
        <row r="1292">
          <cell r="G1292" t="str">
            <v>4801251</v>
          </cell>
          <cell r="H1292">
            <v>3</v>
          </cell>
          <cell r="I1292">
            <v>4</v>
          </cell>
        </row>
        <row r="1293">
          <cell r="G1293" t="str">
            <v>4801255</v>
          </cell>
          <cell r="H1293">
            <v>0</v>
          </cell>
          <cell r="I1293">
            <v>2</v>
          </cell>
        </row>
        <row r="1294">
          <cell r="G1294" t="str">
            <v>4801259</v>
          </cell>
          <cell r="H1294">
            <v>0</v>
          </cell>
          <cell r="I1294">
            <v>1</v>
          </cell>
        </row>
        <row r="1295">
          <cell r="G1295" t="str">
            <v>4801311</v>
          </cell>
          <cell r="H1295">
            <v>20</v>
          </cell>
          <cell r="I1295">
            <v>26</v>
          </cell>
        </row>
        <row r="1296">
          <cell r="G1296" t="str">
            <v>4801312</v>
          </cell>
          <cell r="H1296">
            <v>140</v>
          </cell>
          <cell r="I1296">
            <v>121</v>
          </cell>
        </row>
        <row r="1297">
          <cell r="G1297" t="str">
            <v>4801321</v>
          </cell>
          <cell r="H1297">
            <v>1</v>
          </cell>
          <cell r="I1297">
            <v>0</v>
          </cell>
        </row>
        <row r="1298">
          <cell r="G1298" t="str">
            <v>4801322</v>
          </cell>
          <cell r="H1298">
            <v>34</v>
          </cell>
          <cell r="I1298">
            <v>95</v>
          </cell>
        </row>
        <row r="1299">
          <cell r="G1299" t="str">
            <v>4801323</v>
          </cell>
          <cell r="H1299">
            <v>125</v>
          </cell>
          <cell r="I1299">
            <v>158</v>
          </cell>
        </row>
        <row r="1300">
          <cell r="G1300" t="str">
            <v>4801332</v>
          </cell>
          <cell r="H1300">
            <v>145</v>
          </cell>
          <cell r="I1300">
            <v>209</v>
          </cell>
        </row>
        <row r="1301">
          <cell r="G1301" t="str">
            <v>4801333</v>
          </cell>
          <cell r="H1301">
            <v>72</v>
          </cell>
          <cell r="I1301">
            <v>155</v>
          </cell>
        </row>
        <row r="1302">
          <cell r="G1302" t="str">
            <v>4801334</v>
          </cell>
          <cell r="H1302">
            <v>2</v>
          </cell>
          <cell r="I1302">
            <v>1</v>
          </cell>
        </row>
        <row r="1303">
          <cell r="G1303" t="str">
            <v>4801351</v>
          </cell>
          <cell r="H1303">
            <v>45</v>
          </cell>
          <cell r="I1303">
            <v>51</v>
          </cell>
        </row>
        <row r="1304">
          <cell r="G1304" t="str">
            <v>4801352</v>
          </cell>
          <cell r="H1304">
            <v>5</v>
          </cell>
          <cell r="I1304">
            <v>7</v>
          </cell>
        </row>
        <row r="1305">
          <cell r="G1305" t="str">
            <v>4801354</v>
          </cell>
          <cell r="H1305">
            <v>23</v>
          </cell>
          <cell r="I1305">
            <v>74</v>
          </cell>
        </row>
        <row r="1306">
          <cell r="G1306" t="str">
            <v>4801355</v>
          </cell>
          <cell r="H1306">
            <v>28</v>
          </cell>
          <cell r="I1306">
            <v>48</v>
          </cell>
        </row>
        <row r="1307">
          <cell r="G1307" t="str">
            <v>4801356</v>
          </cell>
          <cell r="H1307">
            <v>17</v>
          </cell>
          <cell r="I1307">
            <v>36</v>
          </cell>
        </row>
        <row r="1308">
          <cell r="G1308" t="str">
            <v>4801358</v>
          </cell>
          <cell r="H1308">
            <v>1</v>
          </cell>
          <cell r="I1308">
            <v>0</v>
          </cell>
        </row>
        <row r="1309">
          <cell r="G1309" t="str">
            <v>4801359</v>
          </cell>
          <cell r="H1309">
            <v>20</v>
          </cell>
          <cell r="I1309">
            <v>39</v>
          </cell>
        </row>
        <row r="1310">
          <cell r="G1310" t="str">
            <v>4801360</v>
          </cell>
          <cell r="H1310">
            <v>1</v>
          </cell>
          <cell r="I1310">
            <v>1</v>
          </cell>
        </row>
        <row r="1311">
          <cell r="G1311" t="str">
            <v>4801361</v>
          </cell>
          <cell r="H1311">
            <v>2</v>
          </cell>
          <cell r="I1311">
            <v>0</v>
          </cell>
        </row>
        <row r="1312">
          <cell r="G1312" t="str">
            <v>4801380</v>
          </cell>
          <cell r="H1312">
            <v>34</v>
          </cell>
          <cell r="I1312">
            <v>22</v>
          </cell>
        </row>
        <row r="1313">
          <cell r="G1313" t="str">
            <v>4801390</v>
          </cell>
          <cell r="H1313">
            <v>1</v>
          </cell>
          <cell r="I1313">
            <v>9</v>
          </cell>
        </row>
        <row r="1314">
          <cell r="G1314" t="str">
            <v>4801411</v>
          </cell>
          <cell r="H1314">
            <v>0</v>
          </cell>
          <cell r="I1314">
            <v>1</v>
          </cell>
        </row>
        <row r="1315">
          <cell r="G1315" t="str">
            <v>4801412</v>
          </cell>
          <cell r="H1315">
            <v>3</v>
          </cell>
          <cell r="I1315">
            <v>9</v>
          </cell>
        </row>
        <row r="1316">
          <cell r="G1316" t="str">
            <v>4801423</v>
          </cell>
          <cell r="H1316">
            <v>1</v>
          </cell>
          <cell r="I1316">
            <v>2</v>
          </cell>
        </row>
        <row r="1317">
          <cell r="G1317" t="str">
            <v>4801432</v>
          </cell>
          <cell r="H1317">
            <v>0</v>
          </cell>
          <cell r="I1317">
            <v>2</v>
          </cell>
        </row>
        <row r="1318">
          <cell r="G1318" t="str">
            <v>4801433</v>
          </cell>
          <cell r="H1318">
            <v>7</v>
          </cell>
          <cell r="I1318">
            <v>22</v>
          </cell>
        </row>
        <row r="1319">
          <cell r="G1319" t="str">
            <v>4801454</v>
          </cell>
          <cell r="H1319">
            <v>0</v>
          </cell>
          <cell r="I1319">
            <v>2</v>
          </cell>
        </row>
        <row r="1320">
          <cell r="G1320" t="str">
            <v>4801455</v>
          </cell>
          <cell r="H1320">
            <v>0</v>
          </cell>
          <cell r="I1320">
            <v>2</v>
          </cell>
        </row>
        <row r="1321">
          <cell r="G1321" t="str">
            <v>4801511</v>
          </cell>
          <cell r="H1321">
            <v>7</v>
          </cell>
          <cell r="I1321">
            <v>2</v>
          </cell>
        </row>
        <row r="1322">
          <cell r="G1322" t="str">
            <v>4801512</v>
          </cell>
          <cell r="H1322">
            <v>126</v>
          </cell>
          <cell r="I1322">
            <v>31</v>
          </cell>
        </row>
        <row r="1323">
          <cell r="G1323" t="str">
            <v>4801522</v>
          </cell>
          <cell r="H1323">
            <v>6</v>
          </cell>
          <cell r="I1323">
            <v>9</v>
          </cell>
        </row>
        <row r="1324">
          <cell r="G1324" t="str">
            <v>4801523</v>
          </cell>
          <cell r="H1324">
            <v>36</v>
          </cell>
          <cell r="I1324">
            <v>50</v>
          </cell>
        </row>
        <row r="1325">
          <cell r="G1325" t="str">
            <v>4801532</v>
          </cell>
          <cell r="H1325">
            <v>76</v>
          </cell>
          <cell r="I1325">
            <v>66</v>
          </cell>
        </row>
        <row r="1326">
          <cell r="G1326" t="str">
            <v>4801533</v>
          </cell>
          <cell r="H1326">
            <v>68</v>
          </cell>
          <cell r="I1326">
            <v>69</v>
          </cell>
        </row>
        <row r="1327">
          <cell r="G1327" t="str">
            <v>4801551</v>
          </cell>
          <cell r="H1327">
            <v>24</v>
          </cell>
          <cell r="I1327">
            <v>15</v>
          </cell>
        </row>
        <row r="1328">
          <cell r="G1328" t="str">
            <v>4801552</v>
          </cell>
          <cell r="H1328">
            <v>1</v>
          </cell>
          <cell r="I1328">
            <v>0</v>
          </cell>
        </row>
        <row r="1329">
          <cell r="G1329" t="str">
            <v>4801553</v>
          </cell>
          <cell r="H1329">
            <v>1</v>
          </cell>
          <cell r="I1329">
            <v>2</v>
          </cell>
        </row>
        <row r="1330">
          <cell r="G1330" t="str">
            <v>4801554</v>
          </cell>
          <cell r="H1330">
            <v>9</v>
          </cell>
          <cell r="I1330">
            <v>26</v>
          </cell>
        </row>
        <row r="1331">
          <cell r="G1331" t="str">
            <v>4801555</v>
          </cell>
          <cell r="H1331">
            <v>18</v>
          </cell>
          <cell r="I1331">
            <v>20</v>
          </cell>
        </row>
        <row r="1332">
          <cell r="G1332" t="str">
            <v>4801556</v>
          </cell>
          <cell r="H1332">
            <v>6</v>
          </cell>
          <cell r="I1332">
            <v>6</v>
          </cell>
        </row>
        <row r="1333">
          <cell r="G1333" t="str">
            <v>4801559</v>
          </cell>
          <cell r="H1333">
            <v>7</v>
          </cell>
          <cell r="I1333">
            <v>8</v>
          </cell>
        </row>
        <row r="1334">
          <cell r="G1334" t="str">
            <v>4801580</v>
          </cell>
          <cell r="H1334">
            <v>16</v>
          </cell>
          <cell r="I1334">
            <v>15</v>
          </cell>
        </row>
        <row r="1335">
          <cell r="G1335" t="str">
            <v>4801590</v>
          </cell>
          <cell r="H1335">
            <v>0</v>
          </cell>
          <cell r="I1335">
            <v>4</v>
          </cell>
        </row>
        <row r="1336">
          <cell r="G1336" t="str">
            <v>4801611</v>
          </cell>
          <cell r="H1336">
            <v>0</v>
          </cell>
          <cell r="I1336">
            <v>2</v>
          </cell>
        </row>
        <row r="1337">
          <cell r="G1337" t="str">
            <v>4801612</v>
          </cell>
          <cell r="H1337">
            <v>14</v>
          </cell>
          <cell r="I1337">
            <v>3</v>
          </cell>
        </row>
        <row r="1338">
          <cell r="G1338" t="str">
            <v>4801623</v>
          </cell>
          <cell r="H1338">
            <v>15</v>
          </cell>
          <cell r="I1338">
            <v>4</v>
          </cell>
        </row>
        <row r="1339">
          <cell r="G1339" t="str">
            <v>4801632</v>
          </cell>
          <cell r="H1339">
            <v>100</v>
          </cell>
          <cell r="I1339">
            <v>43</v>
          </cell>
        </row>
        <row r="1340">
          <cell r="G1340" t="str">
            <v>4801633</v>
          </cell>
          <cell r="H1340">
            <v>4</v>
          </cell>
          <cell r="I1340">
            <v>3</v>
          </cell>
        </row>
        <row r="1341">
          <cell r="G1341" t="str">
            <v>4801651</v>
          </cell>
          <cell r="H1341">
            <v>3</v>
          </cell>
          <cell r="I1341">
            <v>0</v>
          </cell>
        </row>
        <row r="1342">
          <cell r="G1342" t="str">
            <v>4801654</v>
          </cell>
          <cell r="H1342">
            <v>2</v>
          </cell>
          <cell r="I1342">
            <v>0</v>
          </cell>
        </row>
        <row r="1343">
          <cell r="G1343" t="str">
            <v>4801655</v>
          </cell>
          <cell r="H1343">
            <v>1</v>
          </cell>
          <cell r="I1343">
            <v>2</v>
          </cell>
        </row>
        <row r="1344">
          <cell r="G1344" t="str">
            <v>4801659</v>
          </cell>
          <cell r="H1344">
            <v>4</v>
          </cell>
          <cell r="I1344">
            <v>3</v>
          </cell>
        </row>
        <row r="1345">
          <cell r="G1345" t="str">
            <v>4801660</v>
          </cell>
          <cell r="H1345">
            <v>0</v>
          </cell>
          <cell r="I1345">
            <v>1</v>
          </cell>
        </row>
        <row r="1346">
          <cell r="G1346" t="str">
            <v>4801680</v>
          </cell>
          <cell r="H1346">
            <v>3</v>
          </cell>
          <cell r="I1346">
            <v>2</v>
          </cell>
        </row>
        <row r="1347">
          <cell r="G1347" t="str">
            <v>4801711</v>
          </cell>
          <cell r="H1347">
            <v>6</v>
          </cell>
          <cell r="I1347">
            <v>11</v>
          </cell>
        </row>
        <row r="1348">
          <cell r="G1348" t="str">
            <v>4801712</v>
          </cell>
          <cell r="H1348">
            <v>18</v>
          </cell>
          <cell r="I1348">
            <v>40</v>
          </cell>
        </row>
        <row r="1349">
          <cell r="G1349" t="str">
            <v>4801722</v>
          </cell>
          <cell r="H1349">
            <v>4</v>
          </cell>
          <cell r="I1349">
            <v>4</v>
          </cell>
        </row>
        <row r="1350">
          <cell r="G1350" t="str">
            <v>4801723</v>
          </cell>
          <cell r="H1350">
            <v>13</v>
          </cell>
          <cell r="I1350">
            <v>47</v>
          </cell>
        </row>
        <row r="1351">
          <cell r="G1351" t="str">
            <v>4801732</v>
          </cell>
          <cell r="H1351">
            <v>9</v>
          </cell>
          <cell r="I1351">
            <v>29</v>
          </cell>
        </row>
        <row r="1352">
          <cell r="G1352" t="str">
            <v>4801733</v>
          </cell>
          <cell r="H1352">
            <v>12</v>
          </cell>
          <cell r="I1352">
            <v>21</v>
          </cell>
        </row>
        <row r="1353">
          <cell r="G1353" t="str">
            <v>4801741</v>
          </cell>
          <cell r="H1353">
            <v>0</v>
          </cell>
          <cell r="I1353">
            <v>1</v>
          </cell>
        </row>
        <row r="1354">
          <cell r="G1354" t="str">
            <v>4801751</v>
          </cell>
          <cell r="H1354">
            <v>10</v>
          </cell>
          <cell r="I1354">
            <v>11</v>
          </cell>
        </row>
        <row r="1355">
          <cell r="G1355" t="str">
            <v>4801752</v>
          </cell>
          <cell r="H1355">
            <v>0</v>
          </cell>
          <cell r="I1355">
            <v>1</v>
          </cell>
        </row>
        <row r="1356">
          <cell r="G1356" t="str">
            <v>4801753</v>
          </cell>
          <cell r="H1356">
            <v>0</v>
          </cell>
          <cell r="I1356">
            <v>1</v>
          </cell>
        </row>
        <row r="1357">
          <cell r="G1357" t="str">
            <v>4801754</v>
          </cell>
          <cell r="H1357">
            <v>1</v>
          </cell>
          <cell r="I1357">
            <v>5</v>
          </cell>
        </row>
        <row r="1358">
          <cell r="G1358" t="str">
            <v>4801755</v>
          </cell>
          <cell r="H1358">
            <v>5</v>
          </cell>
          <cell r="I1358">
            <v>11</v>
          </cell>
        </row>
        <row r="1359">
          <cell r="G1359" t="str">
            <v>4801756</v>
          </cell>
          <cell r="H1359">
            <v>0</v>
          </cell>
          <cell r="I1359">
            <v>1</v>
          </cell>
        </row>
        <row r="1360">
          <cell r="G1360" t="str">
            <v>4801759</v>
          </cell>
          <cell r="H1360">
            <v>2</v>
          </cell>
          <cell r="I1360">
            <v>6</v>
          </cell>
        </row>
        <row r="1361">
          <cell r="G1361" t="str">
            <v>4801780</v>
          </cell>
          <cell r="H1361">
            <v>3</v>
          </cell>
          <cell r="I1361">
            <v>4</v>
          </cell>
        </row>
        <row r="1362">
          <cell r="G1362" t="str">
            <v>4801790</v>
          </cell>
          <cell r="H1362">
            <v>0</v>
          </cell>
          <cell r="I1362">
            <v>1</v>
          </cell>
        </row>
        <row r="1363">
          <cell r="G1363" t="str">
            <v>4801811</v>
          </cell>
          <cell r="H1363">
            <v>3</v>
          </cell>
          <cell r="I1363">
            <v>0</v>
          </cell>
        </row>
        <row r="1364">
          <cell r="G1364" t="str">
            <v>4801812</v>
          </cell>
          <cell r="H1364">
            <v>4</v>
          </cell>
          <cell r="I1364">
            <v>2</v>
          </cell>
        </row>
        <row r="1365">
          <cell r="G1365" t="str">
            <v>4801823</v>
          </cell>
          <cell r="H1365">
            <v>49</v>
          </cell>
          <cell r="I1365">
            <v>13</v>
          </cell>
        </row>
        <row r="1366">
          <cell r="G1366" t="str">
            <v>4801832</v>
          </cell>
          <cell r="H1366">
            <v>7</v>
          </cell>
          <cell r="I1366">
            <v>0</v>
          </cell>
        </row>
        <row r="1367">
          <cell r="G1367" t="str">
            <v>4801833</v>
          </cell>
          <cell r="H1367">
            <v>1</v>
          </cell>
          <cell r="I1367">
            <v>2</v>
          </cell>
        </row>
        <row r="1368">
          <cell r="G1368" t="str">
            <v>4801834</v>
          </cell>
          <cell r="H1368">
            <v>0</v>
          </cell>
          <cell r="I1368">
            <v>1</v>
          </cell>
        </row>
        <row r="1369">
          <cell r="G1369" t="str">
            <v>4801851</v>
          </cell>
          <cell r="H1369">
            <v>2</v>
          </cell>
          <cell r="I1369">
            <v>2</v>
          </cell>
        </row>
        <row r="1370">
          <cell r="G1370" t="str">
            <v>4801854</v>
          </cell>
          <cell r="H1370">
            <v>1</v>
          </cell>
          <cell r="I1370">
            <v>0</v>
          </cell>
        </row>
        <row r="1371">
          <cell r="G1371" t="str">
            <v>4801855</v>
          </cell>
          <cell r="H1371">
            <v>3</v>
          </cell>
          <cell r="I1371">
            <v>5</v>
          </cell>
        </row>
        <row r="1372">
          <cell r="G1372" t="str">
            <v>4801859</v>
          </cell>
          <cell r="H1372">
            <v>0</v>
          </cell>
          <cell r="I1372">
            <v>1</v>
          </cell>
        </row>
        <row r="1373">
          <cell r="G1373" t="str">
            <v>4801880</v>
          </cell>
          <cell r="H1373">
            <v>3</v>
          </cell>
          <cell r="I1373">
            <v>0</v>
          </cell>
        </row>
        <row r="1374">
          <cell r="G1374" t="str">
            <v>4801890</v>
          </cell>
          <cell r="H1374">
            <v>2</v>
          </cell>
          <cell r="I1374">
            <v>0</v>
          </cell>
        </row>
        <row r="1375">
          <cell r="G1375" t="str">
            <v>4801911</v>
          </cell>
          <cell r="H1375">
            <v>6</v>
          </cell>
          <cell r="I1375">
            <v>0</v>
          </cell>
        </row>
        <row r="1376">
          <cell r="G1376" t="str">
            <v>4801912</v>
          </cell>
          <cell r="H1376">
            <v>23</v>
          </cell>
          <cell r="I1376">
            <v>11</v>
          </cell>
        </row>
        <row r="1377">
          <cell r="G1377" t="str">
            <v>4801922</v>
          </cell>
          <cell r="H1377">
            <v>6</v>
          </cell>
          <cell r="I1377">
            <v>1</v>
          </cell>
        </row>
        <row r="1378">
          <cell r="G1378" t="str">
            <v>4801923</v>
          </cell>
          <cell r="H1378">
            <v>27</v>
          </cell>
          <cell r="I1378">
            <v>13</v>
          </cell>
        </row>
        <row r="1379">
          <cell r="G1379" t="str">
            <v>4801932</v>
          </cell>
          <cell r="H1379">
            <v>12</v>
          </cell>
          <cell r="I1379">
            <v>15</v>
          </cell>
        </row>
        <row r="1380">
          <cell r="G1380" t="str">
            <v>4801933</v>
          </cell>
          <cell r="H1380">
            <v>28</v>
          </cell>
          <cell r="I1380">
            <v>9</v>
          </cell>
        </row>
        <row r="1381">
          <cell r="G1381" t="str">
            <v>4801941</v>
          </cell>
          <cell r="H1381">
            <v>0</v>
          </cell>
          <cell r="I1381">
            <v>1</v>
          </cell>
        </row>
        <row r="1382">
          <cell r="G1382" t="str">
            <v>4801951</v>
          </cell>
          <cell r="H1382">
            <v>12</v>
          </cell>
          <cell r="I1382">
            <v>9</v>
          </cell>
        </row>
        <row r="1383">
          <cell r="G1383" t="str">
            <v>4801952</v>
          </cell>
          <cell r="H1383">
            <v>1</v>
          </cell>
          <cell r="I1383">
            <v>1</v>
          </cell>
        </row>
        <row r="1384">
          <cell r="G1384" t="str">
            <v>4801953</v>
          </cell>
          <cell r="H1384">
            <v>1</v>
          </cell>
          <cell r="I1384">
            <v>0</v>
          </cell>
        </row>
        <row r="1385">
          <cell r="G1385" t="str">
            <v>4801954</v>
          </cell>
          <cell r="H1385">
            <v>6</v>
          </cell>
          <cell r="I1385">
            <v>4</v>
          </cell>
        </row>
        <row r="1386">
          <cell r="G1386" t="str">
            <v>4801955</v>
          </cell>
          <cell r="H1386">
            <v>3</v>
          </cell>
          <cell r="I1386">
            <v>6</v>
          </cell>
        </row>
        <row r="1387">
          <cell r="G1387" t="str">
            <v>4801956</v>
          </cell>
          <cell r="H1387">
            <v>8</v>
          </cell>
          <cell r="I1387">
            <v>0</v>
          </cell>
        </row>
        <row r="1388">
          <cell r="G1388" t="str">
            <v>4801959</v>
          </cell>
          <cell r="H1388">
            <v>2</v>
          </cell>
          <cell r="I1388">
            <v>1</v>
          </cell>
        </row>
        <row r="1389">
          <cell r="G1389" t="str">
            <v>4801960</v>
          </cell>
          <cell r="H1389">
            <v>0</v>
          </cell>
          <cell r="I1389">
            <v>1</v>
          </cell>
        </row>
        <row r="1390">
          <cell r="G1390" t="str">
            <v>4801980</v>
          </cell>
          <cell r="H1390">
            <v>7</v>
          </cell>
          <cell r="I1390">
            <v>7</v>
          </cell>
        </row>
        <row r="1391">
          <cell r="G1391" t="str">
            <v>4802011</v>
          </cell>
          <cell r="H1391">
            <v>90</v>
          </cell>
          <cell r="I1391">
            <v>109</v>
          </cell>
        </row>
        <row r="1392">
          <cell r="G1392" t="str">
            <v>4802012</v>
          </cell>
          <cell r="H1392">
            <v>813</v>
          </cell>
          <cell r="I1392">
            <v>742</v>
          </cell>
        </row>
        <row r="1393">
          <cell r="G1393" t="str">
            <v>4802021</v>
          </cell>
          <cell r="H1393">
            <v>4</v>
          </cell>
          <cell r="I1393">
            <v>6</v>
          </cell>
        </row>
        <row r="1394">
          <cell r="G1394" t="str">
            <v>4802022</v>
          </cell>
          <cell r="H1394">
            <v>109</v>
          </cell>
          <cell r="I1394">
            <v>99</v>
          </cell>
        </row>
        <row r="1395">
          <cell r="G1395" t="str">
            <v>4802023</v>
          </cell>
          <cell r="H1395">
            <v>744</v>
          </cell>
          <cell r="I1395">
            <v>950</v>
          </cell>
        </row>
        <row r="1396">
          <cell r="G1396" t="str">
            <v>4802031</v>
          </cell>
          <cell r="H1396">
            <v>3</v>
          </cell>
          <cell r="I1396">
            <v>2</v>
          </cell>
        </row>
        <row r="1397">
          <cell r="G1397" t="str">
            <v>4802032</v>
          </cell>
          <cell r="H1397">
            <v>962</v>
          </cell>
          <cell r="I1397">
            <v>1397</v>
          </cell>
        </row>
        <row r="1398">
          <cell r="G1398" t="str">
            <v>4802033</v>
          </cell>
          <cell r="H1398">
            <v>345</v>
          </cell>
          <cell r="I1398">
            <v>635</v>
          </cell>
        </row>
        <row r="1399">
          <cell r="G1399" t="str">
            <v>4802034</v>
          </cell>
          <cell r="H1399">
            <v>1</v>
          </cell>
          <cell r="I1399">
            <v>5</v>
          </cell>
        </row>
        <row r="1400">
          <cell r="G1400" t="str">
            <v>4802041</v>
          </cell>
          <cell r="H1400">
            <v>4</v>
          </cell>
          <cell r="I1400">
            <v>8</v>
          </cell>
        </row>
        <row r="1401">
          <cell r="G1401" t="str">
            <v>4802051</v>
          </cell>
          <cell r="H1401">
            <v>313</v>
          </cell>
          <cell r="I1401">
            <v>465</v>
          </cell>
        </row>
        <row r="1402">
          <cell r="G1402" t="str">
            <v>4802052</v>
          </cell>
          <cell r="H1402">
            <v>17</v>
          </cell>
          <cell r="I1402">
            <v>28</v>
          </cell>
        </row>
        <row r="1403">
          <cell r="G1403" t="str">
            <v>4802053</v>
          </cell>
          <cell r="H1403">
            <v>11</v>
          </cell>
          <cell r="I1403">
            <v>19</v>
          </cell>
        </row>
        <row r="1404">
          <cell r="G1404" t="str">
            <v>4802054</v>
          </cell>
          <cell r="H1404">
            <v>162</v>
          </cell>
          <cell r="I1404">
            <v>456</v>
          </cell>
        </row>
        <row r="1405">
          <cell r="G1405" t="str">
            <v>4802055</v>
          </cell>
          <cell r="H1405">
            <v>321</v>
          </cell>
          <cell r="I1405">
            <v>565</v>
          </cell>
        </row>
        <row r="1406">
          <cell r="G1406" t="str">
            <v>4802056</v>
          </cell>
          <cell r="H1406">
            <v>97</v>
          </cell>
          <cell r="I1406">
            <v>129</v>
          </cell>
        </row>
        <row r="1407">
          <cell r="G1407" t="str">
            <v>4802059</v>
          </cell>
          <cell r="H1407">
            <v>191</v>
          </cell>
          <cell r="I1407">
            <v>328</v>
          </cell>
        </row>
        <row r="1408">
          <cell r="G1408" t="str">
            <v>4802060</v>
          </cell>
          <cell r="H1408">
            <v>15</v>
          </cell>
          <cell r="I1408">
            <v>36</v>
          </cell>
        </row>
        <row r="1409">
          <cell r="G1409" t="str">
            <v>4802061</v>
          </cell>
          <cell r="H1409">
            <v>24</v>
          </cell>
          <cell r="I1409">
            <v>20</v>
          </cell>
        </row>
        <row r="1410">
          <cell r="G1410" t="str">
            <v>4802080</v>
          </cell>
          <cell r="H1410">
            <v>364</v>
          </cell>
          <cell r="I1410">
            <v>280</v>
          </cell>
        </row>
        <row r="1411">
          <cell r="G1411" t="str">
            <v>4802090</v>
          </cell>
          <cell r="H1411">
            <v>5</v>
          </cell>
          <cell r="I1411">
            <v>48</v>
          </cell>
        </row>
        <row r="1412">
          <cell r="G1412" t="str">
            <v>4802112</v>
          </cell>
          <cell r="H1412">
            <v>0</v>
          </cell>
          <cell r="I1412">
            <v>1</v>
          </cell>
        </row>
        <row r="1413">
          <cell r="G1413" t="str">
            <v>4802123</v>
          </cell>
          <cell r="H1413">
            <v>2</v>
          </cell>
          <cell r="I1413">
            <v>0</v>
          </cell>
        </row>
        <row r="1414">
          <cell r="G1414" t="str">
            <v>4802132</v>
          </cell>
          <cell r="H1414">
            <v>0</v>
          </cell>
          <cell r="I1414">
            <v>11</v>
          </cell>
        </row>
        <row r="1415">
          <cell r="G1415" t="str">
            <v>4802133</v>
          </cell>
          <cell r="H1415">
            <v>2</v>
          </cell>
          <cell r="I1415">
            <v>8</v>
          </cell>
        </row>
        <row r="1416">
          <cell r="G1416" t="str">
            <v>4802151</v>
          </cell>
          <cell r="H1416">
            <v>1</v>
          </cell>
          <cell r="I1416">
            <v>0</v>
          </cell>
        </row>
        <row r="1417">
          <cell r="G1417" t="str">
            <v>4802155</v>
          </cell>
          <cell r="H1417">
            <v>0</v>
          </cell>
          <cell r="I1417">
            <v>1</v>
          </cell>
        </row>
        <row r="1418">
          <cell r="G1418" t="str">
            <v>4802156</v>
          </cell>
          <cell r="H1418">
            <v>1</v>
          </cell>
          <cell r="I1418">
            <v>0</v>
          </cell>
        </row>
        <row r="1419">
          <cell r="G1419" t="str">
            <v>4802211</v>
          </cell>
          <cell r="H1419">
            <v>1</v>
          </cell>
          <cell r="I1419">
            <v>1</v>
          </cell>
        </row>
        <row r="1420">
          <cell r="G1420" t="str">
            <v>4802212</v>
          </cell>
          <cell r="H1420">
            <v>2</v>
          </cell>
          <cell r="I1420">
            <v>4</v>
          </cell>
        </row>
        <row r="1421">
          <cell r="G1421" t="str">
            <v>4802222</v>
          </cell>
          <cell r="H1421">
            <v>1</v>
          </cell>
          <cell r="I1421">
            <v>0</v>
          </cell>
        </row>
        <row r="1422">
          <cell r="G1422" t="str">
            <v>4802223</v>
          </cell>
          <cell r="H1422">
            <v>2</v>
          </cell>
          <cell r="I1422">
            <v>1</v>
          </cell>
        </row>
        <row r="1423">
          <cell r="G1423" t="str">
            <v>4802232</v>
          </cell>
          <cell r="H1423">
            <v>3</v>
          </cell>
          <cell r="I1423">
            <v>3</v>
          </cell>
        </row>
        <row r="1424">
          <cell r="G1424" t="str">
            <v>4802233</v>
          </cell>
          <cell r="H1424">
            <v>0</v>
          </cell>
          <cell r="I1424">
            <v>1</v>
          </cell>
        </row>
        <row r="1425">
          <cell r="G1425" t="str">
            <v>4802251</v>
          </cell>
          <cell r="H1425">
            <v>0</v>
          </cell>
          <cell r="I1425">
            <v>1</v>
          </cell>
        </row>
        <row r="1426">
          <cell r="G1426" t="str">
            <v>4802311</v>
          </cell>
          <cell r="H1426">
            <v>1</v>
          </cell>
          <cell r="I1426">
            <v>0</v>
          </cell>
        </row>
        <row r="1427">
          <cell r="G1427" t="str">
            <v>4802312</v>
          </cell>
          <cell r="H1427">
            <v>6</v>
          </cell>
          <cell r="I1427">
            <v>1</v>
          </cell>
        </row>
        <row r="1428">
          <cell r="G1428" t="str">
            <v>4802323</v>
          </cell>
          <cell r="H1428">
            <v>10</v>
          </cell>
          <cell r="I1428">
            <v>1</v>
          </cell>
        </row>
        <row r="1429">
          <cell r="G1429" t="str">
            <v>4802332</v>
          </cell>
          <cell r="H1429">
            <v>1</v>
          </cell>
          <cell r="I1429">
            <v>1</v>
          </cell>
        </row>
        <row r="1430">
          <cell r="G1430" t="str">
            <v>4802333</v>
          </cell>
          <cell r="H1430">
            <v>2</v>
          </cell>
          <cell r="I1430">
            <v>0</v>
          </cell>
        </row>
        <row r="1431">
          <cell r="G1431" t="str">
            <v>4802354</v>
          </cell>
          <cell r="H1431">
            <v>2</v>
          </cell>
          <cell r="I1431">
            <v>0</v>
          </cell>
        </row>
        <row r="1432">
          <cell r="G1432" t="str">
            <v>4802355</v>
          </cell>
          <cell r="H1432">
            <v>0</v>
          </cell>
          <cell r="I1432">
            <v>1</v>
          </cell>
        </row>
        <row r="1433">
          <cell r="G1433" t="str">
            <v>4802356</v>
          </cell>
          <cell r="H1433">
            <v>1</v>
          </cell>
          <cell r="I1433">
            <v>0</v>
          </cell>
        </row>
        <row r="1434">
          <cell r="G1434" t="str">
            <v>4802412</v>
          </cell>
          <cell r="H1434">
            <v>2</v>
          </cell>
          <cell r="I1434">
            <v>0</v>
          </cell>
        </row>
        <row r="1435">
          <cell r="G1435" t="str">
            <v>4802423</v>
          </cell>
          <cell r="H1435">
            <v>0</v>
          </cell>
          <cell r="I1435">
            <v>2</v>
          </cell>
        </row>
        <row r="1436">
          <cell r="G1436" t="str">
            <v>4802432</v>
          </cell>
          <cell r="H1436">
            <v>1</v>
          </cell>
          <cell r="I1436">
            <v>0</v>
          </cell>
        </row>
        <row r="1437">
          <cell r="G1437" t="str">
            <v>4802455</v>
          </cell>
          <cell r="H1437">
            <v>0</v>
          </cell>
          <cell r="I1437">
            <v>1</v>
          </cell>
        </row>
        <row r="1438">
          <cell r="G1438" t="str">
            <v>4802480</v>
          </cell>
          <cell r="H1438">
            <v>0</v>
          </cell>
          <cell r="I1438">
            <v>2</v>
          </cell>
        </row>
        <row r="1439">
          <cell r="G1439" t="str">
            <v>4802512</v>
          </cell>
          <cell r="H1439">
            <v>1</v>
          </cell>
          <cell r="I1439">
            <v>1</v>
          </cell>
        </row>
        <row r="1440">
          <cell r="G1440" t="str">
            <v>4802523</v>
          </cell>
          <cell r="H1440">
            <v>1</v>
          </cell>
          <cell r="I1440">
            <v>2</v>
          </cell>
        </row>
        <row r="1441">
          <cell r="G1441" t="str">
            <v>4802533</v>
          </cell>
          <cell r="H1441">
            <v>5</v>
          </cell>
          <cell r="I1441">
            <v>1</v>
          </cell>
        </row>
        <row r="1442">
          <cell r="G1442" t="str">
            <v>4802555</v>
          </cell>
          <cell r="H1442">
            <v>0</v>
          </cell>
          <cell r="I1442">
            <v>1</v>
          </cell>
        </row>
        <row r="1443">
          <cell r="G1443" t="str">
            <v>4802556</v>
          </cell>
          <cell r="H1443">
            <v>0</v>
          </cell>
          <cell r="I1443">
            <v>1</v>
          </cell>
        </row>
        <row r="1444">
          <cell r="G1444" t="str">
            <v>4802612</v>
          </cell>
          <cell r="H1444">
            <v>2</v>
          </cell>
          <cell r="I1444">
            <v>1</v>
          </cell>
        </row>
        <row r="1445">
          <cell r="G1445" t="str">
            <v>4802623</v>
          </cell>
          <cell r="H1445">
            <v>2</v>
          </cell>
          <cell r="I1445">
            <v>7</v>
          </cell>
        </row>
        <row r="1446">
          <cell r="G1446" t="str">
            <v>4802632</v>
          </cell>
          <cell r="H1446">
            <v>13</v>
          </cell>
          <cell r="I1446">
            <v>0</v>
          </cell>
        </row>
        <row r="1447">
          <cell r="G1447" t="str">
            <v>4802651</v>
          </cell>
          <cell r="H1447">
            <v>0</v>
          </cell>
          <cell r="I1447">
            <v>1</v>
          </cell>
        </row>
        <row r="1448">
          <cell r="G1448" t="str">
            <v>4802655</v>
          </cell>
          <cell r="H1448">
            <v>0</v>
          </cell>
          <cell r="I1448">
            <v>3</v>
          </cell>
        </row>
        <row r="1449">
          <cell r="G1449" t="str">
            <v>4802656</v>
          </cell>
          <cell r="H1449">
            <v>2</v>
          </cell>
          <cell r="I1449">
            <v>0</v>
          </cell>
        </row>
        <row r="1450">
          <cell r="G1450" t="str">
            <v>4802711</v>
          </cell>
          <cell r="H1450">
            <v>5</v>
          </cell>
          <cell r="I1450">
            <v>4</v>
          </cell>
        </row>
        <row r="1451">
          <cell r="G1451" t="str">
            <v>4802712</v>
          </cell>
          <cell r="H1451">
            <v>22</v>
          </cell>
          <cell r="I1451">
            <v>20</v>
          </cell>
        </row>
        <row r="1452">
          <cell r="G1452" t="str">
            <v>4802722</v>
          </cell>
          <cell r="H1452">
            <v>21</v>
          </cell>
          <cell r="I1452">
            <v>3</v>
          </cell>
        </row>
        <row r="1453">
          <cell r="G1453" t="str">
            <v>4802723</v>
          </cell>
          <cell r="H1453">
            <v>22</v>
          </cell>
          <cell r="I1453">
            <v>36</v>
          </cell>
        </row>
        <row r="1454">
          <cell r="G1454" t="str">
            <v>4802732</v>
          </cell>
          <cell r="H1454">
            <v>45</v>
          </cell>
          <cell r="I1454">
            <v>64</v>
          </cell>
        </row>
        <row r="1455">
          <cell r="G1455" t="str">
            <v>4802733</v>
          </cell>
          <cell r="H1455">
            <v>22</v>
          </cell>
          <cell r="I1455">
            <v>28</v>
          </cell>
        </row>
        <row r="1456">
          <cell r="G1456" t="str">
            <v>4802734</v>
          </cell>
          <cell r="H1456">
            <v>5</v>
          </cell>
          <cell r="I1456">
            <v>0</v>
          </cell>
        </row>
        <row r="1457">
          <cell r="G1457" t="str">
            <v>4802751</v>
          </cell>
          <cell r="H1457">
            <v>21</v>
          </cell>
          <cell r="I1457">
            <v>31</v>
          </cell>
        </row>
        <row r="1458">
          <cell r="G1458" t="str">
            <v>4802752</v>
          </cell>
          <cell r="H1458">
            <v>1</v>
          </cell>
          <cell r="I1458">
            <v>0</v>
          </cell>
        </row>
        <row r="1459">
          <cell r="G1459" t="str">
            <v>4802753</v>
          </cell>
          <cell r="H1459">
            <v>0</v>
          </cell>
          <cell r="I1459">
            <v>1</v>
          </cell>
        </row>
        <row r="1460">
          <cell r="G1460" t="str">
            <v>4802754</v>
          </cell>
          <cell r="H1460">
            <v>4</v>
          </cell>
          <cell r="I1460">
            <v>10</v>
          </cell>
        </row>
        <row r="1461">
          <cell r="G1461" t="str">
            <v>4802755</v>
          </cell>
          <cell r="H1461">
            <v>17</v>
          </cell>
          <cell r="I1461">
            <v>20</v>
          </cell>
        </row>
        <row r="1462">
          <cell r="G1462" t="str">
            <v>4802756</v>
          </cell>
          <cell r="H1462">
            <v>1</v>
          </cell>
          <cell r="I1462">
            <v>6</v>
          </cell>
        </row>
        <row r="1463">
          <cell r="G1463" t="str">
            <v>4802759</v>
          </cell>
          <cell r="H1463">
            <v>10</v>
          </cell>
          <cell r="I1463">
            <v>12</v>
          </cell>
        </row>
        <row r="1464">
          <cell r="G1464" t="str">
            <v>4802780</v>
          </cell>
          <cell r="H1464">
            <v>6</v>
          </cell>
          <cell r="I1464">
            <v>5</v>
          </cell>
        </row>
        <row r="1465">
          <cell r="G1465" t="str">
            <v>4802790</v>
          </cell>
          <cell r="H1465">
            <v>1</v>
          </cell>
          <cell r="I1465">
            <v>6</v>
          </cell>
        </row>
        <row r="1466">
          <cell r="G1466" t="str">
            <v>4802823</v>
          </cell>
          <cell r="H1466">
            <v>0</v>
          </cell>
          <cell r="I1466">
            <v>1</v>
          </cell>
        </row>
        <row r="1467">
          <cell r="G1467" t="str">
            <v>4802833</v>
          </cell>
          <cell r="H1467">
            <v>0</v>
          </cell>
          <cell r="I1467">
            <v>1</v>
          </cell>
        </row>
        <row r="1468">
          <cell r="G1468" t="str">
            <v>4802911</v>
          </cell>
          <cell r="H1468">
            <v>4</v>
          </cell>
          <cell r="I1468">
            <v>7</v>
          </cell>
        </row>
        <row r="1469">
          <cell r="G1469" t="str">
            <v>4802912</v>
          </cell>
          <cell r="H1469">
            <v>13</v>
          </cell>
          <cell r="I1469">
            <v>8</v>
          </cell>
        </row>
        <row r="1470">
          <cell r="G1470" t="str">
            <v>4802922</v>
          </cell>
          <cell r="H1470">
            <v>4</v>
          </cell>
          <cell r="I1470">
            <v>3</v>
          </cell>
        </row>
        <row r="1471">
          <cell r="G1471" t="str">
            <v>4802923</v>
          </cell>
          <cell r="H1471">
            <v>41</v>
          </cell>
          <cell r="I1471">
            <v>18</v>
          </cell>
        </row>
        <row r="1472">
          <cell r="G1472" t="str">
            <v>4802932</v>
          </cell>
          <cell r="H1472">
            <v>27</v>
          </cell>
          <cell r="I1472">
            <v>15</v>
          </cell>
        </row>
        <row r="1473">
          <cell r="G1473" t="str">
            <v>4802933</v>
          </cell>
          <cell r="H1473">
            <v>22</v>
          </cell>
          <cell r="I1473">
            <v>18</v>
          </cell>
        </row>
        <row r="1474">
          <cell r="G1474" t="str">
            <v>4802951</v>
          </cell>
          <cell r="H1474">
            <v>13</v>
          </cell>
          <cell r="I1474">
            <v>5</v>
          </cell>
        </row>
        <row r="1475">
          <cell r="G1475" t="str">
            <v>4802954</v>
          </cell>
          <cell r="H1475">
            <v>3</v>
          </cell>
          <cell r="I1475">
            <v>1</v>
          </cell>
        </row>
        <row r="1476">
          <cell r="G1476" t="str">
            <v>4802955</v>
          </cell>
          <cell r="H1476">
            <v>3</v>
          </cell>
          <cell r="I1476">
            <v>10</v>
          </cell>
        </row>
        <row r="1477">
          <cell r="G1477" t="str">
            <v>4802956</v>
          </cell>
          <cell r="H1477">
            <v>1</v>
          </cell>
          <cell r="I1477">
            <v>0</v>
          </cell>
        </row>
        <row r="1478">
          <cell r="G1478" t="str">
            <v>4802959</v>
          </cell>
          <cell r="H1478">
            <v>5</v>
          </cell>
          <cell r="I1478">
            <v>1</v>
          </cell>
        </row>
        <row r="1479">
          <cell r="G1479" t="str">
            <v>4802980</v>
          </cell>
          <cell r="H1479">
            <v>3</v>
          </cell>
          <cell r="I1479">
            <v>4</v>
          </cell>
        </row>
        <row r="1480">
          <cell r="G1480" t="str">
            <v>4802990</v>
          </cell>
          <cell r="H1480">
            <v>0</v>
          </cell>
          <cell r="I1480">
            <v>1</v>
          </cell>
        </row>
        <row r="1481">
          <cell r="G1481" t="str">
            <v>4803011</v>
          </cell>
          <cell r="H1481">
            <v>5</v>
          </cell>
          <cell r="I1481">
            <v>0</v>
          </cell>
        </row>
        <row r="1482">
          <cell r="G1482" t="str">
            <v>4803012</v>
          </cell>
          <cell r="H1482">
            <v>1</v>
          </cell>
          <cell r="I1482">
            <v>0</v>
          </cell>
        </row>
        <row r="1483">
          <cell r="G1483" t="str">
            <v>4803021</v>
          </cell>
          <cell r="H1483">
            <v>1</v>
          </cell>
          <cell r="I1483">
            <v>0</v>
          </cell>
        </row>
        <row r="1484">
          <cell r="G1484" t="str">
            <v>4803022</v>
          </cell>
          <cell r="H1484">
            <v>2</v>
          </cell>
          <cell r="I1484">
            <v>0</v>
          </cell>
        </row>
        <row r="1485">
          <cell r="G1485" t="str">
            <v>4803023</v>
          </cell>
          <cell r="H1485">
            <v>15</v>
          </cell>
          <cell r="I1485">
            <v>7</v>
          </cell>
        </row>
        <row r="1486">
          <cell r="G1486" t="str">
            <v>4803032</v>
          </cell>
          <cell r="H1486">
            <v>2</v>
          </cell>
          <cell r="I1486">
            <v>1</v>
          </cell>
        </row>
        <row r="1487">
          <cell r="G1487" t="str">
            <v>4803033</v>
          </cell>
          <cell r="H1487">
            <v>18</v>
          </cell>
          <cell r="I1487">
            <v>6</v>
          </cell>
        </row>
        <row r="1488">
          <cell r="G1488" t="str">
            <v>4803051</v>
          </cell>
          <cell r="H1488">
            <v>1</v>
          </cell>
          <cell r="I1488">
            <v>0</v>
          </cell>
        </row>
        <row r="1489">
          <cell r="G1489" t="str">
            <v>4803054</v>
          </cell>
          <cell r="H1489">
            <v>2</v>
          </cell>
          <cell r="I1489">
            <v>1</v>
          </cell>
        </row>
        <row r="1490">
          <cell r="G1490" t="str">
            <v>4803055</v>
          </cell>
          <cell r="H1490">
            <v>4</v>
          </cell>
          <cell r="I1490">
            <v>2</v>
          </cell>
        </row>
        <row r="1491">
          <cell r="G1491" t="str">
            <v>4803056</v>
          </cell>
          <cell r="H1491">
            <v>9</v>
          </cell>
          <cell r="I1491">
            <v>4</v>
          </cell>
        </row>
        <row r="1492">
          <cell r="G1492" t="str">
            <v>4803059</v>
          </cell>
          <cell r="H1492">
            <v>1</v>
          </cell>
          <cell r="I1492">
            <v>0</v>
          </cell>
        </row>
        <row r="1493">
          <cell r="G1493" t="str">
            <v>4803080</v>
          </cell>
          <cell r="H1493">
            <v>0</v>
          </cell>
          <cell r="I1493">
            <v>2</v>
          </cell>
        </row>
        <row r="1494">
          <cell r="G1494" t="str">
            <v>4803132</v>
          </cell>
          <cell r="H1494">
            <v>1</v>
          </cell>
          <cell r="I1494">
            <v>0</v>
          </cell>
        </row>
        <row r="1495">
          <cell r="G1495" t="str">
            <v>4803133</v>
          </cell>
          <cell r="H1495">
            <v>1</v>
          </cell>
          <cell r="I1495">
            <v>0</v>
          </cell>
        </row>
        <row r="1496">
          <cell r="G1496" t="str">
            <v>4803211</v>
          </cell>
          <cell r="H1496">
            <v>0</v>
          </cell>
          <cell r="I1496">
            <v>1</v>
          </cell>
        </row>
        <row r="1497">
          <cell r="G1497" t="str">
            <v>4803212</v>
          </cell>
          <cell r="H1497">
            <v>49</v>
          </cell>
          <cell r="I1497">
            <v>13</v>
          </cell>
        </row>
        <row r="1498">
          <cell r="G1498" t="str">
            <v>4803222</v>
          </cell>
          <cell r="H1498">
            <v>8</v>
          </cell>
          <cell r="I1498">
            <v>4</v>
          </cell>
        </row>
        <row r="1499">
          <cell r="G1499" t="str">
            <v>4803223</v>
          </cell>
          <cell r="H1499">
            <v>17</v>
          </cell>
          <cell r="I1499">
            <v>17</v>
          </cell>
        </row>
        <row r="1500">
          <cell r="G1500" t="str">
            <v>4803231</v>
          </cell>
          <cell r="H1500">
            <v>4</v>
          </cell>
          <cell r="I1500">
            <v>0</v>
          </cell>
        </row>
        <row r="1501">
          <cell r="G1501" t="str">
            <v>4803232</v>
          </cell>
          <cell r="H1501">
            <v>55</v>
          </cell>
          <cell r="I1501">
            <v>29</v>
          </cell>
        </row>
        <row r="1502">
          <cell r="G1502" t="str">
            <v>4803233</v>
          </cell>
          <cell r="H1502">
            <v>41</v>
          </cell>
          <cell r="I1502">
            <v>34</v>
          </cell>
        </row>
        <row r="1503">
          <cell r="G1503" t="str">
            <v>4803251</v>
          </cell>
          <cell r="H1503">
            <v>25</v>
          </cell>
          <cell r="I1503">
            <v>11</v>
          </cell>
        </row>
        <row r="1504">
          <cell r="G1504" t="str">
            <v>4803254</v>
          </cell>
          <cell r="H1504">
            <v>5</v>
          </cell>
          <cell r="I1504">
            <v>9</v>
          </cell>
        </row>
        <row r="1505">
          <cell r="G1505" t="str">
            <v>4803255</v>
          </cell>
          <cell r="H1505">
            <v>4</v>
          </cell>
          <cell r="I1505">
            <v>9</v>
          </cell>
        </row>
        <row r="1506">
          <cell r="G1506" t="str">
            <v>4803256</v>
          </cell>
          <cell r="H1506">
            <v>2</v>
          </cell>
          <cell r="I1506">
            <v>0</v>
          </cell>
        </row>
        <row r="1507">
          <cell r="G1507" t="str">
            <v>4803259</v>
          </cell>
          <cell r="H1507">
            <v>4</v>
          </cell>
          <cell r="I1507">
            <v>3</v>
          </cell>
        </row>
        <row r="1508">
          <cell r="G1508" t="str">
            <v>4803260</v>
          </cell>
          <cell r="H1508">
            <v>1</v>
          </cell>
          <cell r="I1508">
            <v>1</v>
          </cell>
        </row>
        <row r="1509">
          <cell r="G1509" t="str">
            <v>4803280</v>
          </cell>
          <cell r="H1509">
            <v>2</v>
          </cell>
          <cell r="I1509">
            <v>2</v>
          </cell>
        </row>
        <row r="1510">
          <cell r="G1510" t="str">
            <v>4803323</v>
          </cell>
          <cell r="H1510">
            <v>1</v>
          </cell>
          <cell r="I1510">
            <v>7</v>
          </cell>
        </row>
        <row r="1511">
          <cell r="G1511" t="str">
            <v>4803411</v>
          </cell>
          <cell r="H1511">
            <v>3</v>
          </cell>
          <cell r="I1511">
            <v>0</v>
          </cell>
        </row>
        <row r="1512">
          <cell r="G1512" t="str">
            <v>4803412</v>
          </cell>
          <cell r="H1512">
            <v>28</v>
          </cell>
          <cell r="I1512">
            <v>7</v>
          </cell>
        </row>
        <row r="1513">
          <cell r="G1513" t="str">
            <v>4803422</v>
          </cell>
          <cell r="H1513">
            <v>40</v>
          </cell>
          <cell r="I1513">
            <v>6</v>
          </cell>
        </row>
        <row r="1514">
          <cell r="G1514" t="str">
            <v>4803423</v>
          </cell>
          <cell r="H1514">
            <v>67</v>
          </cell>
          <cell r="I1514">
            <v>13</v>
          </cell>
        </row>
        <row r="1515">
          <cell r="G1515" t="str">
            <v>4803432</v>
          </cell>
          <cell r="H1515">
            <v>37</v>
          </cell>
          <cell r="I1515">
            <v>18</v>
          </cell>
        </row>
        <row r="1516">
          <cell r="G1516" t="str">
            <v>4803433</v>
          </cell>
          <cell r="H1516">
            <v>44</v>
          </cell>
          <cell r="I1516">
            <v>28</v>
          </cell>
        </row>
        <row r="1517">
          <cell r="G1517" t="str">
            <v>4803451</v>
          </cell>
          <cell r="H1517">
            <v>31</v>
          </cell>
          <cell r="I1517">
            <v>5</v>
          </cell>
        </row>
        <row r="1518">
          <cell r="G1518" t="str">
            <v>4803453</v>
          </cell>
          <cell r="H1518">
            <v>0</v>
          </cell>
          <cell r="I1518">
            <v>2</v>
          </cell>
        </row>
        <row r="1519">
          <cell r="G1519" t="str">
            <v>4803454</v>
          </cell>
          <cell r="H1519">
            <v>6</v>
          </cell>
          <cell r="I1519">
            <v>6</v>
          </cell>
        </row>
        <row r="1520">
          <cell r="G1520" t="str">
            <v>4803455</v>
          </cell>
          <cell r="H1520">
            <v>6</v>
          </cell>
          <cell r="I1520">
            <v>10</v>
          </cell>
        </row>
        <row r="1521">
          <cell r="G1521" t="str">
            <v>4803456</v>
          </cell>
          <cell r="H1521">
            <v>2</v>
          </cell>
          <cell r="I1521">
            <v>1</v>
          </cell>
        </row>
        <row r="1522">
          <cell r="G1522" t="str">
            <v>4803459</v>
          </cell>
          <cell r="H1522">
            <v>10</v>
          </cell>
          <cell r="I1522">
            <v>5</v>
          </cell>
        </row>
        <row r="1523">
          <cell r="G1523" t="str">
            <v>4803460</v>
          </cell>
          <cell r="H1523">
            <v>1</v>
          </cell>
          <cell r="I1523">
            <v>1</v>
          </cell>
        </row>
        <row r="1524">
          <cell r="G1524" t="str">
            <v>4803480</v>
          </cell>
          <cell r="H1524">
            <v>0</v>
          </cell>
          <cell r="I1524">
            <v>2</v>
          </cell>
        </row>
        <row r="1525">
          <cell r="G1525" t="str">
            <v>4803490</v>
          </cell>
          <cell r="H1525">
            <v>1</v>
          </cell>
          <cell r="I1525">
            <v>1</v>
          </cell>
        </row>
        <row r="1526">
          <cell r="G1526" t="str">
            <v>4803532</v>
          </cell>
          <cell r="H1526">
            <v>2</v>
          </cell>
          <cell r="I1526">
            <v>0</v>
          </cell>
        </row>
        <row r="1527">
          <cell r="G1527" t="str">
            <v>4803551</v>
          </cell>
          <cell r="H1527">
            <v>0</v>
          </cell>
          <cell r="I1527">
            <v>2</v>
          </cell>
        </row>
        <row r="1528">
          <cell r="G1528" t="str">
            <v>4803611</v>
          </cell>
          <cell r="H1528">
            <v>2</v>
          </cell>
          <cell r="I1528">
            <v>13</v>
          </cell>
        </row>
        <row r="1529">
          <cell r="G1529" t="str">
            <v>4803612</v>
          </cell>
          <cell r="H1529">
            <v>70</v>
          </cell>
          <cell r="I1529">
            <v>55</v>
          </cell>
        </row>
        <row r="1530">
          <cell r="G1530" t="str">
            <v>4803621</v>
          </cell>
          <cell r="H1530">
            <v>1</v>
          </cell>
          <cell r="I1530">
            <v>1</v>
          </cell>
        </row>
        <row r="1531">
          <cell r="G1531" t="str">
            <v>4803622</v>
          </cell>
          <cell r="H1531">
            <v>6</v>
          </cell>
          <cell r="I1531">
            <v>0</v>
          </cell>
        </row>
        <row r="1532">
          <cell r="G1532" t="str">
            <v>4803623</v>
          </cell>
          <cell r="H1532">
            <v>69</v>
          </cell>
          <cell r="I1532">
            <v>68</v>
          </cell>
        </row>
        <row r="1533">
          <cell r="G1533" t="str">
            <v>4803631</v>
          </cell>
          <cell r="H1533">
            <v>0</v>
          </cell>
          <cell r="I1533">
            <v>1</v>
          </cell>
        </row>
        <row r="1534">
          <cell r="G1534" t="str">
            <v>4803632</v>
          </cell>
          <cell r="H1534">
            <v>59</v>
          </cell>
          <cell r="I1534">
            <v>43</v>
          </cell>
        </row>
        <row r="1535">
          <cell r="G1535" t="str">
            <v>4803633</v>
          </cell>
          <cell r="H1535">
            <v>27</v>
          </cell>
          <cell r="I1535">
            <v>25</v>
          </cell>
        </row>
        <row r="1536">
          <cell r="G1536" t="str">
            <v>4803634</v>
          </cell>
          <cell r="H1536">
            <v>3</v>
          </cell>
          <cell r="I1536">
            <v>2</v>
          </cell>
        </row>
        <row r="1537">
          <cell r="G1537" t="str">
            <v>4803641</v>
          </cell>
          <cell r="H1537">
            <v>8</v>
          </cell>
          <cell r="I1537">
            <v>0</v>
          </cell>
        </row>
        <row r="1538">
          <cell r="G1538" t="str">
            <v>4803651</v>
          </cell>
          <cell r="H1538">
            <v>28</v>
          </cell>
          <cell r="I1538">
            <v>7</v>
          </cell>
        </row>
        <row r="1539">
          <cell r="G1539" t="str">
            <v>4803653</v>
          </cell>
          <cell r="H1539">
            <v>1</v>
          </cell>
          <cell r="I1539">
            <v>3</v>
          </cell>
        </row>
        <row r="1540">
          <cell r="G1540" t="str">
            <v>4803654</v>
          </cell>
          <cell r="H1540">
            <v>3</v>
          </cell>
          <cell r="I1540">
            <v>5</v>
          </cell>
        </row>
        <row r="1541">
          <cell r="G1541" t="str">
            <v>4803655</v>
          </cell>
          <cell r="H1541">
            <v>14</v>
          </cell>
          <cell r="I1541">
            <v>19</v>
          </cell>
        </row>
        <row r="1542">
          <cell r="G1542" t="str">
            <v>4803656</v>
          </cell>
          <cell r="H1542">
            <v>12</v>
          </cell>
          <cell r="I1542">
            <v>3</v>
          </cell>
        </row>
        <row r="1543">
          <cell r="G1543" t="str">
            <v>4803659</v>
          </cell>
          <cell r="H1543">
            <v>9</v>
          </cell>
          <cell r="I1543">
            <v>7</v>
          </cell>
        </row>
        <row r="1544">
          <cell r="G1544" t="str">
            <v>4803660</v>
          </cell>
          <cell r="H1544">
            <v>0</v>
          </cell>
          <cell r="I1544">
            <v>1</v>
          </cell>
        </row>
        <row r="1545">
          <cell r="G1545" t="str">
            <v>4803680</v>
          </cell>
          <cell r="H1545">
            <v>8</v>
          </cell>
          <cell r="I1545">
            <v>10</v>
          </cell>
        </row>
        <row r="1546">
          <cell r="G1546" t="str">
            <v>4803690</v>
          </cell>
          <cell r="H1546">
            <v>0</v>
          </cell>
          <cell r="I1546">
            <v>4</v>
          </cell>
        </row>
        <row r="1547">
          <cell r="G1547" t="str">
            <v>4803712</v>
          </cell>
          <cell r="H1547">
            <v>0</v>
          </cell>
          <cell r="I1547">
            <v>1</v>
          </cell>
        </row>
        <row r="1548">
          <cell r="G1548" t="str">
            <v>4803723</v>
          </cell>
          <cell r="H1548">
            <v>5</v>
          </cell>
          <cell r="I1548">
            <v>0</v>
          </cell>
        </row>
        <row r="1549">
          <cell r="G1549" t="str">
            <v>4803732</v>
          </cell>
          <cell r="H1549">
            <v>4</v>
          </cell>
          <cell r="I1549">
            <v>2</v>
          </cell>
        </row>
        <row r="1550">
          <cell r="G1550" t="str">
            <v>4803733</v>
          </cell>
          <cell r="H1550">
            <v>1</v>
          </cell>
          <cell r="I1550">
            <v>0</v>
          </cell>
        </row>
        <row r="1551">
          <cell r="G1551" t="str">
            <v>4803751</v>
          </cell>
          <cell r="H1551">
            <v>1</v>
          </cell>
          <cell r="I1551">
            <v>1</v>
          </cell>
        </row>
        <row r="1552">
          <cell r="G1552" t="str">
            <v>4803812</v>
          </cell>
          <cell r="H1552">
            <v>1</v>
          </cell>
          <cell r="I1552">
            <v>1</v>
          </cell>
        </row>
        <row r="1553">
          <cell r="G1553" t="str">
            <v>4803823</v>
          </cell>
          <cell r="H1553">
            <v>2</v>
          </cell>
          <cell r="I1553">
            <v>0</v>
          </cell>
        </row>
        <row r="1554">
          <cell r="G1554" t="str">
            <v>4803832</v>
          </cell>
          <cell r="H1554">
            <v>2</v>
          </cell>
          <cell r="I1554">
            <v>1</v>
          </cell>
        </row>
        <row r="1555">
          <cell r="G1555" t="str">
            <v>4803833</v>
          </cell>
          <cell r="H1555">
            <v>0</v>
          </cell>
          <cell r="I1555">
            <v>3</v>
          </cell>
        </row>
        <row r="1556">
          <cell r="G1556" t="str">
            <v>4803851</v>
          </cell>
          <cell r="H1556">
            <v>1</v>
          </cell>
          <cell r="I1556">
            <v>1</v>
          </cell>
        </row>
        <row r="1557">
          <cell r="G1557" t="str">
            <v>4803923</v>
          </cell>
          <cell r="H1557">
            <v>1</v>
          </cell>
          <cell r="I1557">
            <v>1</v>
          </cell>
        </row>
        <row r="1558">
          <cell r="G1558" t="str">
            <v>4803933</v>
          </cell>
          <cell r="H1558">
            <v>0</v>
          </cell>
          <cell r="I1558">
            <v>1</v>
          </cell>
        </row>
        <row r="1559">
          <cell r="G1559" t="str">
            <v>4804011</v>
          </cell>
          <cell r="H1559">
            <v>1</v>
          </cell>
          <cell r="I1559">
            <v>0</v>
          </cell>
        </row>
        <row r="1560">
          <cell r="G1560" t="str">
            <v>4804012</v>
          </cell>
          <cell r="H1560">
            <v>10</v>
          </cell>
          <cell r="I1560">
            <v>3</v>
          </cell>
        </row>
        <row r="1561">
          <cell r="G1561" t="str">
            <v>4804023</v>
          </cell>
          <cell r="H1561">
            <v>3</v>
          </cell>
          <cell r="I1561">
            <v>1</v>
          </cell>
        </row>
        <row r="1562">
          <cell r="G1562" t="str">
            <v>4804032</v>
          </cell>
          <cell r="H1562">
            <v>6</v>
          </cell>
          <cell r="I1562">
            <v>23</v>
          </cell>
        </row>
        <row r="1563">
          <cell r="G1563" t="str">
            <v>4804033</v>
          </cell>
          <cell r="H1563">
            <v>1</v>
          </cell>
          <cell r="I1563">
            <v>0</v>
          </cell>
        </row>
        <row r="1564">
          <cell r="G1564" t="str">
            <v>4804055</v>
          </cell>
          <cell r="H1564">
            <v>1</v>
          </cell>
          <cell r="I1564">
            <v>1</v>
          </cell>
        </row>
        <row r="1565">
          <cell r="G1565" t="str">
            <v>4804056</v>
          </cell>
          <cell r="H1565">
            <v>1</v>
          </cell>
          <cell r="I1565">
            <v>0</v>
          </cell>
        </row>
        <row r="1566">
          <cell r="G1566" t="str">
            <v>4804080</v>
          </cell>
          <cell r="H1566">
            <v>1</v>
          </cell>
          <cell r="I1566">
            <v>1</v>
          </cell>
        </row>
        <row r="1567">
          <cell r="G1567" t="str">
            <v>4804090</v>
          </cell>
          <cell r="H1567">
            <v>1</v>
          </cell>
          <cell r="I1567">
            <v>0</v>
          </cell>
        </row>
        <row r="1568">
          <cell r="G1568" t="str">
            <v>4804123</v>
          </cell>
          <cell r="H1568">
            <v>1</v>
          </cell>
          <cell r="I1568">
            <v>1</v>
          </cell>
        </row>
        <row r="1569">
          <cell r="G1569" t="str">
            <v>4804155</v>
          </cell>
          <cell r="H1569">
            <v>0</v>
          </cell>
          <cell r="I1569">
            <v>1</v>
          </cell>
        </row>
        <row r="1570">
          <cell r="G1570" t="str">
            <v>4804190</v>
          </cell>
          <cell r="H1570">
            <v>0</v>
          </cell>
          <cell r="I1570">
            <v>1</v>
          </cell>
        </row>
        <row r="1571">
          <cell r="G1571" t="str">
            <v>4804211</v>
          </cell>
          <cell r="H1571">
            <v>0</v>
          </cell>
          <cell r="I1571">
            <v>1</v>
          </cell>
        </row>
        <row r="1572">
          <cell r="G1572" t="str">
            <v>4804212</v>
          </cell>
          <cell r="H1572">
            <v>8</v>
          </cell>
          <cell r="I1572">
            <v>12</v>
          </cell>
        </row>
        <row r="1573">
          <cell r="G1573" t="str">
            <v>4804222</v>
          </cell>
          <cell r="H1573">
            <v>0</v>
          </cell>
          <cell r="I1573">
            <v>1</v>
          </cell>
        </row>
        <row r="1574">
          <cell r="G1574" t="str">
            <v>4804223</v>
          </cell>
          <cell r="H1574">
            <v>4</v>
          </cell>
          <cell r="I1574">
            <v>4</v>
          </cell>
        </row>
        <row r="1575">
          <cell r="G1575" t="str">
            <v>4804232</v>
          </cell>
          <cell r="H1575">
            <v>14</v>
          </cell>
          <cell r="I1575">
            <v>1</v>
          </cell>
        </row>
        <row r="1576">
          <cell r="G1576" t="str">
            <v>4804233</v>
          </cell>
          <cell r="H1576">
            <v>0</v>
          </cell>
          <cell r="I1576">
            <v>6</v>
          </cell>
        </row>
        <row r="1577">
          <cell r="G1577" t="str">
            <v>4804251</v>
          </cell>
          <cell r="H1577">
            <v>1</v>
          </cell>
          <cell r="I1577">
            <v>10</v>
          </cell>
        </row>
        <row r="1578">
          <cell r="G1578" t="str">
            <v>4804254</v>
          </cell>
          <cell r="H1578">
            <v>1</v>
          </cell>
          <cell r="I1578">
            <v>3</v>
          </cell>
        </row>
        <row r="1579">
          <cell r="G1579" t="str">
            <v>4804255</v>
          </cell>
          <cell r="H1579">
            <v>1</v>
          </cell>
          <cell r="I1579">
            <v>0</v>
          </cell>
        </row>
        <row r="1580">
          <cell r="G1580" t="str">
            <v>4804256</v>
          </cell>
          <cell r="H1580">
            <v>1</v>
          </cell>
          <cell r="I1580">
            <v>0</v>
          </cell>
        </row>
        <row r="1581">
          <cell r="G1581" t="str">
            <v>4804280</v>
          </cell>
          <cell r="H1581">
            <v>1</v>
          </cell>
          <cell r="I1581">
            <v>0</v>
          </cell>
        </row>
        <row r="1582">
          <cell r="G1582" t="str">
            <v>4804312</v>
          </cell>
          <cell r="H1582">
            <v>7</v>
          </cell>
          <cell r="I1582">
            <v>5</v>
          </cell>
        </row>
        <row r="1583">
          <cell r="G1583" t="str">
            <v>4804323</v>
          </cell>
          <cell r="H1583">
            <v>1</v>
          </cell>
          <cell r="I1583">
            <v>0</v>
          </cell>
        </row>
        <row r="1584">
          <cell r="G1584" t="str">
            <v>4804332</v>
          </cell>
          <cell r="H1584">
            <v>9</v>
          </cell>
          <cell r="I1584">
            <v>10</v>
          </cell>
        </row>
        <row r="1585">
          <cell r="G1585" t="str">
            <v>4804333</v>
          </cell>
          <cell r="H1585">
            <v>4</v>
          </cell>
          <cell r="I1585">
            <v>4</v>
          </cell>
        </row>
        <row r="1586">
          <cell r="G1586" t="str">
            <v>4804351</v>
          </cell>
          <cell r="H1586">
            <v>1</v>
          </cell>
          <cell r="I1586">
            <v>0</v>
          </cell>
        </row>
        <row r="1587">
          <cell r="G1587" t="str">
            <v>4804356</v>
          </cell>
          <cell r="H1587">
            <v>1</v>
          </cell>
          <cell r="I1587">
            <v>1</v>
          </cell>
        </row>
        <row r="1588">
          <cell r="G1588" t="str">
            <v>4804380</v>
          </cell>
          <cell r="H1588">
            <v>0</v>
          </cell>
          <cell r="I1588">
            <v>3</v>
          </cell>
        </row>
        <row r="1589">
          <cell r="G1589" t="str">
            <v>4804411</v>
          </cell>
          <cell r="H1589">
            <v>27</v>
          </cell>
          <cell r="I1589">
            <v>50</v>
          </cell>
        </row>
        <row r="1590">
          <cell r="G1590" t="str">
            <v>4804412</v>
          </cell>
          <cell r="H1590">
            <v>94</v>
          </cell>
          <cell r="I1590">
            <v>101</v>
          </cell>
        </row>
        <row r="1591">
          <cell r="G1591" t="str">
            <v>4804421</v>
          </cell>
          <cell r="H1591">
            <v>2</v>
          </cell>
          <cell r="I1591">
            <v>0</v>
          </cell>
        </row>
        <row r="1592">
          <cell r="G1592" t="str">
            <v>4804422</v>
          </cell>
          <cell r="H1592">
            <v>7</v>
          </cell>
          <cell r="I1592">
            <v>13</v>
          </cell>
        </row>
        <row r="1593">
          <cell r="G1593" t="str">
            <v>4804423</v>
          </cell>
          <cell r="H1593">
            <v>41</v>
          </cell>
          <cell r="I1593">
            <v>65</v>
          </cell>
        </row>
        <row r="1594">
          <cell r="G1594" t="str">
            <v>4804431</v>
          </cell>
          <cell r="H1594">
            <v>1</v>
          </cell>
          <cell r="I1594">
            <v>0</v>
          </cell>
        </row>
        <row r="1595">
          <cell r="G1595" t="str">
            <v>4804432</v>
          </cell>
          <cell r="H1595">
            <v>93</v>
          </cell>
          <cell r="I1595">
            <v>120</v>
          </cell>
        </row>
        <row r="1596">
          <cell r="G1596" t="str">
            <v>4804433</v>
          </cell>
          <cell r="H1596">
            <v>31</v>
          </cell>
          <cell r="I1596">
            <v>88</v>
          </cell>
        </row>
        <row r="1597">
          <cell r="G1597" t="str">
            <v>4804451</v>
          </cell>
          <cell r="H1597">
            <v>18</v>
          </cell>
          <cell r="I1597">
            <v>25</v>
          </cell>
        </row>
        <row r="1598">
          <cell r="G1598" t="str">
            <v>4804452</v>
          </cell>
          <cell r="H1598">
            <v>1</v>
          </cell>
          <cell r="I1598">
            <v>2</v>
          </cell>
        </row>
        <row r="1599">
          <cell r="G1599" t="str">
            <v>4804453</v>
          </cell>
          <cell r="H1599">
            <v>1</v>
          </cell>
          <cell r="I1599">
            <v>0</v>
          </cell>
        </row>
        <row r="1600">
          <cell r="G1600" t="str">
            <v>4804454</v>
          </cell>
          <cell r="H1600">
            <v>6</v>
          </cell>
          <cell r="I1600">
            <v>26</v>
          </cell>
        </row>
        <row r="1601">
          <cell r="G1601" t="str">
            <v>4804455</v>
          </cell>
          <cell r="H1601">
            <v>31</v>
          </cell>
          <cell r="I1601">
            <v>38</v>
          </cell>
        </row>
        <row r="1602">
          <cell r="G1602" t="str">
            <v>4804456</v>
          </cell>
          <cell r="H1602">
            <v>14</v>
          </cell>
          <cell r="I1602">
            <v>16</v>
          </cell>
        </row>
        <row r="1603">
          <cell r="G1603" t="str">
            <v>4804459</v>
          </cell>
          <cell r="H1603">
            <v>13</v>
          </cell>
          <cell r="I1603">
            <v>19</v>
          </cell>
        </row>
        <row r="1604">
          <cell r="G1604" t="str">
            <v>4804460</v>
          </cell>
          <cell r="H1604">
            <v>0</v>
          </cell>
          <cell r="I1604">
            <v>1</v>
          </cell>
        </row>
        <row r="1605">
          <cell r="G1605" t="str">
            <v>4804480</v>
          </cell>
          <cell r="H1605">
            <v>10</v>
          </cell>
          <cell r="I1605">
            <v>26</v>
          </cell>
        </row>
        <row r="1606">
          <cell r="G1606" t="str">
            <v>4804490</v>
          </cell>
          <cell r="H1606">
            <v>2</v>
          </cell>
          <cell r="I1606">
            <v>25</v>
          </cell>
        </row>
        <row r="1607">
          <cell r="G1607" t="str">
            <v>4804511</v>
          </cell>
          <cell r="H1607">
            <v>1</v>
          </cell>
          <cell r="I1607">
            <v>0</v>
          </cell>
        </row>
        <row r="1608">
          <cell r="G1608" t="str">
            <v>4804512</v>
          </cell>
          <cell r="H1608">
            <v>25</v>
          </cell>
          <cell r="I1608">
            <v>6</v>
          </cell>
        </row>
        <row r="1609">
          <cell r="G1609" t="str">
            <v>4804523</v>
          </cell>
          <cell r="H1609">
            <v>9</v>
          </cell>
          <cell r="I1609">
            <v>8</v>
          </cell>
        </row>
        <row r="1610">
          <cell r="G1610" t="str">
            <v>4804532</v>
          </cell>
          <cell r="H1610">
            <v>6</v>
          </cell>
          <cell r="I1610">
            <v>0</v>
          </cell>
        </row>
        <row r="1611">
          <cell r="G1611" t="str">
            <v>4804533</v>
          </cell>
          <cell r="H1611">
            <v>20</v>
          </cell>
          <cell r="I1611">
            <v>13</v>
          </cell>
        </row>
        <row r="1612">
          <cell r="G1612" t="str">
            <v>4804551</v>
          </cell>
          <cell r="H1612">
            <v>2</v>
          </cell>
          <cell r="I1612">
            <v>5</v>
          </cell>
        </row>
        <row r="1613">
          <cell r="G1613" t="str">
            <v>4804554</v>
          </cell>
          <cell r="H1613">
            <v>0</v>
          </cell>
          <cell r="I1613">
            <v>5</v>
          </cell>
        </row>
        <row r="1614">
          <cell r="G1614" t="str">
            <v>4804555</v>
          </cell>
          <cell r="H1614">
            <v>0</v>
          </cell>
          <cell r="I1614">
            <v>3</v>
          </cell>
        </row>
        <row r="1615">
          <cell r="G1615" t="str">
            <v>4804556</v>
          </cell>
          <cell r="H1615">
            <v>0</v>
          </cell>
          <cell r="I1615">
            <v>2</v>
          </cell>
        </row>
        <row r="1616">
          <cell r="G1616" t="str">
            <v>4804559</v>
          </cell>
          <cell r="H1616">
            <v>0</v>
          </cell>
          <cell r="I1616">
            <v>2</v>
          </cell>
        </row>
        <row r="1617">
          <cell r="G1617" t="str">
            <v>4804580</v>
          </cell>
          <cell r="H1617">
            <v>0</v>
          </cell>
          <cell r="I1617">
            <v>8</v>
          </cell>
        </row>
        <row r="1618">
          <cell r="G1618" t="str">
            <v>4804611</v>
          </cell>
          <cell r="H1618">
            <v>2</v>
          </cell>
          <cell r="I1618">
            <v>2</v>
          </cell>
        </row>
        <row r="1619">
          <cell r="G1619" t="str">
            <v>4804612</v>
          </cell>
          <cell r="H1619">
            <v>23</v>
          </cell>
          <cell r="I1619">
            <v>16</v>
          </cell>
        </row>
        <row r="1620">
          <cell r="G1620" t="str">
            <v>4804622</v>
          </cell>
          <cell r="H1620">
            <v>3</v>
          </cell>
          <cell r="I1620">
            <v>1</v>
          </cell>
        </row>
        <row r="1621">
          <cell r="G1621" t="str">
            <v>4804623</v>
          </cell>
          <cell r="H1621">
            <v>24</v>
          </cell>
          <cell r="I1621">
            <v>21</v>
          </cell>
        </row>
        <row r="1622">
          <cell r="G1622" t="str">
            <v>4804632</v>
          </cell>
          <cell r="H1622">
            <v>16</v>
          </cell>
          <cell r="I1622">
            <v>17</v>
          </cell>
        </row>
        <row r="1623">
          <cell r="G1623" t="str">
            <v>4804633</v>
          </cell>
          <cell r="H1623">
            <v>10</v>
          </cell>
          <cell r="I1623">
            <v>18</v>
          </cell>
        </row>
        <row r="1624">
          <cell r="G1624" t="str">
            <v>4804634</v>
          </cell>
          <cell r="H1624">
            <v>1</v>
          </cell>
          <cell r="I1624">
            <v>0</v>
          </cell>
        </row>
        <row r="1625">
          <cell r="G1625" t="str">
            <v>4804651</v>
          </cell>
          <cell r="H1625">
            <v>5</v>
          </cell>
          <cell r="I1625">
            <v>17</v>
          </cell>
        </row>
        <row r="1626">
          <cell r="G1626" t="str">
            <v>4804652</v>
          </cell>
          <cell r="H1626">
            <v>1</v>
          </cell>
          <cell r="I1626">
            <v>0</v>
          </cell>
        </row>
        <row r="1627">
          <cell r="G1627" t="str">
            <v>4804653</v>
          </cell>
          <cell r="H1627">
            <v>1</v>
          </cell>
          <cell r="I1627">
            <v>2</v>
          </cell>
        </row>
        <row r="1628">
          <cell r="G1628" t="str">
            <v>4804654</v>
          </cell>
          <cell r="H1628">
            <v>0</v>
          </cell>
          <cell r="I1628">
            <v>5</v>
          </cell>
        </row>
        <row r="1629">
          <cell r="G1629" t="str">
            <v>4804655</v>
          </cell>
          <cell r="H1629">
            <v>2</v>
          </cell>
          <cell r="I1629">
            <v>8</v>
          </cell>
        </row>
        <row r="1630">
          <cell r="G1630" t="str">
            <v>4804656</v>
          </cell>
          <cell r="H1630">
            <v>2</v>
          </cell>
          <cell r="I1630">
            <v>1</v>
          </cell>
        </row>
        <row r="1631">
          <cell r="G1631" t="str">
            <v>4804659</v>
          </cell>
          <cell r="H1631">
            <v>5</v>
          </cell>
          <cell r="I1631">
            <v>11</v>
          </cell>
        </row>
        <row r="1632">
          <cell r="G1632" t="str">
            <v>4804661</v>
          </cell>
          <cell r="H1632">
            <v>1</v>
          </cell>
          <cell r="I1632">
            <v>1</v>
          </cell>
        </row>
        <row r="1633">
          <cell r="G1633" t="str">
            <v>4804680</v>
          </cell>
          <cell r="H1633">
            <v>14</v>
          </cell>
          <cell r="I1633">
            <v>11</v>
          </cell>
        </row>
        <row r="1634">
          <cell r="G1634" t="str">
            <v>4804712</v>
          </cell>
          <cell r="H1634">
            <v>13</v>
          </cell>
          <cell r="I1634">
            <v>6</v>
          </cell>
        </row>
        <row r="1635">
          <cell r="G1635" t="str">
            <v>4804723</v>
          </cell>
          <cell r="H1635">
            <v>3</v>
          </cell>
          <cell r="I1635">
            <v>0</v>
          </cell>
        </row>
        <row r="1636">
          <cell r="G1636" t="str">
            <v>4804732</v>
          </cell>
          <cell r="H1636">
            <v>8</v>
          </cell>
          <cell r="I1636">
            <v>1</v>
          </cell>
        </row>
        <row r="1637">
          <cell r="G1637" t="str">
            <v>4804733</v>
          </cell>
          <cell r="H1637">
            <v>0</v>
          </cell>
          <cell r="I1637">
            <v>1</v>
          </cell>
        </row>
        <row r="1638">
          <cell r="G1638" t="str">
            <v>4804812</v>
          </cell>
          <cell r="H1638">
            <v>1</v>
          </cell>
          <cell r="I1638">
            <v>1</v>
          </cell>
        </row>
        <row r="1639">
          <cell r="G1639" t="str">
            <v>4804823</v>
          </cell>
          <cell r="H1639">
            <v>2</v>
          </cell>
          <cell r="I1639">
            <v>2</v>
          </cell>
        </row>
        <row r="1640">
          <cell r="G1640" t="str">
            <v>4804832</v>
          </cell>
          <cell r="H1640">
            <v>0</v>
          </cell>
          <cell r="I1640">
            <v>2</v>
          </cell>
        </row>
        <row r="1641">
          <cell r="G1641" t="str">
            <v>4804855</v>
          </cell>
          <cell r="H1641">
            <v>1</v>
          </cell>
          <cell r="I1641">
            <v>1</v>
          </cell>
        </row>
        <row r="1642">
          <cell r="G1642" t="str">
            <v>4804859</v>
          </cell>
          <cell r="H1642">
            <v>0</v>
          </cell>
          <cell r="I1642">
            <v>1</v>
          </cell>
        </row>
        <row r="1643">
          <cell r="G1643" t="str">
            <v>4805011</v>
          </cell>
          <cell r="H1643">
            <v>1</v>
          </cell>
          <cell r="I1643">
            <v>0</v>
          </cell>
        </row>
        <row r="1644">
          <cell r="G1644" t="str">
            <v>4805012</v>
          </cell>
          <cell r="H1644">
            <v>0</v>
          </cell>
          <cell r="I1644">
            <v>1</v>
          </cell>
        </row>
        <row r="1645">
          <cell r="G1645" t="str">
            <v>4805022</v>
          </cell>
          <cell r="H1645">
            <v>5</v>
          </cell>
          <cell r="I1645">
            <v>1</v>
          </cell>
        </row>
        <row r="1646">
          <cell r="G1646" t="str">
            <v>4805023</v>
          </cell>
          <cell r="H1646">
            <v>1</v>
          </cell>
          <cell r="I1646">
            <v>0</v>
          </cell>
        </row>
        <row r="1647">
          <cell r="G1647" t="str">
            <v>4805032</v>
          </cell>
          <cell r="H1647">
            <v>7</v>
          </cell>
          <cell r="I1647">
            <v>2</v>
          </cell>
        </row>
        <row r="1648">
          <cell r="G1648" t="str">
            <v>4805033</v>
          </cell>
          <cell r="H1648">
            <v>4</v>
          </cell>
          <cell r="I1648">
            <v>1</v>
          </cell>
        </row>
        <row r="1649">
          <cell r="G1649" t="str">
            <v>4805051</v>
          </cell>
          <cell r="H1649">
            <v>5</v>
          </cell>
          <cell r="I1649">
            <v>0</v>
          </cell>
        </row>
        <row r="1650">
          <cell r="G1650" t="str">
            <v>4805054</v>
          </cell>
          <cell r="H1650">
            <v>1</v>
          </cell>
          <cell r="I1650">
            <v>1</v>
          </cell>
        </row>
        <row r="1651">
          <cell r="G1651" t="str">
            <v>4805055</v>
          </cell>
          <cell r="H1651">
            <v>2</v>
          </cell>
          <cell r="I1651">
            <v>2</v>
          </cell>
        </row>
        <row r="1652">
          <cell r="G1652" t="str">
            <v>4805131</v>
          </cell>
          <cell r="H1652">
            <v>0</v>
          </cell>
          <cell r="I1652">
            <v>1</v>
          </cell>
        </row>
        <row r="1653">
          <cell r="G1653" t="str">
            <v>4805133</v>
          </cell>
          <cell r="H1653">
            <v>1</v>
          </cell>
          <cell r="I1653">
            <v>9</v>
          </cell>
        </row>
        <row r="1654">
          <cell r="G1654" t="str">
            <v>4805212</v>
          </cell>
          <cell r="H1654">
            <v>16</v>
          </cell>
          <cell r="I1654">
            <v>2</v>
          </cell>
        </row>
        <row r="1655">
          <cell r="G1655" t="str">
            <v>4805222</v>
          </cell>
          <cell r="H1655">
            <v>1</v>
          </cell>
          <cell r="I1655">
            <v>1</v>
          </cell>
        </row>
        <row r="1656">
          <cell r="G1656" t="str">
            <v>4805223</v>
          </cell>
          <cell r="H1656">
            <v>1</v>
          </cell>
          <cell r="I1656">
            <v>1</v>
          </cell>
        </row>
        <row r="1657">
          <cell r="G1657" t="str">
            <v>4805232</v>
          </cell>
          <cell r="H1657">
            <v>7</v>
          </cell>
          <cell r="I1657">
            <v>8</v>
          </cell>
        </row>
        <row r="1658">
          <cell r="G1658" t="str">
            <v>4805233</v>
          </cell>
          <cell r="H1658">
            <v>10</v>
          </cell>
          <cell r="I1658">
            <v>6</v>
          </cell>
        </row>
        <row r="1659">
          <cell r="G1659" t="str">
            <v>4805251</v>
          </cell>
          <cell r="H1659">
            <v>5</v>
          </cell>
          <cell r="I1659">
            <v>4</v>
          </cell>
        </row>
        <row r="1660">
          <cell r="G1660" t="str">
            <v>4805253</v>
          </cell>
          <cell r="H1660">
            <v>0</v>
          </cell>
          <cell r="I1660">
            <v>1</v>
          </cell>
        </row>
        <row r="1661">
          <cell r="G1661" t="str">
            <v>4805255</v>
          </cell>
          <cell r="H1661">
            <v>1</v>
          </cell>
          <cell r="I1661">
            <v>1</v>
          </cell>
        </row>
        <row r="1662">
          <cell r="G1662" t="str">
            <v>4805256</v>
          </cell>
          <cell r="H1662">
            <v>1</v>
          </cell>
          <cell r="I1662">
            <v>0</v>
          </cell>
        </row>
        <row r="1663">
          <cell r="G1663" t="str">
            <v>4805260</v>
          </cell>
          <cell r="H1663">
            <v>1</v>
          </cell>
          <cell r="I1663">
            <v>1</v>
          </cell>
        </row>
        <row r="1664">
          <cell r="G1664" t="str">
            <v>4805312</v>
          </cell>
          <cell r="H1664">
            <v>4</v>
          </cell>
          <cell r="I1664">
            <v>0</v>
          </cell>
        </row>
        <row r="1665">
          <cell r="G1665" t="str">
            <v>4805332</v>
          </cell>
          <cell r="H1665">
            <v>0</v>
          </cell>
          <cell r="I1665">
            <v>3</v>
          </cell>
        </row>
        <row r="1666">
          <cell r="G1666" t="str">
            <v>4805354</v>
          </cell>
          <cell r="H1666">
            <v>0</v>
          </cell>
          <cell r="I1666">
            <v>1</v>
          </cell>
        </row>
        <row r="1667">
          <cell r="G1667" t="str">
            <v>4805359</v>
          </cell>
          <cell r="H1667">
            <v>0</v>
          </cell>
          <cell r="I1667">
            <v>1</v>
          </cell>
        </row>
        <row r="1668">
          <cell r="G1668" t="str">
            <v>4805411</v>
          </cell>
          <cell r="H1668">
            <v>3</v>
          </cell>
          <cell r="I1668">
            <v>10</v>
          </cell>
        </row>
        <row r="1669">
          <cell r="G1669" t="str">
            <v>4805412</v>
          </cell>
          <cell r="H1669">
            <v>91</v>
          </cell>
          <cell r="I1669">
            <v>44</v>
          </cell>
        </row>
        <row r="1670">
          <cell r="G1670" t="str">
            <v>4805422</v>
          </cell>
          <cell r="H1670">
            <v>4</v>
          </cell>
          <cell r="I1670">
            <v>9</v>
          </cell>
        </row>
        <row r="1671">
          <cell r="G1671" t="str">
            <v>4805423</v>
          </cell>
          <cell r="H1671">
            <v>42</v>
          </cell>
          <cell r="I1671">
            <v>41</v>
          </cell>
        </row>
        <row r="1672">
          <cell r="G1672" t="str">
            <v>4805432</v>
          </cell>
          <cell r="H1672">
            <v>102</v>
          </cell>
          <cell r="I1672">
            <v>161</v>
          </cell>
        </row>
        <row r="1673">
          <cell r="G1673" t="str">
            <v>4805433</v>
          </cell>
          <cell r="H1673">
            <v>39</v>
          </cell>
          <cell r="I1673">
            <v>100</v>
          </cell>
        </row>
        <row r="1674">
          <cell r="G1674" t="str">
            <v>4805434</v>
          </cell>
          <cell r="H1674">
            <v>0</v>
          </cell>
          <cell r="I1674">
            <v>1</v>
          </cell>
        </row>
        <row r="1675">
          <cell r="G1675" t="str">
            <v>4805451</v>
          </cell>
          <cell r="H1675">
            <v>27</v>
          </cell>
          <cell r="I1675">
            <v>32</v>
          </cell>
        </row>
        <row r="1676">
          <cell r="G1676" t="str">
            <v>4805452</v>
          </cell>
          <cell r="H1676">
            <v>1</v>
          </cell>
          <cell r="I1676">
            <v>2</v>
          </cell>
        </row>
        <row r="1677">
          <cell r="G1677" t="str">
            <v>4805453</v>
          </cell>
          <cell r="H1677">
            <v>3</v>
          </cell>
          <cell r="I1677">
            <v>0</v>
          </cell>
        </row>
        <row r="1678">
          <cell r="G1678" t="str">
            <v>4805454</v>
          </cell>
          <cell r="H1678">
            <v>10</v>
          </cell>
          <cell r="I1678">
            <v>38</v>
          </cell>
        </row>
        <row r="1679">
          <cell r="G1679" t="str">
            <v>4805455</v>
          </cell>
          <cell r="H1679">
            <v>15</v>
          </cell>
          <cell r="I1679">
            <v>29</v>
          </cell>
        </row>
        <row r="1680">
          <cell r="G1680" t="str">
            <v>4805456</v>
          </cell>
          <cell r="H1680">
            <v>31</v>
          </cell>
          <cell r="I1680">
            <v>10</v>
          </cell>
        </row>
        <row r="1681">
          <cell r="G1681" t="str">
            <v>4805457</v>
          </cell>
          <cell r="H1681">
            <v>1</v>
          </cell>
          <cell r="I1681">
            <v>0</v>
          </cell>
        </row>
        <row r="1682">
          <cell r="G1682" t="str">
            <v>4805459</v>
          </cell>
          <cell r="H1682">
            <v>19</v>
          </cell>
          <cell r="I1682">
            <v>32</v>
          </cell>
        </row>
        <row r="1683">
          <cell r="G1683" t="str">
            <v>4805460</v>
          </cell>
          <cell r="H1683">
            <v>0</v>
          </cell>
          <cell r="I1683">
            <v>3</v>
          </cell>
        </row>
        <row r="1684">
          <cell r="G1684" t="str">
            <v>4805461</v>
          </cell>
          <cell r="H1684">
            <v>17</v>
          </cell>
          <cell r="I1684">
            <v>18</v>
          </cell>
        </row>
        <row r="1685">
          <cell r="G1685" t="str">
            <v>4805480</v>
          </cell>
          <cell r="H1685">
            <v>6</v>
          </cell>
          <cell r="I1685">
            <v>10</v>
          </cell>
        </row>
        <row r="1686">
          <cell r="G1686" t="str">
            <v>4805490</v>
          </cell>
          <cell r="H1686">
            <v>0</v>
          </cell>
          <cell r="I1686">
            <v>4</v>
          </cell>
        </row>
        <row r="1687">
          <cell r="G1687" t="str">
            <v>4805511</v>
          </cell>
          <cell r="H1687">
            <v>1</v>
          </cell>
          <cell r="I1687">
            <v>0</v>
          </cell>
        </row>
        <row r="1688">
          <cell r="G1688" t="str">
            <v>4805512</v>
          </cell>
          <cell r="H1688">
            <v>59</v>
          </cell>
          <cell r="I1688">
            <v>6</v>
          </cell>
        </row>
        <row r="1689">
          <cell r="G1689" t="str">
            <v>4805522</v>
          </cell>
          <cell r="H1689">
            <v>1</v>
          </cell>
          <cell r="I1689">
            <v>0</v>
          </cell>
        </row>
        <row r="1690">
          <cell r="G1690" t="str">
            <v>4805523</v>
          </cell>
          <cell r="H1690">
            <v>39</v>
          </cell>
          <cell r="I1690">
            <v>14</v>
          </cell>
        </row>
        <row r="1691">
          <cell r="G1691" t="str">
            <v>4805532</v>
          </cell>
          <cell r="H1691">
            <v>6</v>
          </cell>
          <cell r="I1691">
            <v>5</v>
          </cell>
        </row>
        <row r="1692">
          <cell r="G1692" t="str">
            <v>4805533</v>
          </cell>
          <cell r="H1692">
            <v>10</v>
          </cell>
          <cell r="I1692">
            <v>3</v>
          </cell>
        </row>
        <row r="1693">
          <cell r="G1693" t="str">
            <v>4805551</v>
          </cell>
          <cell r="H1693">
            <v>3</v>
          </cell>
          <cell r="I1693">
            <v>0</v>
          </cell>
        </row>
        <row r="1694">
          <cell r="G1694" t="str">
            <v>4805552</v>
          </cell>
          <cell r="H1694">
            <v>0</v>
          </cell>
          <cell r="I1694">
            <v>1</v>
          </cell>
        </row>
        <row r="1695">
          <cell r="G1695" t="str">
            <v>4805553</v>
          </cell>
          <cell r="H1695">
            <v>1</v>
          </cell>
          <cell r="I1695">
            <v>1</v>
          </cell>
        </row>
        <row r="1696">
          <cell r="G1696" t="str">
            <v>4805555</v>
          </cell>
          <cell r="H1696">
            <v>1</v>
          </cell>
          <cell r="I1696">
            <v>2</v>
          </cell>
        </row>
        <row r="1697">
          <cell r="G1697" t="str">
            <v>4805556</v>
          </cell>
          <cell r="H1697">
            <v>2</v>
          </cell>
          <cell r="I1697">
            <v>0</v>
          </cell>
        </row>
        <row r="1698">
          <cell r="G1698" t="str">
            <v>4805559</v>
          </cell>
          <cell r="H1698">
            <v>0</v>
          </cell>
          <cell r="I1698">
            <v>1</v>
          </cell>
        </row>
        <row r="1699">
          <cell r="G1699" t="str">
            <v>4805580</v>
          </cell>
          <cell r="H1699">
            <v>3</v>
          </cell>
          <cell r="I1699">
            <v>8</v>
          </cell>
        </row>
        <row r="1700">
          <cell r="G1700" t="str">
            <v>4805632</v>
          </cell>
          <cell r="H1700">
            <v>0</v>
          </cell>
          <cell r="I1700">
            <v>1</v>
          </cell>
        </row>
        <row r="1701">
          <cell r="G1701" t="str">
            <v>4805712</v>
          </cell>
          <cell r="H1701">
            <v>12</v>
          </cell>
          <cell r="I1701">
            <v>5</v>
          </cell>
        </row>
        <row r="1702">
          <cell r="G1702" t="str">
            <v>4805722</v>
          </cell>
          <cell r="H1702">
            <v>1</v>
          </cell>
          <cell r="I1702">
            <v>0</v>
          </cell>
        </row>
        <row r="1703">
          <cell r="G1703" t="str">
            <v>4805723</v>
          </cell>
          <cell r="H1703">
            <v>9</v>
          </cell>
          <cell r="I1703">
            <v>4</v>
          </cell>
        </row>
        <row r="1704">
          <cell r="G1704" t="str">
            <v>4805732</v>
          </cell>
          <cell r="H1704">
            <v>6</v>
          </cell>
          <cell r="I1704">
            <v>10</v>
          </cell>
        </row>
        <row r="1705">
          <cell r="G1705" t="str">
            <v>4805733</v>
          </cell>
          <cell r="H1705">
            <v>3</v>
          </cell>
          <cell r="I1705">
            <v>2</v>
          </cell>
        </row>
        <row r="1706">
          <cell r="G1706" t="str">
            <v>4805751</v>
          </cell>
          <cell r="H1706">
            <v>1</v>
          </cell>
          <cell r="I1706">
            <v>2</v>
          </cell>
        </row>
        <row r="1707">
          <cell r="G1707" t="str">
            <v>4805755</v>
          </cell>
          <cell r="H1707">
            <v>0</v>
          </cell>
          <cell r="I1707">
            <v>5</v>
          </cell>
        </row>
        <row r="1708">
          <cell r="G1708" t="str">
            <v>4805756</v>
          </cell>
          <cell r="H1708">
            <v>0</v>
          </cell>
          <cell r="I1708">
            <v>2</v>
          </cell>
        </row>
        <row r="1709">
          <cell r="G1709" t="str">
            <v>4805759</v>
          </cell>
          <cell r="H1709">
            <v>1</v>
          </cell>
          <cell r="I1709">
            <v>1</v>
          </cell>
        </row>
        <row r="1710">
          <cell r="G1710" t="str">
            <v>4805811</v>
          </cell>
          <cell r="H1710">
            <v>1</v>
          </cell>
          <cell r="I1710">
            <v>1</v>
          </cell>
        </row>
        <row r="1711">
          <cell r="G1711" t="str">
            <v>4805812</v>
          </cell>
          <cell r="H1711">
            <v>37</v>
          </cell>
          <cell r="I1711">
            <v>18</v>
          </cell>
        </row>
        <row r="1712">
          <cell r="G1712" t="str">
            <v>4805822</v>
          </cell>
          <cell r="H1712">
            <v>2</v>
          </cell>
          <cell r="I1712">
            <v>2</v>
          </cell>
        </row>
        <row r="1713">
          <cell r="G1713" t="str">
            <v>4805823</v>
          </cell>
          <cell r="H1713">
            <v>8</v>
          </cell>
          <cell r="I1713">
            <v>0</v>
          </cell>
        </row>
        <row r="1714">
          <cell r="G1714" t="str">
            <v>4805832</v>
          </cell>
          <cell r="H1714">
            <v>3</v>
          </cell>
          <cell r="I1714">
            <v>5</v>
          </cell>
        </row>
        <row r="1715">
          <cell r="G1715" t="str">
            <v>4805833</v>
          </cell>
          <cell r="H1715">
            <v>11</v>
          </cell>
          <cell r="I1715">
            <v>3</v>
          </cell>
        </row>
        <row r="1716">
          <cell r="G1716" t="str">
            <v>4805834</v>
          </cell>
          <cell r="H1716">
            <v>0</v>
          </cell>
          <cell r="I1716">
            <v>2</v>
          </cell>
        </row>
        <row r="1717">
          <cell r="G1717" t="str">
            <v>4805851</v>
          </cell>
          <cell r="H1717">
            <v>16</v>
          </cell>
          <cell r="I1717">
            <v>6</v>
          </cell>
        </row>
        <row r="1718">
          <cell r="G1718" t="str">
            <v>4805852</v>
          </cell>
          <cell r="H1718">
            <v>3</v>
          </cell>
          <cell r="I1718">
            <v>5</v>
          </cell>
        </row>
        <row r="1719">
          <cell r="G1719" t="str">
            <v>4805854</v>
          </cell>
          <cell r="H1719">
            <v>3</v>
          </cell>
          <cell r="I1719">
            <v>2</v>
          </cell>
        </row>
        <row r="1720">
          <cell r="G1720" t="str">
            <v>4805856</v>
          </cell>
          <cell r="H1720">
            <v>1</v>
          </cell>
          <cell r="I1720">
            <v>0</v>
          </cell>
        </row>
        <row r="1721">
          <cell r="G1721" t="str">
            <v>4805859</v>
          </cell>
          <cell r="H1721">
            <v>1</v>
          </cell>
          <cell r="I1721">
            <v>2</v>
          </cell>
        </row>
        <row r="1722">
          <cell r="G1722" t="str">
            <v>4805860</v>
          </cell>
          <cell r="H1722">
            <v>0</v>
          </cell>
          <cell r="I1722">
            <v>1</v>
          </cell>
        </row>
        <row r="1723">
          <cell r="G1723" t="str">
            <v>4805880</v>
          </cell>
          <cell r="H1723">
            <v>0</v>
          </cell>
          <cell r="I1723">
            <v>1</v>
          </cell>
        </row>
        <row r="1724">
          <cell r="G1724" t="str">
            <v>4805912</v>
          </cell>
          <cell r="H1724">
            <v>1</v>
          </cell>
          <cell r="I1724">
            <v>1</v>
          </cell>
        </row>
        <row r="1725">
          <cell r="G1725" t="str">
            <v>4805923</v>
          </cell>
          <cell r="H1725">
            <v>1</v>
          </cell>
          <cell r="I1725">
            <v>0</v>
          </cell>
        </row>
        <row r="1726">
          <cell r="G1726" t="str">
            <v>4805932</v>
          </cell>
          <cell r="H1726">
            <v>1</v>
          </cell>
          <cell r="I1726">
            <v>1</v>
          </cell>
        </row>
        <row r="1727">
          <cell r="G1727" t="str">
            <v>4805933</v>
          </cell>
          <cell r="H1727">
            <v>1</v>
          </cell>
          <cell r="I1727">
            <v>0</v>
          </cell>
        </row>
        <row r="1728">
          <cell r="G1728" t="str">
            <v>4805951</v>
          </cell>
          <cell r="H1728">
            <v>0</v>
          </cell>
          <cell r="I1728">
            <v>1</v>
          </cell>
        </row>
        <row r="1729">
          <cell r="G1729" t="str">
            <v>4805955</v>
          </cell>
          <cell r="H1729">
            <v>0</v>
          </cell>
          <cell r="I1729">
            <v>3</v>
          </cell>
        </row>
        <row r="1730">
          <cell r="G1730" t="str">
            <v>4806011</v>
          </cell>
          <cell r="H1730">
            <v>0</v>
          </cell>
          <cell r="I1730">
            <v>2</v>
          </cell>
        </row>
        <row r="1731">
          <cell r="G1731" t="str">
            <v>4806012</v>
          </cell>
          <cell r="H1731">
            <v>13</v>
          </cell>
          <cell r="I1731">
            <v>13</v>
          </cell>
        </row>
        <row r="1732">
          <cell r="G1732" t="str">
            <v>4806022</v>
          </cell>
          <cell r="H1732">
            <v>0</v>
          </cell>
          <cell r="I1732">
            <v>3</v>
          </cell>
        </row>
        <row r="1733">
          <cell r="G1733" t="str">
            <v>4806023</v>
          </cell>
          <cell r="H1733">
            <v>16</v>
          </cell>
          <cell r="I1733">
            <v>12</v>
          </cell>
        </row>
        <row r="1734">
          <cell r="G1734" t="str">
            <v>4806032</v>
          </cell>
          <cell r="H1734">
            <v>4</v>
          </cell>
          <cell r="I1734">
            <v>10</v>
          </cell>
        </row>
        <row r="1735">
          <cell r="G1735" t="str">
            <v>4806033</v>
          </cell>
          <cell r="H1735">
            <v>2</v>
          </cell>
          <cell r="I1735">
            <v>15</v>
          </cell>
        </row>
        <row r="1736">
          <cell r="G1736" t="str">
            <v>4806051</v>
          </cell>
          <cell r="H1736">
            <v>6</v>
          </cell>
          <cell r="I1736">
            <v>4</v>
          </cell>
        </row>
        <row r="1737">
          <cell r="G1737" t="str">
            <v>4806053</v>
          </cell>
          <cell r="H1737">
            <v>1</v>
          </cell>
          <cell r="I1737">
            <v>2</v>
          </cell>
        </row>
        <row r="1738">
          <cell r="G1738" t="str">
            <v>4806054</v>
          </cell>
          <cell r="H1738">
            <v>3</v>
          </cell>
          <cell r="I1738">
            <v>3</v>
          </cell>
        </row>
        <row r="1739">
          <cell r="G1739" t="str">
            <v>4806055</v>
          </cell>
          <cell r="H1739">
            <v>5</v>
          </cell>
          <cell r="I1739">
            <v>8</v>
          </cell>
        </row>
        <row r="1740">
          <cell r="G1740" t="str">
            <v>4806056</v>
          </cell>
          <cell r="H1740">
            <v>6</v>
          </cell>
          <cell r="I1740">
            <v>1</v>
          </cell>
        </row>
        <row r="1741">
          <cell r="G1741" t="str">
            <v>4806060</v>
          </cell>
          <cell r="H1741">
            <v>1</v>
          </cell>
          <cell r="I1741">
            <v>0</v>
          </cell>
        </row>
        <row r="1742">
          <cell r="G1742" t="str">
            <v>4806090</v>
          </cell>
          <cell r="H1742">
            <v>0</v>
          </cell>
          <cell r="I1742">
            <v>1</v>
          </cell>
        </row>
        <row r="1743">
          <cell r="G1743" t="str">
            <v>4806123</v>
          </cell>
          <cell r="H1743">
            <v>1</v>
          </cell>
          <cell r="I1743">
            <v>0</v>
          </cell>
        </row>
        <row r="1744">
          <cell r="G1744" t="str">
            <v>4806132</v>
          </cell>
          <cell r="H1744">
            <v>2</v>
          </cell>
          <cell r="I1744">
            <v>4</v>
          </cell>
        </row>
        <row r="1745">
          <cell r="G1745" t="str">
            <v>4806133</v>
          </cell>
          <cell r="H1745">
            <v>1</v>
          </cell>
          <cell r="I1745">
            <v>0</v>
          </cell>
        </row>
        <row r="1746">
          <cell r="G1746" t="str">
            <v>4806151</v>
          </cell>
          <cell r="H1746">
            <v>0</v>
          </cell>
          <cell r="I1746">
            <v>1</v>
          </cell>
        </row>
        <row r="1747">
          <cell r="G1747" t="str">
            <v>4806180</v>
          </cell>
          <cell r="H1747">
            <v>1</v>
          </cell>
          <cell r="I1747">
            <v>0</v>
          </cell>
        </row>
        <row r="1748">
          <cell r="G1748" t="str">
            <v>4806323</v>
          </cell>
          <cell r="H1748">
            <v>0</v>
          </cell>
          <cell r="I1748">
            <v>1</v>
          </cell>
        </row>
        <row r="1749">
          <cell r="G1749" t="str">
            <v>4806332</v>
          </cell>
          <cell r="H1749">
            <v>0</v>
          </cell>
          <cell r="I1749">
            <v>1</v>
          </cell>
        </row>
        <row r="1750">
          <cell r="G1750" t="str">
            <v>4806412</v>
          </cell>
          <cell r="H1750">
            <v>1</v>
          </cell>
          <cell r="I1750">
            <v>0</v>
          </cell>
        </row>
        <row r="1751">
          <cell r="G1751" t="str">
            <v>4806423</v>
          </cell>
          <cell r="H1751">
            <v>1</v>
          </cell>
          <cell r="I1751">
            <v>1</v>
          </cell>
        </row>
        <row r="1752">
          <cell r="G1752" t="str">
            <v>4806432</v>
          </cell>
          <cell r="H1752">
            <v>0</v>
          </cell>
          <cell r="I1752">
            <v>3</v>
          </cell>
        </row>
        <row r="1753">
          <cell r="G1753" t="str">
            <v>4806453</v>
          </cell>
          <cell r="H1753">
            <v>0</v>
          </cell>
          <cell r="I1753">
            <v>1</v>
          </cell>
        </row>
        <row r="1754">
          <cell r="G1754" t="str">
            <v>4806455</v>
          </cell>
          <cell r="H1754">
            <v>0</v>
          </cell>
          <cell r="I1754">
            <v>2</v>
          </cell>
        </row>
        <row r="1755">
          <cell r="G1755" t="str">
            <v>4806490</v>
          </cell>
          <cell r="H1755">
            <v>0</v>
          </cell>
          <cell r="I1755">
            <v>1</v>
          </cell>
        </row>
        <row r="1756">
          <cell r="G1756" t="str">
            <v>4806511</v>
          </cell>
          <cell r="H1756">
            <v>3</v>
          </cell>
          <cell r="I1756">
            <v>0</v>
          </cell>
        </row>
        <row r="1757">
          <cell r="G1757" t="str">
            <v>4806512</v>
          </cell>
          <cell r="H1757">
            <v>12</v>
          </cell>
          <cell r="I1757">
            <v>4</v>
          </cell>
        </row>
        <row r="1758">
          <cell r="G1758" t="str">
            <v>4806522</v>
          </cell>
          <cell r="H1758">
            <v>4</v>
          </cell>
          <cell r="I1758">
            <v>0</v>
          </cell>
        </row>
        <row r="1759">
          <cell r="G1759" t="str">
            <v>4806523</v>
          </cell>
          <cell r="H1759">
            <v>11</v>
          </cell>
          <cell r="I1759">
            <v>8</v>
          </cell>
        </row>
        <row r="1760">
          <cell r="G1760" t="str">
            <v>4806532</v>
          </cell>
          <cell r="H1760">
            <v>5</v>
          </cell>
          <cell r="I1760">
            <v>4</v>
          </cell>
        </row>
        <row r="1761">
          <cell r="G1761" t="str">
            <v>4806533</v>
          </cell>
          <cell r="H1761">
            <v>9</v>
          </cell>
          <cell r="I1761">
            <v>0</v>
          </cell>
        </row>
        <row r="1762">
          <cell r="G1762" t="str">
            <v>4806551</v>
          </cell>
          <cell r="H1762">
            <v>18</v>
          </cell>
          <cell r="I1762">
            <v>3</v>
          </cell>
        </row>
        <row r="1763">
          <cell r="G1763" t="str">
            <v>4806554</v>
          </cell>
          <cell r="H1763">
            <v>3</v>
          </cell>
          <cell r="I1763">
            <v>0</v>
          </cell>
        </row>
        <row r="1764">
          <cell r="G1764" t="str">
            <v>4806555</v>
          </cell>
          <cell r="H1764">
            <v>0</v>
          </cell>
          <cell r="I1764">
            <v>5</v>
          </cell>
        </row>
        <row r="1765">
          <cell r="G1765" t="str">
            <v>4806556</v>
          </cell>
          <cell r="H1765">
            <v>1</v>
          </cell>
          <cell r="I1765">
            <v>1</v>
          </cell>
        </row>
        <row r="1766">
          <cell r="G1766" t="str">
            <v>4806559</v>
          </cell>
          <cell r="H1766">
            <v>6</v>
          </cell>
          <cell r="I1766">
            <v>4</v>
          </cell>
        </row>
        <row r="1767">
          <cell r="G1767" t="str">
            <v>4806580</v>
          </cell>
          <cell r="H1767">
            <v>3</v>
          </cell>
          <cell r="I1767">
            <v>1</v>
          </cell>
        </row>
        <row r="1768">
          <cell r="G1768" t="str">
            <v>4806623</v>
          </cell>
          <cell r="H1768">
            <v>3</v>
          </cell>
          <cell r="I1768">
            <v>0</v>
          </cell>
        </row>
        <row r="1769">
          <cell r="G1769" t="str">
            <v>4806633</v>
          </cell>
          <cell r="H1769">
            <v>3</v>
          </cell>
          <cell r="I1769">
            <v>0</v>
          </cell>
        </row>
        <row r="1770">
          <cell r="G1770" t="str">
            <v>4806659</v>
          </cell>
          <cell r="H1770">
            <v>0</v>
          </cell>
          <cell r="I1770">
            <v>1</v>
          </cell>
        </row>
        <row r="1771">
          <cell r="G1771" t="str">
            <v>4806712</v>
          </cell>
          <cell r="H1771">
            <v>1</v>
          </cell>
          <cell r="I1771">
            <v>0</v>
          </cell>
        </row>
        <row r="1772">
          <cell r="G1772" t="str">
            <v>4806723</v>
          </cell>
          <cell r="H1772">
            <v>3</v>
          </cell>
          <cell r="I1772">
            <v>0</v>
          </cell>
        </row>
        <row r="1773">
          <cell r="G1773" t="str">
            <v>4806732</v>
          </cell>
          <cell r="H1773">
            <v>3</v>
          </cell>
          <cell r="I1773">
            <v>1</v>
          </cell>
        </row>
        <row r="1774">
          <cell r="G1774" t="str">
            <v>4806733</v>
          </cell>
          <cell r="H1774">
            <v>1</v>
          </cell>
          <cell r="I1774">
            <v>0</v>
          </cell>
        </row>
        <row r="1775">
          <cell r="G1775" t="str">
            <v>4806751</v>
          </cell>
          <cell r="H1775">
            <v>1</v>
          </cell>
          <cell r="I1775">
            <v>0</v>
          </cell>
        </row>
        <row r="1776">
          <cell r="G1776" t="str">
            <v>4806754</v>
          </cell>
          <cell r="H1776">
            <v>2</v>
          </cell>
          <cell r="I1776">
            <v>0</v>
          </cell>
        </row>
        <row r="1777">
          <cell r="G1777" t="str">
            <v>4806755</v>
          </cell>
          <cell r="H1777">
            <v>1</v>
          </cell>
          <cell r="I1777">
            <v>1</v>
          </cell>
        </row>
        <row r="1778">
          <cell r="G1778" t="str">
            <v>4806811</v>
          </cell>
          <cell r="H1778">
            <v>0</v>
          </cell>
          <cell r="I1778">
            <v>1</v>
          </cell>
        </row>
        <row r="1779">
          <cell r="G1779" t="str">
            <v>4806812</v>
          </cell>
          <cell r="H1779">
            <v>2</v>
          </cell>
          <cell r="I1779">
            <v>6</v>
          </cell>
        </row>
        <row r="1780">
          <cell r="G1780" t="str">
            <v>4806822</v>
          </cell>
          <cell r="H1780">
            <v>3</v>
          </cell>
          <cell r="I1780">
            <v>1</v>
          </cell>
        </row>
        <row r="1781">
          <cell r="G1781" t="str">
            <v>4806823</v>
          </cell>
          <cell r="H1781">
            <v>2</v>
          </cell>
          <cell r="I1781">
            <v>11</v>
          </cell>
        </row>
        <row r="1782">
          <cell r="G1782" t="str">
            <v>4806832</v>
          </cell>
          <cell r="H1782">
            <v>6</v>
          </cell>
          <cell r="I1782">
            <v>2</v>
          </cell>
        </row>
        <row r="1783">
          <cell r="G1783" t="str">
            <v>4806833</v>
          </cell>
          <cell r="H1783">
            <v>1</v>
          </cell>
          <cell r="I1783">
            <v>6</v>
          </cell>
        </row>
        <row r="1784">
          <cell r="G1784" t="str">
            <v>4806851</v>
          </cell>
          <cell r="H1784">
            <v>1</v>
          </cell>
          <cell r="I1784">
            <v>1</v>
          </cell>
        </row>
        <row r="1785">
          <cell r="G1785" t="str">
            <v>4806855</v>
          </cell>
          <cell r="H1785">
            <v>0</v>
          </cell>
          <cell r="I1785">
            <v>2</v>
          </cell>
        </row>
        <row r="1786">
          <cell r="G1786" t="str">
            <v>4806859</v>
          </cell>
          <cell r="H1786">
            <v>1</v>
          </cell>
          <cell r="I1786">
            <v>0</v>
          </cell>
        </row>
        <row r="1787">
          <cell r="G1787" t="str">
            <v>4806911</v>
          </cell>
          <cell r="H1787">
            <v>4</v>
          </cell>
          <cell r="I1787">
            <v>4</v>
          </cell>
        </row>
        <row r="1788">
          <cell r="G1788" t="str">
            <v>4806912</v>
          </cell>
          <cell r="H1788">
            <v>37</v>
          </cell>
          <cell r="I1788">
            <v>20</v>
          </cell>
        </row>
        <row r="1789">
          <cell r="G1789" t="str">
            <v>4806922</v>
          </cell>
          <cell r="H1789">
            <v>8</v>
          </cell>
          <cell r="I1789">
            <v>0</v>
          </cell>
        </row>
        <row r="1790">
          <cell r="G1790" t="str">
            <v>4806923</v>
          </cell>
          <cell r="H1790">
            <v>28</v>
          </cell>
          <cell r="I1790">
            <v>32</v>
          </cell>
        </row>
        <row r="1791">
          <cell r="G1791" t="str">
            <v>4806932</v>
          </cell>
          <cell r="H1791">
            <v>57</v>
          </cell>
          <cell r="I1791">
            <v>43</v>
          </cell>
        </row>
        <row r="1792">
          <cell r="G1792" t="str">
            <v>4806933</v>
          </cell>
          <cell r="H1792">
            <v>33</v>
          </cell>
          <cell r="I1792">
            <v>28</v>
          </cell>
        </row>
        <row r="1793">
          <cell r="G1793" t="str">
            <v>4806951</v>
          </cell>
          <cell r="H1793">
            <v>17</v>
          </cell>
          <cell r="I1793">
            <v>12</v>
          </cell>
        </row>
        <row r="1794">
          <cell r="G1794" t="str">
            <v>4806952</v>
          </cell>
          <cell r="H1794">
            <v>0</v>
          </cell>
          <cell r="I1794">
            <v>1</v>
          </cell>
        </row>
        <row r="1795">
          <cell r="G1795" t="str">
            <v>4806954</v>
          </cell>
          <cell r="H1795">
            <v>4</v>
          </cell>
          <cell r="I1795">
            <v>10</v>
          </cell>
        </row>
        <row r="1796">
          <cell r="G1796" t="str">
            <v>4806955</v>
          </cell>
          <cell r="H1796">
            <v>14</v>
          </cell>
          <cell r="I1796">
            <v>18</v>
          </cell>
        </row>
        <row r="1797">
          <cell r="G1797" t="str">
            <v>4806956</v>
          </cell>
          <cell r="H1797">
            <v>2</v>
          </cell>
          <cell r="I1797">
            <v>1</v>
          </cell>
        </row>
        <row r="1798">
          <cell r="G1798" t="str">
            <v>4806958</v>
          </cell>
          <cell r="H1798">
            <v>1</v>
          </cell>
          <cell r="I1798">
            <v>0</v>
          </cell>
        </row>
        <row r="1799">
          <cell r="G1799" t="str">
            <v>4806959</v>
          </cell>
          <cell r="H1799">
            <v>4</v>
          </cell>
          <cell r="I1799">
            <v>8</v>
          </cell>
        </row>
        <row r="1800">
          <cell r="G1800" t="str">
            <v>4806961</v>
          </cell>
          <cell r="H1800">
            <v>0</v>
          </cell>
          <cell r="I1800">
            <v>1</v>
          </cell>
        </row>
        <row r="1801">
          <cell r="G1801" t="str">
            <v>4806980</v>
          </cell>
          <cell r="H1801">
            <v>8</v>
          </cell>
          <cell r="I1801">
            <v>12</v>
          </cell>
        </row>
        <row r="1802">
          <cell r="G1802" t="str">
            <v>4806990</v>
          </cell>
          <cell r="H1802">
            <v>0</v>
          </cell>
          <cell r="I1802">
            <v>2</v>
          </cell>
        </row>
        <row r="1803">
          <cell r="G1803" t="str">
            <v>4807023</v>
          </cell>
          <cell r="H1803">
            <v>1</v>
          </cell>
          <cell r="I1803">
            <v>1</v>
          </cell>
        </row>
        <row r="1804">
          <cell r="G1804" t="str">
            <v>4807055</v>
          </cell>
          <cell r="H1804">
            <v>1</v>
          </cell>
          <cell r="I1804">
            <v>3</v>
          </cell>
        </row>
        <row r="1805">
          <cell r="G1805" t="str">
            <v>4807111</v>
          </cell>
          <cell r="H1805">
            <v>1</v>
          </cell>
          <cell r="I1805">
            <v>3</v>
          </cell>
        </row>
        <row r="1806">
          <cell r="G1806" t="str">
            <v>4807112</v>
          </cell>
          <cell r="H1806">
            <v>26</v>
          </cell>
          <cell r="I1806">
            <v>12</v>
          </cell>
        </row>
        <row r="1807">
          <cell r="G1807" t="str">
            <v>4807123</v>
          </cell>
          <cell r="H1807">
            <v>9</v>
          </cell>
          <cell r="I1807">
            <v>7</v>
          </cell>
        </row>
        <row r="1808">
          <cell r="G1808" t="str">
            <v>4807132</v>
          </cell>
          <cell r="H1808">
            <v>9</v>
          </cell>
          <cell r="I1808">
            <v>6</v>
          </cell>
        </row>
        <row r="1809">
          <cell r="G1809" t="str">
            <v>4807133</v>
          </cell>
          <cell r="H1809">
            <v>10</v>
          </cell>
          <cell r="I1809">
            <v>26</v>
          </cell>
        </row>
        <row r="1810">
          <cell r="G1810" t="str">
            <v>4807151</v>
          </cell>
          <cell r="H1810">
            <v>16</v>
          </cell>
          <cell r="I1810">
            <v>9</v>
          </cell>
        </row>
        <row r="1811">
          <cell r="G1811" t="str">
            <v>4807153</v>
          </cell>
          <cell r="H1811">
            <v>1</v>
          </cell>
          <cell r="I1811">
            <v>1</v>
          </cell>
        </row>
        <row r="1812">
          <cell r="G1812" t="str">
            <v>4807154</v>
          </cell>
          <cell r="H1812">
            <v>1</v>
          </cell>
          <cell r="I1812">
            <v>8</v>
          </cell>
        </row>
        <row r="1813">
          <cell r="G1813" t="str">
            <v>4807155</v>
          </cell>
          <cell r="H1813">
            <v>13</v>
          </cell>
          <cell r="I1813">
            <v>11</v>
          </cell>
        </row>
        <row r="1814">
          <cell r="G1814" t="str">
            <v>4807156</v>
          </cell>
          <cell r="H1814">
            <v>9</v>
          </cell>
          <cell r="I1814">
            <v>2</v>
          </cell>
        </row>
        <row r="1815">
          <cell r="G1815" t="str">
            <v>4807159</v>
          </cell>
          <cell r="H1815">
            <v>7</v>
          </cell>
          <cell r="I1815">
            <v>2</v>
          </cell>
        </row>
        <row r="1816">
          <cell r="G1816" t="str">
            <v>4807160</v>
          </cell>
          <cell r="H1816">
            <v>1</v>
          </cell>
          <cell r="I1816">
            <v>0</v>
          </cell>
        </row>
        <row r="1817">
          <cell r="G1817" t="str">
            <v>4807161</v>
          </cell>
          <cell r="H1817">
            <v>0</v>
          </cell>
          <cell r="I1817">
            <v>1</v>
          </cell>
        </row>
        <row r="1818">
          <cell r="G1818" t="str">
            <v>4807180</v>
          </cell>
          <cell r="H1818">
            <v>6</v>
          </cell>
          <cell r="I1818">
            <v>0</v>
          </cell>
        </row>
        <row r="1819">
          <cell r="G1819" t="str">
            <v>4807212</v>
          </cell>
          <cell r="H1819">
            <v>1</v>
          </cell>
          <cell r="I1819">
            <v>2</v>
          </cell>
        </row>
        <row r="1820">
          <cell r="G1820" t="str">
            <v>4807223</v>
          </cell>
          <cell r="H1820">
            <v>3</v>
          </cell>
          <cell r="I1820">
            <v>0</v>
          </cell>
        </row>
        <row r="1821">
          <cell r="G1821" t="str">
            <v>4807232</v>
          </cell>
          <cell r="H1821">
            <v>2</v>
          </cell>
          <cell r="I1821">
            <v>1</v>
          </cell>
        </row>
        <row r="1822">
          <cell r="G1822" t="str">
            <v>4807233</v>
          </cell>
          <cell r="H1822">
            <v>2</v>
          </cell>
          <cell r="I1822">
            <v>3</v>
          </cell>
        </row>
        <row r="1823">
          <cell r="G1823" t="str">
            <v>4807255</v>
          </cell>
          <cell r="H1823">
            <v>0</v>
          </cell>
          <cell r="I1823">
            <v>2</v>
          </cell>
        </row>
        <row r="1824">
          <cell r="G1824" t="str">
            <v>4807256</v>
          </cell>
          <cell r="H1824">
            <v>3</v>
          </cell>
          <cell r="I1824">
            <v>0</v>
          </cell>
        </row>
        <row r="1825">
          <cell r="G1825" t="str">
            <v>4807311</v>
          </cell>
          <cell r="H1825">
            <v>2</v>
          </cell>
          <cell r="I1825">
            <v>2</v>
          </cell>
        </row>
        <row r="1826">
          <cell r="G1826" t="str">
            <v>4807312</v>
          </cell>
          <cell r="H1826">
            <v>9</v>
          </cell>
          <cell r="I1826">
            <v>8</v>
          </cell>
        </row>
        <row r="1827">
          <cell r="G1827" t="str">
            <v>4807322</v>
          </cell>
          <cell r="H1827">
            <v>2</v>
          </cell>
          <cell r="I1827">
            <v>0</v>
          </cell>
        </row>
        <row r="1828">
          <cell r="G1828" t="str">
            <v>4807323</v>
          </cell>
          <cell r="H1828">
            <v>28</v>
          </cell>
          <cell r="I1828">
            <v>49</v>
          </cell>
        </row>
        <row r="1829">
          <cell r="G1829" t="str">
            <v>4807331</v>
          </cell>
          <cell r="H1829">
            <v>0</v>
          </cell>
          <cell r="I1829">
            <v>1</v>
          </cell>
        </row>
        <row r="1830">
          <cell r="G1830" t="str">
            <v>4807332</v>
          </cell>
          <cell r="H1830">
            <v>16</v>
          </cell>
          <cell r="I1830">
            <v>6</v>
          </cell>
        </row>
        <row r="1831">
          <cell r="G1831" t="str">
            <v>4807333</v>
          </cell>
          <cell r="H1831">
            <v>4</v>
          </cell>
          <cell r="I1831">
            <v>15</v>
          </cell>
        </row>
        <row r="1832">
          <cell r="G1832" t="str">
            <v>4807334</v>
          </cell>
          <cell r="H1832">
            <v>0</v>
          </cell>
          <cell r="I1832">
            <v>1</v>
          </cell>
        </row>
        <row r="1833">
          <cell r="G1833" t="str">
            <v>4807351</v>
          </cell>
          <cell r="H1833">
            <v>2</v>
          </cell>
          <cell r="I1833">
            <v>4</v>
          </cell>
        </row>
        <row r="1834">
          <cell r="G1834" t="str">
            <v>4807352</v>
          </cell>
          <cell r="H1834">
            <v>1</v>
          </cell>
          <cell r="I1834">
            <v>0</v>
          </cell>
        </row>
        <row r="1835">
          <cell r="G1835" t="str">
            <v>4807354</v>
          </cell>
          <cell r="H1835">
            <v>0</v>
          </cell>
          <cell r="I1835">
            <v>1</v>
          </cell>
        </row>
        <row r="1836">
          <cell r="G1836" t="str">
            <v>4807355</v>
          </cell>
          <cell r="H1836">
            <v>2</v>
          </cell>
          <cell r="I1836">
            <v>3</v>
          </cell>
        </row>
        <row r="1837">
          <cell r="G1837" t="str">
            <v>4807356</v>
          </cell>
          <cell r="H1837">
            <v>2</v>
          </cell>
          <cell r="I1837">
            <v>0</v>
          </cell>
        </row>
        <row r="1838">
          <cell r="G1838" t="str">
            <v>4807359</v>
          </cell>
          <cell r="H1838">
            <v>1</v>
          </cell>
          <cell r="I1838">
            <v>2</v>
          </cell>
        </row>
        <row r="1839">
          <cell r="G1839" t="str">
            <v>4807360</v>
          </cell>
          <cell r="H1839">
            <v>1</v>
          </cell>
          <cell r="I1839">
            <v>0</v>
          </cell>
        </row>
        <row r="1840">
          <cell r="G1840" t="str">
            <v>4807361</v>
          </cell>
          <cell r="H1840">
            <v>0</v>
          </cell>
          <cell r="I1840">
            <v>1</v>
          </cell>
        </row>
        <row r="1841">
          <cell r="G1841" t="str">
            <v>4807380</v>
          </cell>
          <cell r="H1841">
            <v>10</v>
          </cell>
          <cell r="I1841">
            <v>2</v>
          </cell>
        </row>
        <row r="1842">
          <cell r="G1842" t="str">
            <v>4807390</v>
          </cell>
          <cell r="H1842">
            <v>0</v>
          </cell>
          <cell r="I1842">
            <v>1</v>
          </cell>
        </row>
        <row r="1843">
          <cell r="G1843" t="str">
            <v>4807412</v>
          </cell>
          <cell r="H1843">
            <v>3</v>
          </cell>
          <cell r="I1843">
            <v>2</v>
          </cell>
        </row>
        <row r="1844">
          <cell r="G1844" t="str">
            <v>4807423</v>
          </cell>
          <cell r="H1844">
            <v>2</v>
          </cell>
          <cell r="I1844">
            <v>3</v>
          </cell>
        </row>
        <row r="1845">
          <cell r="G1845" t="str">
            <v>4807432</v>
          </cell>
          <cell r="H1845">
            <v>4</v>
          </cell>
          <cell r="I1845">
            <v>4</v>
          </cell>
        </row>
        <row r="1846">
          <cell r="G1846" t="str">
            <v>4807433</v>
          </cell>
          <cell r="H1846">
            <v>4</v>
          </cell>
          <cell r="I1846">
            <v>30</v>
          </cell>
        </row>
        <row r="1847">
          <cell r="G1847" t="str">
            <v>4807451</v>
          </cell>
          <cell r="H1847">
            <v>2</v>
          </cell>
          <cell r="I1847">
            <v>7</v>
          </cell>
        </row>
        <row r="1848">
          <cell r="G1848" t="str">
            <v>4807453</v>
          </cell>
          <cell r="H1848">
            <v>1</v>
          </cell>
          <cell r="I1848">
            <v>0</v>
          </cell>
        </row>
        <row r="1849">
          <cell r="G1849" t="str">
            <v>4807454</v>
          </cell>
          <cell r="H1849">
            <v>0</v>
          </cell>
          <cell r="I1849">
            <v>3</v>
          </cell>
        </row>
        <row r="1850">
          <cell r="G1850" t="str">
            <v>4807455</v>
          </cell>
          <cell r="H1850">
            <v>0</v>
          </cell>
          <cell r="I1850">
            <v>1</v>
          </cell>
        </row>
        <row r="1851">
          <cell r="G1851" t="str">
            <v>4807459</v>
          </cell>
          <cell r="H1851">
            <v>2</v>
          </cell>
          <cell r="I1851">
            <v>0</v>
          </cell>
        </row>
        <row r="1852">
          <cell r="G1852" t="str">
            <v>4807460</v>
          </cell>
          <cell r="H1852">
            <v>0</v>
          </cell>
          <cell r="I1852">
            <v>1</v>
          </cell>
        </row>
        <row r="1853">
          <cell r="G1853" t="str">
            <v>4807480</v>
          </cell>
          <cell r="H1853">
            <v>1</v>
          </cell>
          <cell r="I1853">
            <v>3</v>
          </cell>
        </row>
        <row r="1854">
          <cell r="G1854" t="str">
            <v>4807490</v>
          </cell>
          <cell r="H1854">
            <v>0</v>
          </cell>
          <cell r="I1854">
            <v>1</v>
          </cell>
        </row>
        <row r="1855">
          <cell r="G1855" t="str">
            <v>4807511</v>
          </cell>
          <cell r="H1855">
            <v>1</v>
          </cell>
          <cell r="I1855">
            <v>4</v>
          </cell>
        </row>
        <row r="1856">
          <cell r="G1856" t="str">
            <v>4807512</v>
          </cell>
          <cell r="H1856">
            <v>8</v>
          </cell>
          <cell r="I1856">
            <v>8</v>
          </cell>
        </row>
        <row r="1857">
          <cell r="G1857" t="str">
            <v>4807522</v>
          </cell>
          <cell r="H1857">
            <v>1</v>
          </cell>
          <cell r="I1857">
            <v>13</v>
          </cell>
        </row>
        <row r="1858">
          <cell r="G1858" t="str">
            <v>4807523</v>
          </cell>
          <cell r="H1858">
            <v>8</v>
          </cell>
          <cell r="I1858">
            <v>12</v>
          </cell>
        </row>
        <row r="1859">
          <cell r="G1859" t="str">
            <v>4807532</v>
          </cell>
          <cell r="H1859">
            <v>9</v>
          </cell>
          <cell r="I1859">
            <v>10</v>
          </cell>
        </row>
        <row r="1860">
          <cell r="G1860" t="str">
            <v>4807533</v>
          </cell>
          <cell r="H1860">
            <v>8</v>
          </cell>
          <cell r="I1860">
            <v>8</v>
          </cell>
        </row>
        <row r="1861">
          <cell r="G1861" t="str">
            <v>4807551</v>
          </cell>
          <cell r="H1861">
            <v>2</v>
          </cell>
          <cell r="I1861">
            <v>8</v>
          </cell>
        </row>
        <row r="1862">
          <cell r="G1862" t="str">
            <v>4807554</v>
          </cell>
          <cell r="H1862">
            <v>0</v>
          </cell>
          <cell r="I1862">
            <v>7</v>
          </cell>
        </row>
        <row r="1863">
          <cell r="G1863" t="str">
            <v>4807555</v>
          </cell>
          <cell r="H1863">
            <v>2</v>
          </cell>
          <cell r="I1863">
            <v>1</v>
          </cell>
        </row>
        <row r="1864">
          <cell r="G1864" t="str">
            <v>4807559</v>
          </cell>
          <cell r="H1864">
            <v>3</v>
          </cell>
          <cell r="I1864">
            <v>8</v>
          </cell>
        </row>
        <row r="1865">
          <cell r="G1865" t="str">
            <v>4807632</v>
          </cell>
          <cell r="H1865">
            <v>3</v>
          </cell>
          <cell r="I1865">
            <v>0</v>
          </cell>
        </row>
        <row r="1866">
          <cell r="G1866" t="str">
            <v>4807654</v>
          </cell>
          <cell r="H1866">
            <v>0</v>
          </cell>
          <cell r="I1866">
            <v>1</v>
          </cell>
        </row>
        <row r="1867">
          <cell r="G1867" t="str">
            <v>4807690</v>
          </cell>
          <cell r="H1867">
            <v>0</v>
          </cell>
          <cell r="I1867">
            <v>2</v>
          </cell>
        </row>
        <row r="1868">
          <cell r="G1868" t="str">
            <v>4807712</v>
          </cell>
          <cell r="H1868">
            <v>4</v>
          </cell>
          <cell r="I1868">
            <v>6</v>
          </cell>
        </row>
        <row r="1869">
          <cell r="G1869" t="str">
            <v>4807723</v>
          </cell>
          <cell r="H1869">
            <v>2</v>
          </cell>
          <cell r="I1869">
            <v>5</v>
          </cell>
        </row>
        <row r="1870">
          <cell r="G1870" t="str">
            <v>4807732</v>
          </cell>
          <cell r="H1870">
            <v>8</v>
          </cell>
          <cell r="I1870">
            <v>1</v>
          </cell>
        </row>
        <row r="1871">
          <cell r="G1871" t="str">
            <v>4807733</v>
          </cell>
          <cell r="H1871">
            <v>4</v>
          </cell>
          <cell r="I1871">
            <v>1</v>
          </cell>
        </row>
        <row r="1872">
          <cell r="G1872" t="str">
            <v>4807755</v>
          </cell>
          <cell r="H1872">
            <v>1</v>
          </cell>
          <cell r="I1872">
            <v>5</v>
          </cell>
        </row>
        <row r="1873">
          <cell r="G1873" t="str">
            <v>4807759</v>
          </cell>
          <cell r="H1873">
            <v>1</v>
          </cell>
          <cell r="I1873">
            <v>0</v>
          </cell>
        </row>
        <row r="1874">
          <cell r="G1874" t="str">
            <v>4807760</v>
          </cell>
          <cell r="H1874">
            <v>0</v>
          </cell>
          <cell r="I1874">
            <v>1</v>
          </cell>
        </row>
        <row r="1875">
          <cell r="G1875" t="str">
            <v>4807780</v>
          </cell>
          <cell r="H1875">
            <v>1</v>
          </cell>
          <cell r="I1875">
            <v>3</v>
          </cell>
        </row>
        <row r="1876">
          <cell r="G1876" t="str">
            <v>4807811</v>
          </cell>
          <cell r="H1876">
            <v>20</v>
          </cell>
          <cell r="I1876">
            <v>5</v>
          </cell>
        </row>
        <row r="1877">
          <cell r="G1877" t="str">
            <v>4807812</v>
          </cell>
          <cell r="H1877">
            <v>59</v>
          </cell>
          <cell r="I1877">
            <v>34</v>
          </cell>
        </row>
        <row r="1878">
          <cell r="G1878" t="str">
            <v>4807822</v>
          </cell>
          <cell r="H1878">
            <v>6</v>
          </cell>
          <cell r="I1878">
            <v>9</v>
          </cell>
        </row>
        <row r="1879">
          <cell r="G1879" t="str">
            <v>4807823</v>
          </cell>
          <cell r="H1879">
            <v>37</v>
          </cell>
          <cell r="I1879">
            <v>68</v>
          </cell>
        </row>
        <row r="1880">
          <cell r="G1880" t="str">
            <v>4807832</v>
          </cell>
          <cell r="H1880">
            <v>30</v>
          </cell>
          <cell r="I1880">
            <v>84</v>
          </cell>
        </row>
        <row r="1881">
          <cell r="G1881" t="str">
            <v>4807833</v>
          </cell>
          <cell r="H1881">
            <v>14</v>
          </cell>
          <cell r="I1881">
            <v>55</v>
          </cell>
        </row>
        <row r="1882">
          <cell r="G1882" t="str">
            <v>4807834</v>
          </cell>
          <cell r="H1882">
            <v>1</v>
          </cell>
          <cell r="I1882">
            <v>1</v>
          </cell>
        </row>
        <row r="1883">
          <cell r="G1883" t="str">
            <v>4807851</v>
          </cell>
          <cell r="H1883">
            <v>7</v>
          </cell>
          <cell r="I1883">
            <v>27</v>
          </cell>
        </row>
        <row r="1884">
          <cell r="G1884" t="str">
            <v>4807852</v>
          </cell>
          <cell r="H1884">
            <v>0</v>
          </cell>
          <cell r="I1884">
            <v>1</v>
          </cell>
        </row>
        <row r="1885">
          <cell r="G1885" t="str">
            <v>4807853</v>
          </cell>
          <cell r="H1885">
            <v>3</v>
          </cell>
          <cell r="I1885">
            <v>0</v>
          </cell>
        </row>
        <row r="1886">
          <cell r="G1886" t="str">
            <v>4807854</v>
          </cell>
          <cell r="H1886">
            <v>2</v>
          </cell>
          <cell r="I1886">
            <v>14</v>
          </cell>
        </row>
        <row r="1887">
          <cell r="G1887" t="str">
            <v>4807855</v>
          </cell>
          <cell r="H1887">
            <v>9</v>
          </cell>
          <cell r="I1887">
            <v>18</v>
          </cell>
        </row>
        <row r="1888">
          <cell r="G1888" t="str">
            <v>4807856</v>
          </cell>
          <cell r="H1888">
            <v>7</v>
          </cell>
          <cell r="I1888">
            <v>6</v>
          </cell>
        </row>
        <row r="1889">
          <cell r="G1889" t="str">
            <v>4807859</v>
          </cell>
          <cell r="H1889">
            <v>8</v>
          </cell>
          <cell r="I1889">
            <v>33</v>
          </cell>
        </row>
        <row r="1890">
          <cell r="G1890" t="str">
            <v>4807860</v>
          </cell>
          <cell r="H1890">
            <v>0</v>
          </cell>
          <cell r="I1890">
            <v>1</v>
          </cell>
        </row>
        <row r="1891">
          <cell r="G1891" t="str">
            <v>4807880</v>
          </cell>
          <cell r="H1891">
            <v>4</v>
          </cell>
          <cell r="I1891">
            <v>10</v>
          </cell>
        </row>
        <row r="1892">
          <cell r="G1892" t="str">
            <v>4807890</v>
          </cell>
          <cell r="H1892">
            <v>0</v>
          </cell>
          <cell r="I1892">
            <v>4</v>
          </cell>
        </row>
        <row r="1893">
          <cell r="G1893" t="str">
            <v>4807912</v>
          </cell>
          <cell r="H1893">
            <v>1</v>
          </cell>
          <cell r="I1893">
            <v>0</v>
          </cell>
        </row>
        <row r="1894">
          <cell r="G1894" t="str">
            <v>4808011</v>
          </cell>
          <cell r="H1894">
            <v>6</v>
          </cell>
          <cell r="I1894">
            <v>4</v>
          </cell>
        </row>
        <row r="1895">
          <cell r="G1895" t="str">
            <v>4808012</v>
          </cell>
          <cell r="H1895">
            <v>39</v>
          </cell>
          <cell r="I1895">
            <v>35</v>
          </cell>
        </row>
        <row r="1896">
          <cell r="G1896" t="str">
            <v>4808021</v>
          </cell>
          <cell r="H1896">
            <v>0</v>
          </cell>
          <cell r="I1896">
            <v>3</v>
          </cell>
        </row>
        <row r="1897">
          <cell r="G1897" t="str">
            <v>4808022</v>
          </cell>
          <cell r="H1897">
            <v>7</v>
          </cell>
          <cell r="I1897">
            <v>44</v>
          </cell>
        </row>
        <row r="1898">
          <cell r="G1898" t="str">
            <v>4808023</v>
          </cell>
          <cell r="H1898">
            <v>123</v>
          </cell>
          <cell r="I1898">
            <v>130</v>
          </cell>
        </row>
        <row r="1899">
          <cell r="G1899" t="str">
            <v>4808031</v>
          </cell>
          <cell r="H1899">
            <v>4</v>
          </cell>
          <cell r="I1899">
            <v>1</v>
          </cell>
        </row>
        <row r="1900">
          <cell r="G1900" t="str">
            <v>4808032</v>
          </cell>
          <cell r="H1900">
            <v>53</v>
          </cell>
          <cell r="I1900">
            <v>21</v>
          </cell>
        </row>
        <row r="1901">
          <cell r="G1901" t="str">
            <v>4808033</v>
          </cell>
          <cell r="H1901">
            <v>23</v>
          </cell>
          <cell r="I1901">
            <v>11</v>
          </cell>
        </row>
        <row r="1902">
          <cell r="G1902" t="str">
            <v>4808034</v>
          </cell>
          <cell r="H1902">
            <v>0</v>
          </cell>
          <cell r="I1902">
            <v>1</v>
          </cell>
        </row>
        <row r="1903">
          <cell r="G1903" t="str">
            <v>4808041</v>
          </cell>
          <cell r="H1903">
            <v>1</v>
          </cell>
          <cell r="I1903">
            <v>0</v>
          </cell>
        </row>
        <row r="1904">
          <cell r="G1904" t="str">
            <v>4808051</v>
          </cell>
          <cell r="H1904">
            <v>44</v>
          </cell>
          <cell r="I1904">
            <v>10</v>
          </cell>
        </row>
        <row r="1905">
          <cell r="G1905" t="str">
            <v>4808052</v>
          </cell>
          <cell r="H1905">
            <v>0</v>
          </cell>
          <cell r="I1905">
            <v>1</v>
          </cell>
        </row>
        <row r="1906">
          <cell r="G1906" t="str">
            <v>4808054</v>
          </cell>
          <cell r="H1906">
            <v>4</v>
          </cell>
          <cell r="I1906">
            <v>8</v>
          </cell>
        </row>
        <row r="1907">
          <cell r="G1907" t="str">
            <v>4808055</v>
          </cell>
          <cell r="H1907">
            <v>4</v>
          </cell>
          <cell r="I1907">
            <v>12</v>
          </cell>
        </row>
        <row r="1908">
          <cell r="G1908" t="str">
            <v>4808056</v>
          </cell>
          <cell r="H1908">
            <v>7</v>
          </cell>
          <cell r="I1908">
            <v>1</v>
          </cell>
        </row>
        <row r="1909">
          <cell r="G1909" t="str">
            <v>4808059</v>
          </cell>
          <cell r="H1909">
            <v>5</v>
          </cell>
          <cell r="I1909">
            <v>8</v>
          </cell>
        </row>
        <row r="1910">
          <cell r="G1910" t="str">
            <v>4808080</v>
          </cell>
          <cell r="H1910">
            <v>9</v>
          </cell>
          <cell r="I1910">
            <v>5</v>
          </cell>
        </row>
        <row r="1911">
          <cell r="G1911" t="str">
            <v>4808111</v>
          </cell>
          <cell r="H1911">
            <v>1</v>
          </cell>
          <cell r="I1911">
            <v>0</v>
          </cell>
        </row>
        <row r="1912">
          <cell r="G1912" t="str">
            <v>4808112</v>
          </cell>
          <cell r="H1912">
            <v>9</v>
          </cell>
          <cell r="I1912">
            <v>0</v>
          </cell>
        </row>
        <row r="1913">
          <cell r="G1913" t="str">
            <v>4808122</v>
          </cell>
          <cell r="H1913">
            <v>1</v>
          </cell>
          <cell r="I1913">
            <v>1</v>
          </cell>
        </row>
        <row r="1914">
          <cell r="G1914" t="str">
            <v>4808123</v>
          </cell>
          <cell r="H1914">
            <v>4</v>
          </cell>
          <cell r="I1914">
            <v>1</v>
          </cell>
        </row>
        <row r="1915">
          <cell r="G1915" t="str">
            <v>4808132</v>
          </cell>
          <cell r="H1915">
            <v>18</v>
          </cell>
          <cell r="I1915">
            <v>3</v>
          </cell>
        </row>
        <row r="1916">
          <cell r="G1916" t="str">
            <v>4808133</v>
          </cell>
          <cell r="H1916">
            <v>2</v>
          </cell>
          <cell r="I1916">
            <v>0</v>
          </cell>
        </row>
        <row r="1917">
          <cell r="G1917" t="str">
            <v>4808151</v>
          </cell>
          <cell r="H1917">
            <v>4</v>
          </cell>
          <cell r="I1917">
            <v>0</v>
          </cell>
        </row>
        <row r="1918">
          <cell r="G1918" t="str">
            <v>4808154</v>
          </cell>
          <cell r="H1918">
            <v>1</v>
          </cell>
          <cell r="I1918">
            <v>1</v>
          </cell>
        </row>
        <row r="1919">
          <cell r="G1919" t="str">
            <v>4808155</v>
          </cell>
          <cell r="H1919">
            <v>1</v>
          </cell>
          <cell r="I1919">
            <v>3</v>
          </cell>
        </row>
        <row r="1920">
          <cell r="G1920" t="str">
            <v>4808159</v>
          </cell>
          <cell r="H1920">
            <v>1</v>
          </cell>
          <cell r="I1920">
            <v>1</v>
          </cell>
        </row>
        <row r="1921">
          <cell r="G1921" t="str">
            <v>4808180</v>
          </cell>
          <cell r="H1921">
            <v>1</v>
          </cell>
          <cell r="I1921">
            <v>1</v>
          </cell>
        </row>
        <row r="1922">
          <cell r="G1922" t="str">
            <v>4808211</v>
          </cell>
          <cell r="H1922">
            <v>12</v>
          </cell>
          <cell r="I1922">
            <v>5</v>
          </cell>
        </row>
        <row r="1923">
          <cell r="G1923" t="str">
            <v>4808212</v>
          </cell>
          <cell r="H1923">
            <v>85</v>
          </cell>
          <cell r="I1923">
            <v>36</v>
          </cell>
        </row>
        <row r="1924">
          <cell r="G1924" t="str">
            <v>4808221</v>
          </cell>
          <cell r="H1924">
            <v>1</v>
          </cell>
          <cell r="I1924">
            <v>0</v>
          </cell>
        </row>
        <row r="1925">
          <cell r="G1925" t="str">
            <v>4808222</v>
          </cell>
          <cell r="H1925">
            <v>15</v>
          </cell>
          <cell r="I1925">
            <v>3</v>
          </cell>
        </row>
        <row r="1926">
          <cell r="G1926" t="str">
            <v>4808223</v>
          </cell>
          <cell r="H1926">
            <v>84</v>
          </cell>
          <cell r="I1926">
            <v>43</v>
          </cell>
        </row>
        <row r="1927">
          <cell r="G1927" t="str">
            <v>4808232</v>
          </cell>
          <cell r="H1927">
            <v>83</v>
          </cell>
          <cell r="I1927">
            <v>64</v>
          </cell>
        </row>
        <row r="1928">
          <cell r="G1928" t="str">
            <v>4808233</v>
          </cell>
          <cell r="H1928">
            <v>63</v>
          </cell>
          <cell r="I1928">
            <v>73</v>
          </cell>
        </row>
        <row r="1929">
          <cell r="G1929" t="str">
            <v>4808234</v>
          </cell>
          <cell r="H1929">
            <v>2</v>
          </cell>
          <cell r="I1929">
            <v>1</v>
          </cell>
        </row>
        <row r="1930">
          <cell r="G1930" t="str">
            <v>4808241</v>
          </cell>
          <cell r="H1930">
            <v>1</v>
          </cell>
          <cell r="I1930">
            <v>0</v>
          </cell>
        </row>
        <row r="1931">
          <cell r="G1931" t="str">
            <v>4808251</v>
          </cell>
          <cell r="H1931">
            <v>41</v>
          </cell>
          <cell r="I1931">
            <v>14</v>
          </cell>
        </row>
        <row r="1932">
          <cell r="G1932" t="str">
            <v>4808252</v>
          </cell>
          <cell r="H1932">
            <v>3</v>
          </cell>
          <cell r="I1932">
            <v>1</v>
          </cell>
        </row>
        <row r="1933">
          <cell r="G1933" t="str">
            <v>4808253</v>
          </cell>
          <cell r="H1933">
            <v>4</v>
          </cell>
          <cell r="I1933">
            <v>6</v>
          </cell>
        </row>
        <row r="1934">
          <cell r="G1934" t="str">
            <v>4808254</v>
          </cell>
          <cell r="H1934">
            <v>16</v>
          </cell>
          <cell r="I1934">
            <v>46</v>
          </cell>
        </row>
        <row r="1935">
          <cell r="G1935" t="str">
            <v>4808255</v>
          </cell>
          <cell r="H1935">
            <v>12</v>
          </cell>
          <cell r="I1935">
            <v>27</v>
          </cell>
        </row>
        <row r="1936">
          <cell r="G1936" t="str">
            <v>4808256</v>
          </cell>
          <cell r="H1936">
            <v>10</v>
          </cell>
          <cell r="I1936">
            <v>6</v>
          </cell>
        </row>
        <row r="1937">
          <cell r="G1937" t="str">
            <v>4808258</v>
          </cell>
          <cell r="H1937">
            <v>1</v>
          </cell>
          <cell r="I1937">
            <v>0</v>
          </cell>
        </row>
        <row r="1938">
          <cell r="G1938" t="str">
            <v>4808259</v>
          </cell>
          <cell r="H1938">
            <v>22</v>
          </cell>
          <cell r="I1938">
            <v>11</v>
          </cell>
        </row>
        <row r="1939">
          <cell r="G1939" t="str">
            <v>4808260</v>
          </cell>
          <cell r="H1939">
            <v>0</v>
          </cell>
          <cell r="I1939">
            <v>1</v>
          </cell>
        </row>
        <row r="1940">
          <cell r="G1940" t="str">
            <v>4808261</v>
          </cell>
          <cell r="H1940">
            <v>0</v>
          </cell>
          <cell r="I1940">
            <v>1</v>
          </cell>
        </row>
        <row r="1941">
          <cell r="G1941" t="str">
            <v>4808280</v>
          </cell>
          <cell r="H1941">
            <v>12</v>
          </cell>
          <cell r="I1941">
            <v>4</v>
          </cell>
        </row>
        <row r="1942">
          <cell r="G1942" t="str">
            <v>4808290</v>
          </cell>
          <cell r="H1942">
            <v>0</v>
          </cell>
          <cell r="I1942">
            <v>1</v>
          </cell>
        </row>
        <row r="1943">
          <cell r="G1943" t="str">
            <v>4808312</v>
          </cell>
          <cell r="H1943">
            <v>11</v>
          </cell>
          <cell r="I1943">
            <v>2</v>
          </cell>
        </row>
        <row r="1944">
          <cell r="G1944" t="str">
            <v>4808322</v>
          </cell>
          <cell r="H1944">
            <v>1</v>
          </cell>
          <cell r="I1944">
            <v>1</v>
          </cell>
        </row>
        <row r="1945">
          <cell r="G1945" t="str">
            <v>4808323</v>
          </cell>
          <cell r="H1945">
            <v>16</v>
          </cell>
          <cell r="I1945">
            <v>6</v>
          </cell>
        </row>
        <row r="1946">
          <cell r="G1946" t="str">
            <v>4808332</v>
          </cell>
          <cell r="H1946">
            <v>26</v>
          </cell>
          <cell r="I1946">
            <v>8</v>
          </cell>
        </row>
        <row r="1947">
          <cell r="G1947" t="str">
            <v>4808333</v>
          </cell>
          <cell r="H1947">
            <v>5</v>
          </cell>
          <cell r="I1947">
            <v>7</v>
          </cell>
        </row>
        <row r="1948">
          <cell r="G1948" t="str">
            <v>4808351</v>
          </cell>
          <cell r="H1948">
            <v>21</v>
          </cell>
          <cell r="I1948">
            <v>7</v>
          </cell>
        </row>
        <row r="1949">
          <cell r="G1949" t="str">
            <v>4808354</v>
          </cell>
          <cell r="H1949">
            <v>0</v>
          </cell>
          <cell r="I1949">
            <v>2</v>
          </cell>
        </row>
        <row r="1950">
          <cell r="G1950" t="str">
            <v>4808355</v>
          </cell>
          <cell r="H1950">
            <v>0</v>
          </cell>
          <cell r="I1950">
            <v>4</v>
          </cell>
        </row>
        <row r="1951">
          <cell r="G1951" t="str">
            <v>4808356</v>
          </cell>
          <cell r="H1951">
            <v>0</v>
          </cell>
          <cell r="I1951">
            <v>3</v>
          </cell>
        </row>
        <row r="1952">
          <cell r="G1952" t="str">
            <v>4808359</v>
          </cell>
          <cell r="H1952">
            <v>1</v>
          </cell>
          <cell r="I1952">
            <v>3</v>
          </cell>
        </row>
        <row r="1953">
          <cell r="G1953" t="str">
            <v>4808360</v>
          </cell>
          <cell r="H1953">
            <v>1</v>
          </cell>
          <cell r="I1953">
            <v>0</v>
          </cell>
        </row>
        <row r="1954">
          <cell r="G1954" t="str">
            <v>4808411</v>
          </cell>
          <cell r="H1954">
            <v>7</v>
          </cell>
          <cell r="I1954">
            <v>4</v>
          </cell>
        </row>
        <row r="1955">
          <cell r="G1955" t="str">
            <v>4808412</v>
          </cell>
          <cell r="H1955">
            <v>17</v>
          </cell>
          <cell r="I1955">
            <v>25</v>
          </cell>
        </row>
        <row r="1956">
          <cell r="G1956" t="str">
            <v>4808422</v>
          </cell>
          <cell r="H1956">
            <v>3</v>
          </cell>
          <cell r="I1956">
            <v>2</v>
          </cell>
        </row>
        <row r="1957">
          <cell r="G1957" t="str">
            <v>4808423</v>
          </cell>
          <cell r="H1957">
            <v>23</v>
          </cell>
          <cell r="I1957">
            <v>16</v>
          </cell>
        </row>
        <row r="1958">
          <cell r="G1958" t="str">
            <v>4808432</v>
          </cell>
          <cell r="H1958">
            <v>28</v>
          </cell>
          <cell r="I1958">
            <v>35</v>
          </cell>
        </row>
        <row r="1959">
          <cell r="G1959" t="str">
            <v>4808433</v>
          </cell>
          <cell r="H1959">
            <v>13</v>
          </cell>
          <cell r="I1959">
            <v>18</v>
          </cell>
        </row>
        <row r="1960">
          <cell r="G1960" t="str">
            <v>4808441</v>
          </cell>
          <cell r="H1960">
            <v>1</v>
          </cell>
          <cell r="I1960">
            <v>0</v>
          </cell>
        </row>
        <row r="1961">
          <cell r="G1961" t="str">
            <v>4808451</v>
          </cell>
          <cell r="H1961">
            <v>15</v>
          </cell>
          <cell r="I1961">
            <v>12</v>
          </cell>
        </row>
        <row r="1962">
          <cell r="G1962" t="str">
            <v>4808453</v>
          </cell>
          <cell r="H1962">
            <v>3</v>
          </cell>
          <cell r="I1962">
            <v>3</v>
          </cell>
        </row>
        <row r="1963">
          <cell r="G1963" t="str">
            <v>4808454</v>
          </cell>
          <cell r="H1963">
            <v>6</v>
          </cell>
          <cell r="I1963">
            <v>7</v>
          </cell>
        </row>
        <row r="1964">
          <cell r="G1964" t="str">
            <v>4808455</v>
          </cell>
          <cell r="H1964">
            <v>8</v>
          </cell>
          <cell r="I1964">
            <v>9</v>
          </cell>
        </row>
        <row r="1965">
          <cell r="G1965" t="str">
            <v>4808456</v>
          </cell>
          <cell r="H1965">
            <v>3</v>
          </cell>
          <cell r="I1965">
            <v>9</v>
          </cell>
        </row>
        <row r="1966">
          <cell r="G1966" t="str">
            <v>4808459</v>
          </cell>
          <cell r="H1966">
            <v>1</v>
          </cell>
          <cell r="I1966">
            <v>5</v>
          </cell>
        </row>
        <row r="1967">
          <cell r="G1967" t="str">
            <v>4808460</v>
          </cell>
          <cell r="H1967">
            <v>0</v>
          </cell>
          <cell r="I1967">
            <v>3</v>
          </cell>
        </row>
        <row r="1968">
          <cell r="G1968" t="str">
            <v>4808480</v>
          </cell>
          <cell r="H1968">
            <v>4</v>
          </cell>
          <cell r="I1968">
            <v>3</v>
          </cell>
        </row>
        <row r="1969">
          <cell r="G1969" t="str">
            <v>4808490</v>
          </cell>
          <cell r="H1969">
            <v>1</v>
          </cell>
          <cell r="I1969">
            <v>0</v>
          </cell>
        </row>
        <row r="1970">
          <cell r="G1970" t="str">
            <v>4808511</v>
          </cell>
          <cell r="H1970">
            <v>0</v>
          </cell>
          <cell r="I1970">
            <v>2</v>
          </cell>
        </row>
        <row r="1971">
          <cell r="G1971" t="str">
            <v>4808512</v>
          </cell>
          <cell r="H1971">
            <v>19</v>
          </cell>
          <cell r="I1971">
            <v>7</v>
          </cell>
        </row>
        <row r="1972">
          <cell r="G1972" t="str">
            <v>4808523</v>
          </cell>
          <cell r="H1972">
            <v>14</v>
          </cell>
          <cell r="I1972">
            <v>7</v>
          </cell>
        </row>
        <row r="1973">
          <cell r="G1973" t="str">
            <v>4808531</v>
          </cell>
          <cell r="H1973">
            <v>0</v>
          </cell>
          <cell r="I1973">
            <v>1</v>
          </cell>
        </row>
        <row r="1974">
          <cell r="G1974" t="str">
            <v>4808532</v>
          </cell>
          <cell r="H1974">
            <v>15</v>
          </cell>
          <cell r="I1974">
            <v>28</v>
          </cell>
        </row>
        <row r="1975">
          <cell r="G1975" t="str">
            <v>4808533</v>
          </cell>
          <cell r="H1975">
            <v>10</v>
          </cell>
          <cell r="I1975">
            <v>12</v>
          </cell>
        </row>
        <row r="1976">
          <cell r="G1976" t="str">
            <v>4808551</v>
          </cell>
          <cell r="H1976">
            <v>3</v>
          </cell>
          <cell r="I1976">
            <v>0</v>
          </cell>
        </row>
        <row r="1977">
          <cell r="G1977" t="str">
            <v>4808554</v>
          </cell>
          <cell r="H1977">
            <v>0</v>
          </cell>
          <cell r="I1977">
            <v>1</v>
          </cell>
        </row>
        <row r="1978">
          <cell r="G1978" t="str">
            <v>4808555</v>
          </cell>
          <cell r="H1978">
            <v>1</v>
          </cell>
          <cell r="I1978">
            <v>4</v>
          </cell>
        </row>
        <row r="1979">
          <cell r="G1979" t="str">
            <v>4808556</v>
          </cell>
          <cell r="H1979">
            <v>2</v>
          </cell>
          <cell r="I1979">
            <v>1</v>
          </cell>
        </row>
        <row r="1980">
          <cell r="G1980" t="str">
            <v>4808559</v>
          </cell>
          <cell r="H1980">
            <v>0</v>
          </cell>
          <cell r="I1980">
            <v>4</v>
          </cell>
        </row>
        <row r="1981">
          <cell r="G1981" t="str">
            <v>4808580</v>
          </cell>
          <cell r="H1981">
            <v>0</v>
          </cell>
          <cell r="I1981">
            <v>2</v>
          </cell>
        </row>
        <row r="1982">
          <cell r="G1982" t="str">
            <v>4808590</v>
          </cell>
          <cell r="H1982">
            <v>0</v>
          </cell>
          <cell r="I1982">
            <v>1</v>
          </cell>
        </row>
        <row r="1983">
          <cell r="G1983" t="str">
            <v>4808612</v>
          </cell>
          <cell r="H1983">
            <v>3</v>
          </cell>
          <cell r="I1983">
            <v>5</v>
          </cell>
        </row>
        <row r="1984">
          <cell r="G1984" t="str">
            <v>4808623</v>
          </cell>
          <cell r="H1984">
            <v>0</v>
          </cell>
          <cell r="I1984">
            <v>8</v>
          </cell>
        </row>
        <row r="1985">
          <cell r="G1985" t="str">
            <v>4808632</v>
          </cell>
          <cell r="H1985">
            <v>3</v>
          </cell>
          <cell r="I1985">
            <v>1</v>
          </cell>
        </row>
        <row r="1986">
          <cell r="G1986" t="str">
            <v>4808633</v>
          </cell>
          <cell r="H1986">
            <v>7</v>
          </cell>
          <cell r="I1986">
            <v>27</v>
          </cell>
        </row>
        <row r="1987">
          <cell r="G1987" t="str">
            <v>4808651</v>
          </cell>
          <cell r="H1987">
            <v>2</v>
          </cell>
          <cell r="I1987">
            <v>4</v>
          </cell>
        </row>
        <row r="1988">
          <cell r="G1988" t="str">
            <v>4808655</v>
          </cell>
          <cell r="H1988">
            <v>0</v>
          </cell>
          <cell r="I1988">
            <v>1</v>
          </cell>
        </row>
        <row r="1989">
          <cell r="G1989" t="str">
            <v>4808680</v>
          </cell>
          <cell r="H1989">
            <v>0</v>
          </cell>
          <cell r="I1989">
            <v>2</v>
          </cell>
        </row>
        <row r="1990">
          <cell r="G1990" t="str">
            <v>4808711</v>
          </cell>
          <cell r="H1990">
            <v>1</v>
          </cell>
          <cell r="I1990">
            <v>0</v>
          </cell>
        </row>
        <row r="1991">
          <cell r="G1991" t="str">
            <v>4808712</v>
          </cell>
          <cell r="H1991">
            <v>1</v>
          </cell>
          <cell r="I1991">
            <v>0</v>
          </cell>
        </row>
        <row r="1992">
          <cell r="G1992" t="str">
            <v>4808723</v>
          </cell>
          <cell r="H1992">
            <v>0</v>
          </cell>
          <cell r="I1992">
            <v>1</v>
          </cell>
        </row>
        <row r="1993">
          <cell r="G1993" t="str">
            <v>4808759</v>
          </cell>
          <cell r="H1993">
            <v>0</v>
          </cell>
          <cell r="I1993">
            <v>1</v>
          </cell>
        </row>
        <row r="1994">
          <cell r="G1994" t="str">
            <v>4808812</v>
          </cell>
          <cell r="H1994">
            <v>1</v>
          </cell>
          <cell r="I1994">
            <v>0</v>
          </cell>
        </row>
        <row r="1995">
          <cell r="G1995" t="str">
            <v>4808833</v>
          </cell>
          <cell r="H1995">
            <v>1</v>
          </cell>
          <cell r="I1995">
            <v>0</v>
          </cell>
        </row>
        <row r="1996">
          <cell r="G1996" t="str">
            <v>4808911</v>
          </cell>
          <cell r="H1996">
            <v>5</v>
          </cell>
          <cell r="I1996">
            <v>0</v>
          </cell>
        </row>
        <row r="1997">
          <cell r="G1997" t="str">
            <v>4808912</v>
          </cell>
          <cell r="H1997">
            <v>11</v>
          </cell>
          <cell r="I1997">
            <v>6</v>
          </cell>
        </row>
        <row r="1998">
          <cell r="G1998" t="str">
            <v>4808921</v>
          </cell>
          <cell r="H1998">
            <v>0</v>
          </cell>
          <cell r="I1998">
            <v>1</v>
          </cell>
        </row>
        <row r="1999">
          <cell r="G1999" t="str">
            <v>4808923</v>
          </cell>
          <cell r="H1999">
            <v>7</v>
          </cell>
          <cell r="I1999">
            <v>4</v>
          </cell>
        </row>
        <row r="2000">
          <cell r="G2000" t="str">
            <v>4808932</v>
          </cell>
          <cell r="H2000">
            <v>7</v>
          </cell>
          <cell r="I2000">
            <v>3</v>
          </cell>
        </row>
        <row r="2001">
          <cell r="G2001" t="str">
            <v>4808933</v>
          </cell>
          <cell r="H2001">
            <v>2</v>
          </cell>
          <cell r="I2001">
            <v>0</v>
          </cell>
        </row>
        <row r="2002">
          <cell r="G2002" t="str">
            <v>4808951</v>
          </cell>
          <cell r="H2002">
            <v>1</v>
          </cell>
          <cell r="I2002">
            <v>5</v>
          </cell>
        </row>
        <row r="2003">
          <cell r="G2003" t="str">
            <v>4808953</v>
          </cell>
          <cell r="H2003">
            <v>1</v>
          </cell>
          <cell r="I2003">
            <v>3</v>
          </cell>
        </row>
        <row r="2004">
          <cell r="G2004" t="str">
            <v>4808954</v>
          </cell>
          <cell r="H2004">
            <v>0</v>
          </cell>
          <cell r="I2004">
            <v>1</v>
          </cell>
        </row>
        <row r="2005">
          <cell r="G2005" t="str">
            <v>4808955</v>
          </cell>
          <cell r="H2005">
            <v>1</v>
          </cell>
          <cell r="I2005">
            <v>4</v>
          </cell>
        </row>
        <row r="2006">
          <cell r="G2006" t="str">
            <v>4808956</v>
          </cell>
          <cell r="H2006">
            <v>2</v>
          </cell>
          <cell r="I2006">
            <v>4</v>
          </cell>
        </row>
        <row r="2007">
          <cell r="G2007" t="str">
            <v>4808959</v>
          </cell>
          <cell r="H2007">
            <v>0</v>
          </cell>
          <cell r="I2007">
            <v>1</v>
          </cell>
        </row>
        <row r="2008">
          <cell r="G2008" t="str">
            <v>4808980</v>
          </cell>
          <cell r="H2008">
            <v>0</v>
          </cell>
          <cell r="I2008">
            <v>2</v>
          </cell>
        </row>
        <row r="2009">
          <cell r="G2009" t="str">
            <v>4809011</v>
          </cell>
          <cell r="H2009">
            <v>1</v>
          </cell>
          <cell r="I2009">
            <v>0</v>
          </cell>
        </row>
        <row r="2010">
          <cell r="G2010" t="str">
            <v>4809012</v>
          </cell>
          <cell r="H2010">
            <v>40</v>
          </cell>
          <cell r="I2010">
            <v>9</v>
          </cell>
        </row>
        <row r="2011">
          <cell r="G2011" t="str">
            <v>4809023</v>
          </cell>
          <cell r="H2011">
            <v>1</v>
          </cell>
          <cell r="I2011">
            <v>2</v>
          </cell>
        </row>
        <row r="2012">
          <cell r="G2012" t="str">
            <v>4809032</v>
          </cell>
          <cell r="H2012">
            <v>15</v>
          </cell>
          <cell r="I2012">
            <v>6</v>
          </cell>
        </row>
        <row r="2013">
          <cell r="G2013" t="str">
            <v>4809033</v>
          </cell>
          <cell r="H2013">
            <v>1</v>
          </cell>
          <cell r="I2013">
            <v>5</v>
          </cell>
        </row>
        <row r="2014">
          <cell r="G2014" t="str">
            <v>4809051</v>
          </cell>
          <cell r="H2014">
            <v>4</v>
          </cell>
          <cell r="I2014">
            <v>2</v>
          </cell>
        </row>
        <row r="2015">
          <cell r="G2015" t="str">
            <v>4809054</v>
          </cell>
          <cell r="H2015">
            <v>2</v>
          </cell>
          <cell r="I2015">
            <v>2</v>
          </cell>
        </row>
        <row r="2016">
          <cell r="G2016" t="str">
            <v>4809055</v>
          </cell>
          <cell r="H2016">
            <v>0</v>
          </cell>
          <cell r="I2016">
            <v>2</v>
          </cell>
        </row>
        <row r="2017">
          <cell r="G2017" t="str">
            <v>4809056</v>
          </cell>
          <cell r="H2017">
            <v>2</v>
          </cell>
          <cell r="I2017">
            <v>9</v>
          </cell>
        </row>
        <row r="2018">
          <cell r="G2018" t="str">
            <v>4809059</v>
          </cell>
          <cell r="H2018">
            <v>1</v>
          </cell>
          <cell r="I2018">
            <v>2</v>
          </cell>
        </row>
        <row r="2019">
          <cell r="G2019" t="str">
            <v>4809080</v>
          </cell>
          <cell r="H2019">
            <v>1</v>
          </cell>
          <cell r="I2019">
            <v>0</v>
          </cell>
        </row>
        <row r="2020">
          <cell r="G2020" t="str">
            <v>4809090</v>
          </cell>
          <cell r="H2020">
            <v>0</v>
          </cell>
          <cell r="I2020">
            <v>1</v>
          </cell>
        </row>
        <row r="2021">
          <cell r="G2021" t="str">
            <v>4809111</v>
          </cell>
          <cell r="H2021">
            <v>9</v>
          </cell>
          <cell r="I2021">
            <v>5</v>
          </cell>
        </row>
        <row r="2022">
          <cell r="G2022" t="str">
            <v>4809112</v>
          </cell>
          <cell r="H2022">
            <v>5</v>
          </cell>
          <cell r="I2022">
            <v>3</v>
          </cell>
        </row>
        <row r="2023">
          <cell r="G2023" t="str">
            <v>4809122</v>
          </cell>
          <cell r="H2023">
            <v>14</v>
          </cell>
          <cell r="I2023">
            <v>1</v>
          </cell>
        </row>
        <row r="2024">
          <cell r="G2024" t="str">
            <v>4809123</v>
          </cell>
          <cell r="H2024">
            <v>5</v>
          </cell>
          <cell r="I2024">
            <v>4</v>
          </cell>
        </row>
        <row r="2025">
          <cell r="G2025" t="str">
            <v>4809132</v>
          </cell>
          <cell r="H2025">
            <v>11</v>
          </cell>
          <cell r="I2025">
            <v>5</v>
          </cell>
        </row>
        <row r="2026">
          <cell r="G2026" t="str">
            <v>4809133</v>
          </cell>
          <cell r="H2026">
            <v>6</v>
          </cell>
          <cell r="I2026">
            <v>1</v>
          </cell>
        </row>
        <row r="2027">
          <cell r="G2027" t="str">
            <v>4809151</v>
          </cell>
          <cell r="H2027">
            <v>11</v>
          </cell>
          <cell r="I2027">
            <v>4</v>
          </cell>
        </row>
        <row r="2028">
          <cell r="G2028" t="str">
            <v>4809154</v>
          </cell>
          <cell r="H2028">
            <v>1</v>
          </cell>
          <cell r="I2028">
            <v>4</v>
          </cell>
        </row>
        <row r="2029">
          <cell r="G2029" t="str">
            <v>4809155</v>
          </cell>
          <cell r="H2029">
            <v>4</v>
          </cell>
          <cell r="I2029">
            <v>5</v>
          </cell>
        </row>
        <row r="2030">
          <cell r="G2030" t="str">
            <v>4809159</v>
          </cell>
          <cell r="H2030">
            <v>2</v>
          </cell>
          <cell r="I2030">
            <v>2</v>
          </cell>
        </row>
        <row r="2031">
          <cell r="G2031" t="str">
            <v>4809212</v>
          </cell>
          <cell r="H2031">
            <v>7</v>
          </cell>
          <cell r="I2031">
            <v>2</v>
          </cell>
        </row>
        <row r="2032">
          <cell r="G2032" t="str">
            <v>4809222</v>
          </cell>
          <cell r="H2032">
            <v>0</v>
          </cell>
          <cell r="I2032">
            <v>2</v>
          </cell>
        </row>
        <row r="2033">
          <cell r="G2033" t="str">
            <v>4809223</v>
          </cell>
          <cell r="H2033">
            <v>5</v>
          </cell>
          <cell r="I2033">
            <v>1</v>
          </cell>
        </row>
        <row r="2034">
          <cell r="G2034" t="str">
            <v>4809232</v>
          </cell>
          <cell r="H2034">
            <v>5</v>
          </cell>
          <cell r="I2034">
            <v>0</v>
          </cell>
        </row>
        <row r="2035">
          <cell r="G2035" t="str">
            <v>4809233</v>
          </cell>
          <cell r="H2035">
            <v>8</v>
          </cell>
          <cell r="I2035">
            <v>4</v>
          </cell>
        </row>
        <row r="2036">
          <cell r="G2036" t="str">
            <v>4809251</v>
          </cell>
          <cell r="H2036">
            <v>2</v>
          </cell>
          <cell r="I2036">
            <v>0</v>
          </cell>
        </row>
        <row r="2037">
          <cell r="G2037" t="str">
            <v>4809254</v>
          </cell>
          <cell r="H2037">
            <v>2</v>
          </cell>
          <cell r="I2037">
            <v>0</v>
          </cell>
        </row>
        <row r="2038">
          <cell r="G2038" t="str">
            <v>4809255</v>
          </cell>
          <cell r="H2038">
            <v>1</v>
          </cell>
          <cell r="I2038">
            <v>0</v>
          </cell>
        </row>
        <row r="2039">
          <cell r="G2039" t="str">
            <v>4809256</v>
          </cell>
          <cell r="H2039">
            <v>1</v>
          </cell>
          <cell r="I2039">
            <v>1</v>
          </cell>
        </row>
        <row r="2040">
          <cell r="G2040" t="str">
            <v>4809311</v>
          </cell>
          <cell r="H2040">
            <v>1</v>
          </cell>
          <cell r="I2040">
            <v>0</v>
          </cell>
        </row>
        <row r="2041">
          <cell r="G2041" t="str">
            <v>4809332</v>
          </cell>
          <cell r="H2041">
            <v>1</v>
          </cell>
          <cell r="I2041">
            <v>1</v>
          </cell>
        </row>
        <row r="2042">
          <cell r="G2042" t="str">
            <v>4809354</v>
          </cell>
          <cell r="H2042">
            <v>0</v>
          </cell>
          <cell r="I2042">
            <v>1</v>
          </cell>
        </row>
        <row r="2043">
          <cell r="G2043" t="str">
            <v>4809355</v>
          </cell>
          <cell r="H2043">
            <v>0</v>
          </cell>
          <cell r="I2043">
            <v>1</v>
          </cell>
        </row>
        <row r="2044">
          <cell r="G2044" t="str">
            <v>4809360</v>
          </cell>
          <cell r="H2044">
            <v>0</v>
          </cell>
          <cell r="I2044">
            <v>1</v>
          </cell>
        </row>
        <row r="2045">
          <cell r="G2045" t="str">
            <v>4809411</v>
          </cell>
          <cell r="H2045">
            <v>4</v>
          </cell>
          <cell r="I2045">
            <v>2</v>
          </cell>
        </row>
        <row r="2046">
          <cell r="G2046" t="str">
            <v>4809412</v>
          </cell>
          <cell r="H2046">
            <v>9</v>
          </cell>
          <cell r="I2046">
            <v>2</v>
          </cell>
        </row>
        <row r="2047">
          <cell r="G2047" t="str">
            <v>4809422</v>
          </cell>
          <cell r="H2047">
            <v>4</v>
          </cell>
          <cell r="I2047">
            <v>0</v>
          </cell>
        </row>
        <row r="2048">
          <cell r="G2048" t="str">
            <v>4809423</v>
          </cell>
          <cell r="H2048">
            <v>12</v>
          </cell>
          <cell r="I2048">
            <v>5</v>
          </cell>
        </row>
        <row r="2049">
          <cell r="G2049" t="str">
            <v>4809432</v>
          </cell>
          <cell r="H2049">
            <v>10</v>
          </cell>
          <cell r="I2049">
            <v>9</v>
          </cell>
        </row>
        <row r="2050">
          <cell r="G2050" t="str">
            <v>4809433</v>
          </cell>
          <cell r="H2050">
            <v>15</v>
          </cell>
          <cell r="I2050">
            <v>5</v>
          </cell>
        </row>
        <row r="2051">
          <cell r="G2051" t="str">
            <v>4809451</v>
          </cell>
          <cell r="H2051">
            <v>9</v>
          </cell>
          <cell r="I2051">
            <v>2</v>
          </cell>
        </row>
        <row r="2052">
          <cell r="G2052" t="str">
            <v>4809453</v>
          </cell>
          <cell r="H2052">
            <v>2</v>
          </cell>
          <cell r="I2052">
            <v>0</v>
          </cell>
        </row>
        <row r="2053">
          <cell r="G2053" t="str">
            <v>4809454</v>
          </cell>
          <cell r="H2053">
            <v>0</v>
          </cell>
          <cell r="I2053">
            <v>1</v>
          </cell>
        </row>
        <row r="2054">
          <cell r="G2054" t="str">
            <v>4809455</v>
          </cell>
          <cell r="H2054">
            <v>1</v>
          </cell>
          <cell r="I2054">
            <v>1</v>
          </cell>
        </row>
        <row r="2055">
          <cell r="G2055" t="str">
            <v>4809456</v>
          </cell>
          <cell r="H2055">
            <v>0</v>
          </cell>
          <cell r="I2055">
            <v>1</v>
          </cell>
        </row>
        <row r="2056">
          <cell r="G2056" t="str">
            <v>4809459</v>
          </cell>
          <cell r="H2056">
            <v>2</v>
          </cell>
          <cell r="I2056">
            <v>3</v>
          </cell>
        </row>
        <row r="2057">
          <cell r="G2057" t="str">
            <v>4809460</v>
          </cell>
          <cell r="H2057">
            <v>1</v>
          </cell>
          <cell r="I2057">
            <v>0</v>
          </cell>
        </row>
        <row r="2058">
          <cell r="G2058" t="str">
            <v>4809480</v>
          </cell>
          <cell r="H2058">
            <v>0</v>
          </cell>
          <cell r="I2058">
            <v>1</v>
          </cell>
        </row>
        <row r="2059">
          <cell r="G2059" t="str">
            <v>4809511</v>
          </cell>
          <cell r="H2059">
            <v>2</v>
          </cell>
          <cell r="I2059">
            <v>1</v>
          </cell>
        </row>
        <row r="2060">
          <cell r="G2060" t="str">
            <v>4809512</v>
          </cell>
          <cell r="H2060">
            <v>22</v>
          </cell>
          <cell r="I2060">
            <v>6</v>
          </cell>
        </row>
        <row r="2061">
          <cell r="G2061" t="str">
            <v>4809522</v>
          </cell>
          <cell r="H2061">
            <v>9</v>
          </cell>
          <cell r="I2061">
            <v>3</v>
          </cell>
        </row>
        <row r="2062">
          <cell r="G2062" t="str">
            <v>4809523</v>
          </cell>
          <cell r="H2062">
            <v>6</v>
          </cell>
          <cell r="I2062">
            <v>2</v>
          </cell>
        </row>
        <row r="2063">
          <cell r="G2063" t="str">
            <v>4809532</v>
          </cell>
          <cell r="H2063">
            <v>13</v>
          </cell>
          <cell r="I2063">
            <v>13</v>
          </cell>
        </row>
        <row r="2064">
          <cell r="G2064" t="str">
            <v>4809533</v>
          </cell>
          <cell r="H2064">
            <v>14</v>
          </cell>
          <cell r="I2064">
            <v>2</v>
          </cell>
        </row>
        <row r="2065">
          <cell r="G2065" t="str">
            <v>4809551</v>
          </cell>
          <cell r="H2065">
            <v>11</v>
          </cell>
          <cell r="I2065">
            <v>3</v>
          </cell>
        </row>
        <row r="2066">
          <cell r="G2066" t="str">
            <v>4809552</v>
          </cell>
          <cell r="H2066">
            <v>1</v>
          </cell>
          <cell r="I2066">
            <v>0</v>
          </cell>
        </row>
        <row r="2067">
          <cell r="G2067" t="str">
            <v>4809553</v>
          </cell>
          <cell r="H2067">
            <v>1</v>
          </cell>
          <cell r="I2067">
            <v>0</v>
          </cell>
        </row>
        <row r="2068">
          <cell r="G2068" t="str">
            <v>4809554</v>
          </cell>
          <cell r="H2068">
            <v>1</v>
          </cell>
          <cell r="I2068">
            <v>2</v>
          </cell>
        </row>
        <row r="2069">
          <cell r="G2069" t="str">
            <v>4809555</v>
          </cell>
          <cell r="H2069">
            <v>3</v>
          </cell>
          <cell r="I2069">
            <v>3</v>
          </cell>
        </row>
        <row r="2070">
          <cell r="G2070" t="str">
            <v>4809556</v>
          </cell>
          <cell r="H2070">
            <v>2</v>
          </cell>
          <cell r="I2070">
            <v>2</v>
          </cell>
        </row>
        <row r="2071">
          <cell r="G2071" t="str">
            <v>4809559</v>
          </cell>
          <cell r="H2071">
            <v>1</v>
          </cell>
          <cell r="I2071">
            <v>2</v>
          </cell>
        </row>
        <row r="2072">
          <cell r="G2072" t="str">
            <v>4809580</v>
          </cell>
          <cell r="H2072">
            <v>0</v>
          </cell>
          <cell r="I2072">
            <v>1</v>
          </cell>
        </row>
        <row r="2073">
          <cell r="G2073" t="str">
            <v>4809611</v>
          </cell>
          <cell r="H2073">
            <v>4</v>
          </cell>
          <cell r="I2073">
            <v>1</v>
          </cell>
        </row>
        <row r="2074">
          <cell r="G2074" t="str">
            <v>4809612</v>
          </cell>
          <cell r="H2074">
            <v>29</v>
          </cell>
          <cell r="I2074">
            <v>10</v>
          </cell>
        </row>
        <row r="2075">
          <cell r="G2075" t="str">
            <v>4809623</v>
          </cell>
          <cell r="H2075">
            <v>5</v>
          </cell>
          <cell r="I2075">
            <v>7</v>
          </cell>
        </row>
        <row r="2076">
          <cell r="G2076" t="str">
            <v>4809632</v>
          </cell>
          <cell r="H2076">
            <v>12</v>
          </cell>
          <cell r="I2076">
            <v>20</v>
          </cell>
        </row>
        <row r="2077">
          <cell r="G2077" t="str">
            <v>4809633</v>
          </cell>
          <cell r="H2077">
            <v>9</v>
          </cell>
          <cell r="I2077">
            <v>21</v>
          </cell>
        </row>
        <row r="2078">
          <cell r="G2078" t="str">
            <v>4809641</v>
          </cell>
          <cell r="H2078">
            <v>3</v>
          </cell>
          <cell r="I2078">
            <v>0</v>
          </cell>
        </row>
        <row r="2079">
          <cell r="G2079" t="str">
            <v>4809651</v>
          </cell>
          <cell r="H2079">
            <v>3</v>
          </cell>
          <cell r="I2079">
            <v>7</v>
          </cell>
        </row>
        <row r="2080">
          <cell r="G2080" t="str">
            <v>4809654</v>
          </cell>
          <cell r="H2080">
            <v>0</v>
          </cell>
          <cell r="I2080">
            <v>4</v>
          </cell>
        </row>
        <row r="2081">
          <cell r="G2081" t="str">
            <v>4809655</v>
          </cell>
          <cell r="H2081">
            <v>4</v>
          </cell>
          <cell r="I2081">
            <v>3</v>
          </cell>
        </row>
        <row r="2082">
          <cell r="G2082" t="str">
            <v>4809659</v>
          </cell>
          <cell r="H2082">
            <v>1</v>
          </cell>
          <cell r="I2082">
            <v>2</v>
          </cell>
        </row>
        <row r="2083">
          <cell r="G2083" t="str">
            <v>4809680</v>
          </cell>
          <cell r="H2083">
            <v>1</v>
          </cell>
          <cell r="I2083">
            <v>6</v>
          </cell>
        </row>
        <row r="2084">
          <cell r="G2084" t="str">
            <v>4809711</v>
          </cell>
          <cell r="H2084">
            <v>1</v>
          </cell>
          <cell r="I2084">
            <v>0</v>
          </cell>
        </row>
        <row r="2085">
          <cell r="G2085" t="str">
            <v>4809712</v>
          </cell>
          <cell r="H2085">
            <v>9</v>
          </cell>
          <cell r="I2085">
            <v>2</v>
          </cell>
        </row>
        <row r="2086">
          <cell r="G2086" t="str">
            <v>4809723</v>
          </cell>
          <cell r="H2086">
            <v>6</v>
          </cell>
          <cell r="I2086">
            <v>0</v>
          </cell>
        </row>
        <row r="2087">
          <cell r="G2087" t="str">
            <v>4809732</v>
          </cell>
          <cell r="H2087">
            <v>12</v>
          </cell>
          <cell r="I2087">
            <v>9</v>
          </cell>
        </row>
        <row r="2088">
          <cell r="G2088" t="str">
            <v>4809733</v>
          </cell>
          <cell r="H2088">
            <v>13</v>
          </cell>
          <cell r="I2088">
            <v>3</v>
          </cell>
        </row>
        <row r="2089">
          <cell r="G2089" t="str">
            <v>4809751</v>
          </cell>
          <cell r="H2089">
            <v>5</v>
          </cell>
          <cell r="I2089">
            <v>2</v>
          </cell>
        </row>
        <row r="2090">
          <cell r="G2090" t="str">
            <v>4809753</v>
          </cell>
          <cell r="H2090">
            <v>1</v>
          </cell>
          <cell r="I2090">
            <v>0</v>
          </cell>
        </row>
        <row r="2091">
          <cell r="G2091" t="str">
            <v>4809754</v>
          </cell>
          <cell r="H2091">
            <v>1</v>
          </cell>
          <cell r="I2091">
            <v>1</v>
          </cell>
        </row>
        <row r="2092">
          <cell r="G2092" t="str">
            <v>4809755</v>
          </cell>
          <cell r="H2092">
            <v>2</v>
          </cell>
          <cell r="I2092">
            <v>2</v>
          </cell>
        </row>
        <row r="2093">
          <cell r="G2093" t="str">
            <v>4809759</v>
          </cell>
          <cell r="H2093">
            <v>1</v>
          </cell>
          <cell r="I2093">
            <v>0</v>
          </cell>
        </row>
        <row r="2094">
          <cell r="G2094" t="str">
            <v>4809760</v>
          </cell>
          <cell r="H2094">
            <v>0</v>
          </cell>
          <cell r="I2094">
            <v>1</v>
          </cell>
        </row>
        <row r="2095">
          <cell r="G2095" t="str">
            <v>4809780</v>
          </cell>
          <cell r="H2095">
            <v>5</v>
          </cell>
          <cell r="I2095">
            <v>0</v>
          </cell>
        </row>
        <row r="2096">
          <cell r="G2096" t="str">
            <v>4890111</v>
          </cell>
          <cell r="H2096">
            <v>2</v>
          </cell>
          <cell r="I2096">
            <v>1</v>
          </cell>
        </row>
        <row r="2097">
          <cell r="G2097" t="str">
            <v>4890112</v>
          </cell>
          <cell r="H2097">
            <v>18</v>
          </cell>
          <cell r="I2097">
            <v>14</v>
          </cell>
        </row>
        <row r="2098">
          <cell r="G2098" t="str">
            <v>4890122</v>
          </cell>
          <cell r="H2098">
            <v>7</v>
          </cell>
          <cell r="I2098">
            <v>2</v>
          </cell>
        </row>
        <row r="2099">
          <cell r="G2099" t="str">
            <v>4890123</v>
          </cell>
          <cell r="H2099">
            <v>49</v>
          </cell>
          <cell r="I2099">
            <v>149</v>
          </cell>
        </row>
        <row r="2100">
          <cell r="G2100" t="str">
            <v>4890132</v>
          </cell>
          <cell r="H2100">
            <v>64</v>
          </cell>
          <cell r="I2100">
            <v>31</v>
          </cell>
        </row>
        <row r="2101">
          <cell r="G2101" t="str">
            <v>4890133</v>
          </cell>
          <cell r="H2101">
            <v>40</v>
          </cell>
          <cell r="I2101">
            <v>16</v>
          </cell>
        </row>
        <row r="2102">
          <cell r="G2102" t="str">
            <v>4890141</v>
          </cell>
          <cell r="H2102">
            <v>1</v>
          </cell>
          <cell r="I2102">
            <v>0</v>
          </cell>
        </row>
        <row r="2103">
          <cell r="G2103" t="str">
            <v>4890151</v>
          </cell>
          <cell r="H2103">
            <v>46</v>
          </cell>
          <cell r="I2103">
            <v>12</v>
          </cell>
        </row>
        <row r="2104">
          <cell r="G2104" t="str">
            <v>4890153</v>
          </cell>
          <cell r="H2104">
            <v>3</v>
          </cell>
          <cell r="I2104">
            <v>4</v>
          </cell>
        </row>
        <row r="2105">
          <cell r="G2105" t="str">
            <v>4890154</v>
          </cell>
          <cell r="H2105">
            <v>5</v>
          </cell>
          <cell r="I2105">
            <v>15</v>
          </cell>
        </row>
        <row r="2106">
          <cell r="G2106" t="str">
            <v>4890155</v>
          </cell>
          <cell r="H2106">
            <v>39</v>
          </cell>
          <cell r="I2106">
            <v>30</v>
          </cell>
        </row>
        <row r="2107">
          <cell r="G2107" t="str">
            <v>4890156</v>
          </cell>
          <cell r="H2107">
            <v>1</v>
          </cell>
          <cell r="I2107">
            <v>1</v>
          </cell>
        </row>
        <row r="2108">
          <cell r="G2108" t="str">
            <v>4890159</v>
          </cell>
          <cell r="H2108">
            <v>15</v>
          </cell>
          <cell r="I2108">
            <v>7</v>
          </cell>
        </row>
        <row r="2109">
          <cell r="G2109" t="str">
            <v>4890160</v>
          </cell>
          <cell r="H2109">
            <v>3</v>
          </cell>
          <cell r="I2109">
            <v>3</v>
          </cell>
        </row>
        <row r="2110">
          <cell r="G2110" t="str">
            <v>4890161</v>
          </cell>
          <cell r="H2110">
            <v>2</v>
          </cell>
          <cell r="I2110">
            <v>3</v>
          </cell>
        </row>
        <row r="2111">
          <cell r="G2111" t="str">
            <v>4890180</v>
          </cell>
          <cell r="H2111">
            <v>2</v>
          </cell>
          <cell r="I2111">
            <v>6</v>
          </cell>
        </row>
        <row r="2112">
          <cell r="G2112" t="str">
            <v>4890211</v>
          </cell>
          <cell r="H2112">
            <v>25</v>
          </cell>
          <cell r="I2112">
            <v>39</v>
          </cell>
        </row>
        <row r="2113">
          <cell r="G2113" t="str">
            <v>4890212</v>
          </cell>
          <cell r="H2113">
            <v>161</v>
          </cell>
          <cell r="I2113">
            <v>88</v>
          </cell>
        </row>
        <row r="2114">
          <cell r="G2114" t="str">
            <v>4890222</v>
          </cell>
          <cell r="H2114">
            <v>12</v>
          </cell>
          <cell r="I2114">
            <v>5</v>
          </cell>
        </row>
        <row r="2115">
          <cell r="G2115" t="str">
            <v>4890223</v>
          </cell>
          <cell r="H2115">
            <v>79</v>
          </cell>
          <cell r="I2115">
            <v>88</v>
          </cell>
        </row>
        <row r="2116">
          <cell r="G2116" t="str">
            <v>4890231</v>
          </cell>
          <cell r="H2116">
            <v>2</v>
          </cell>
          <cell r="I2116">
            <v>0</v>
          </cell>
        </row>
        <row r="2117">
          <cell r="G2117" t="str">
            <v>4890232</v>
          </cell>
          <cell r="H2117">
            <v>57</v>
          </cell>
          <cell r="I2117">
            <v>32</v>
          </cell>
        </row>
        <row r="2118">
          <cell r="G2118" t="str">
            <v>4890233</v>
          </cell>
          <cell r="H2118">
            <v>58</v>
          </cell>
          <cell r="I2118">
            <v>35</v>
          </cell>
        </row>
        <row r="2119">
          <cell r="G2119" t="str">
            <v>4890234</v>
          </cell>
          <cell r="H2119">
            <v>1</v>
          </cell>
          <cell r="I2119">
            <v>0</v>
          </cell>
        </row>
        <row r="2120">
          <cell r="G2120" t="str">
            <v>4890251</v>
          </cell>
          <cell r="H2120">
            <v>56</v>
          </cell>
          <cell r="I2120">
            <v>40</v>
          </cell>
        </row>
        <row r="2121">
          <cell r="G2121" t="str">
            <v>4890252</v>
          </cell>
          <cell r="H2121">
            <v>1</v>
          </cell>
          <cell r="I2121">
            <v>0</v>
          </cell>
        </row>
        <row r="2122">
          <cell r="G2122" t="str">
            <v>4890253</v>
          </cell>
          <cell r="H2122">
            <v>0</v>
          </cell>
          <cell r="I2122">
            <v>1</v>
          </cell>
        </row>
        <row r="2123">
          <cell r="G2123" t="str">
            <v>4890254</v>
          </cell>
          <cell r="H2123">
            <v>13</v>
          </cell>
          <cell r="I2123">
            <v>28</v>
          </cell>
        </row>
        <row r="2124">
          <cell r="G2124" t="str">
            <v>4890255</v>
          </cell>
          <cell r="H2124">
            <v>18</v>
          </cell>
          <cell r="I2124">
            <v>28</v>
          </cell>
        </row>
        <row r="2125">
          <cell r="G2125" t="str">
            <v>4890256</v>
          </cell>
          <cell r="H2125">
            <v>6</v>
          </cell>
          <cell r="I2125">
            <v>5</v>
          </cell>
        </row>
        <row r="2126">
          <cell r="G2126" t="str">
            <v>4890259</v>
          </cell>
          <cell r="H2126">
            <v>11</v>
          </cell>
          <cell r="I2126">
            <v>9</v>
          </cell>
        </row>
        <row r="2127">
          <cell r="G2127" t="str">
            <v>4890260</v>
          </cell>
          <cell r="H2127">
            <v>2</v>
          </cell>
          <cell r="I2127">
            <v>0</v>
          </cell>
        </row>
        <row r="2128">
          <cell r="G2128" t="str">
            <v>4890280</v>
          </cell>
          <cell r="H2128">
            <v>37</v>
          </cell>
          <cell r="I2128">
            <v>6</v>
          </cell>
        </row>
        <row r="2129">
          <cell r="G2129" t="str">
            <v>4890290</v>
          </cell>
          <cell r="H2129">
            <v>0</v>
          </cell>
          <cell r="I2129">
            <v>1</v>
          </cell>
        </row>
        <row r="2130">
          <cell r="G2130" t="str">
            <v>4890311</v>
          </cell>
          <cell r="H2130">
            <v>1</v>
          </cell>
          <cell r="I2130">
            <v>0</v>
          </cell>
        </row>
        <row r="2131">
          <cell r="G2131" t="str">
            <v>4890312</v>
          </cell>
          <cell r="H2131">
            <v>12</v>
          </cell>
          <cell r="I2131">
            <v>4</v>
          </cell>
        </row>
        <row r="2132">
          <cell r="G2132" t="str">
            <v>4890322</v>
          </cell>
          <cell r="H2132">
            <v>0</v>
          </cell>
          <cell r="I2132">
            <v>1</v>
          </cell>
        </row>
        <row r="2133">
          <cell r="G2133" t="str">
            <v>4890323</v>
          </cell>
          <cell r="H2133">
            <v>65</v>
          </cell>
          <cell r="I2133">
            <v>10</v>
          </cell>
        </row>
        <row r="2134">
          <cell r="G2134" t="str">
            <v>4890332</v>
          </cell>
          <cell r="H2134">
            <v>30</v>
          </cell>
          <cell r="I2134">
            <v>43</v>
          </cell>
        </row>
        <row r="2135">
          <cell r="G2135" t="str">
            <v>4890333</v>
          </cell>
          <cell r="H2135">
            <v>24</v>
          </cell>
          <cell r="I2135">
            <v>13</v>
          </cell>
        </row>
        <row r="2136">
          <cell r="G2136" t="str">
            <v>4890351</v>
          </cell>
          <cell r="H2136">
            <v>13</v>
          </cell>
          <cell r="I2136">
            <v>3</v>
          </cell>
        </row>
        <row r="2137">
          <cell r="G2137" t="str">
            <v>4890352</v>
          </cell>
          <cell r="H2137">
            <v>0</v>
          </cell>
          <cell r="I2137">
            <v>1</v>
          </cell>
        </row>
        <row r="2138">
          <cell r="G2138" t="str">
            <v>4890353</v>
          </cell>
          <cell r="H2138">
            <v>0</v>
          </cell>
          <cell r="I2138">
            <v>1</v>
          </cell>
        </row>
        <row r="2139">
          <cell r="G2139" t="str">
            <v>4890354</v>
          </cell>
          <cell r="H2139">
            <v>9</v>
          </cell>
          <cell r="I2139">
            <v>6</v>
          </cell>
        </row>
        <row r="2140">
          <cell r="G2140" t="str">
            <v>4890355</v>
          </cell>
          <cell r="H2140">
            <v>16</v>
          </cell>
          <cell r="I2140">
            <v>11</v>
          </cell>
        </row>
        <row r="2141">
          <cell r="G2141" t="str">
            <v>4890356</v>
          </cell>
          <cell r="H2141">
            <v>1</v>
          </cell>
          <cell r="I2141">
            <v>1</v>
          </cell>
        </row>
        <row r="2142">
          <cell r="G2142" t="str">
            <v>4890359</v>
          </cell>
          <cell r="H2142">
            <v>2</v>
          </cell>
          <cell r="I2142">
            <v>5</v>
          </cell>
        </row>
        <row r="2143">
          <cell r="G2143" t="str">
            <v>4890361</v>
          </cell>
          <cell r="H2143">
            <v>1</v>
          </cell>
          <cell r="I2143">
            <v>0</v>
          </cell>
        </row>
        <row r="2144">
          <cell r="G2144" t="str">
            <v>4890380</v>
          </cell>
          <cell r="H2144">
            <v>2</v>
          </cell>
          <cell r="I2144">
            <v>3</v>
          </cell>
        </row>
        <row r="2145">
          <cell r="G2145" t="str">
            <v>4890390</v>
          </cell>
          <cell r="H2145">
            <v>0</v>
          </cell>
          <cell r="I2145">
            <v>1</v>
          </cell>
        </row>
        <row r="2146">
          <cell r="G2146" t="str">
            <v>4890411</v>
          </cell>
          <cell r="H2146">
            <v>3</v>
          </cell>
          <cell r="I2146">
            <v>0</v>
          </cell>
        </row>
        <row r="2147">
          <cell r="G2147" t="str">
            <v>4890412</v>
          </cell>
          <cell r="H2147">
            <v>21</v>
          </cell>
          <cell r="I2147">
            <v>8</v>
          </cell>
        </row>
        <row r="2148">
          <cell r="G2148" t="str">
            <v>4890422</v>
          </cell>
          <cell r="H2148">
            <v>4</v>
          </cell>
          <cell r="I2148">
            <v>1</v>
          </cell>
        </row>
        <row r="2149">
          <cell r="G2149" t="str">
            <v>4890423</v>
          </cell>
          <cell r="H2149">
            <v>22</v>
          </cell>
          <cell r="I2149">
            <v>5</v>
          </cell>
        </row>
        <row r="2150">
          <cell r="G2150" t="str">
            <v>4890432</v>
          </cell>
          <cell r="H2150">
            <v>22</v>
          </cell>
          <cell r="I2150">
            <v>17</v>
          </cell>
        </row>
        <row r="2151">
          <cell r="G2151" t="str">
            <v>4890433</v>
          </cell>
          <cell r="H2151">
            <v>17</v>
          </cell>
          <cell r="I2151">
            <v>15</v>
          </cell>
        </row>
        <row r="2152">
          <cell r="G2152" t="str">
            <v>4890441</v>
          </cell>
          <cell r="H2152">
            <v>1</v>
          </cell>
          <cell r="I2152">
            <v>0</v>
          </cell>
        </row>
        <row r="2153">
          <cell r="G2153" t="str">
            <v>4890451</v>
          </cell>
          <cell r="H2153">
            <v>17</v>
          </cell>
          <cell r="I2153">
            <v>2</v>
          </cell>
        </row>
        <row r="2154">
          <cell r="G2154" t="str">
            <v>4890452</v>
          </cell>
          <cell r="H2154">
            <v>0</v>
          </cell>
          <cell r="I2154">
            <v>1</v>
          </cell>
        </row>
        <row r="2155">
          <cell r="G2155" t="str">
            <v>4890453</v>
          </cell>
          <cell r="H2155">
            <v>2</v>
          </cell>
          <cell r="I2155">
            <v>3</v>
          </cell>
        </row>
        <row r="2156">
          <cell r="G2156" t="str">
            <v>4890455</v>
          </cell>
          <cell r="H2156">
            <v>2</v>
          </cell>
          <cell r="I2156">
            <v>4</v>
          </cell>
        </row>
        <row r="2157">
          <cell r="G2157" t="str">
            <v>4890456</v>
          </cell>
          <cell r="H2157">
            <v>4</v>
          </cell>
          <cell r="I2157">
            <v>8</v>
          </cell>
        </row>
        <row r="2158">
          <cell r="G2158" t="str">
            <v>4890459</v>
          </cell>
          <cell r="H2158">
            <v>3</v>
          </cell>
          <cell r="I2158">
            <v>3</v>
          </cell>
        </row>
        <row r="2159">
          <cell r="G2159" t="str">
            <v>4890480</v>
          </cell>
          <cell r="H2159">
            <v>2</v>
          </cell>
          <cell r="I2159">
            <v>1</v>
          </cell>
        </row>
        <row r="2160">
          <cell r="G2160" t="str">
            <v>4890511</v>
          </cell>
          <cell r="H2160">
            <v>13</v>
          </cell>
          <cell r="I2160">
            <v>0</v>
          </cell>
        </row>
        <row r="2161">
          <cell r="G2161" t="str">
            <v>4890512</v>
          </cell>
          <cell r="H2161">
            <v>46</v>
          </cell>
          <cell r="I2161">
            <v>23</v>
          </cell>
        </row>
        <row r="2162">
          <cell r="G2162" t="str">
            <v>4890522</v>
          </cell>
          <cell r="H2162">
            <v>8</v>
          </cell>
          <cell r="I2162">
            <v>5</v>
          </cell>
        </row>
        <row r="2163">
          <cell r="G2163" t="str">
            <v>4890523</v>
          </cell>
          <cell r="H2163">
            <v>62</v>
          </cell>
          <cell r="I2163">
            <v>24</v>
          </cell>
        </row>
        <row r="2164">
          <cell r="G2164" t="str">
            <v>4890532</v>
          </cell>
          <cell r="H2164">
            <v>64</v>
          </cell>
          <cell r="I2164">
            <v>21</v>
          </cell>
        </row>
        <row r="2165">
          <cell r="G2165" t="str">
            <v>4890533</v>
          </cell>
          <cell r="H2165">
            <v>62</v>
          </cell>
          <cell r="I2165">
            <v>36</v>
          </cell>
        </row>
        <row r="2166">
          <cell r="G2166" t="str">
            <v>4890541</v>
          </cell>
          <cell r="H2166">
            <v>1</v>
          </cell>
          <cell r="I2166">
            <v>0</v>
          </cell>
        </row>
        <row r="2167">
          <cell r="G2167" t="str">
            <v>4890551</v>
          </cell>
          <cell r="H2167">
            <v>82</v>
          </cell>
          <cell r="I2167">
            <v>17</v>
          </cell>
        </row>
        <row r="2168">
          <cell r="G2168" t="str">
            <v>4890552</v>
          </cell>
          <cell r="H2168">
            <v>1</v>
          </cell>
          <cell r="I2168">
            <v>0</v>
          </cell>
        </row>
        <row r="2169">
          <cell r="G2169" t="str">
            <v>4890553</v>
          </cell>
          <cell r="H2169">
            <v>0</v>
          </cell>
          <cell r="I2169">
            <v>1</v>
          </cell>
        </row>
        <row r="2170">
          <cell r="G2170" t="str">
            <v>4890554</v>
          </cell>
          <cell r="H2170">
            <v>21</v>
          </cell>
          <cell r="I2170">
            <v>6</v>
          </cell>
        </row>
        <row r="2171">
          <cell r="G2171" t="str">
            <v>4890555</v>
          </cell>
          <cell r="H2171">
            <v>33</v>
          </cell>
          <cell r="I2171">
            <v>29</v>
          </cell>
        </row>
        <row r="2172">
          <cell r="G2172" t="str">
            <v>4890556</v>
          </cell>
          <cell r="H2172">
            <v>7</v>
          </cell>
          <cell r="I2172">
            <v>1</v>
          </cell>
        </row>
        <row r="2173">
          <cell r="G2173" t="str">
            <v>4890559</v>
          </cell>
          <cell r="H2173">
            <v>26</v>
          </cell>
          <cell r="I2173">
            <v>17</v>
          </cell>
        </row>
        <row r="2174">
          <cell r="G2174" t="str">
            <v>4890560</v>
          </cell>
          <cell r="H2174">
            <v>4</v>
          </cell>
          <cell r="I2174">
            <v>2</v>
          </cell>
        </row>
        <row r="2175">
          <cell r="G2175" t="str">
            <v>4890580</v>
          </cell>
          <cell r="H2175">
            <v>4</v>
          </cell>
          <cell r="I2175">
            <v>4</v>
          </cell>
        </row>
        <row r="2176">
          <cell r="G2176" t="str">
            <v>4890590</v>
          </cell>
          <cell r="H2176">
            <v>0</v>
          </cell>
          <cell r="I2176">
            <v>1</v>
          </cell>
        </row>
        <row r="2177">
          <cell r="G2177" t="str">
            <v>4890612</v>
          </cell>
          <cell r="H2177">
            <v>1</v>
          </cell>
          <cell r="I2177">
            <v>4</v>
          </cell>
        </row>
        <row r="2178">
          <cell r="G2178" t="str">
            <v>4890623</v>
          </cell>
          <cell r="H2178">
            <v>0</v>
          </cell>
          <cell r="I2178">
            <v>3</v>
          </cell>
        </row>
        <row r="2179">
          <cell r="G2179" t="str">
            <v>4890632</v>
          </cell>
          <cell r="H2179">
            <v>1</v>
          </cell>
          <cell r="I2179">
            <v>0</v>
          </cell>
        </row>
        <row r="2180">
          <cell r="G2180" t="str">
            <v>4890633</v>
          </cell>
          <cell r="H2180">
            <v>2</v>
          </cell>
          <cell r="I2180">
            <v>3</v>
          </cell>
        </row>
        <row r="2181">
          <cell r="G2181" t="str">
            <v>4890680</v>
          </cell>
          <cell r="H2181">
            <v>2</v>
          </cell>
          <cell r="I2181">
            <v>0</v>
          </cell>
        </row>
        <row r="2182">
          <cell r="G2182" t="str">
            <v>4890723</v>
          </cell>
          <cell r="H2182">
            <v>5</v>
          </cell>
          <cell r="I2182">
            <v>10</v>
          </cell>
        </row>
        <row r="2183">
          <cell r="G2183" t="str">
            <v>4890733</v>
          </cell>
          <cell r="H2183">
            <v>1</v>
          </cell>
          <cell r="I2183">
            <v>2</v>
          </cell>
        </row>
        <row r="2184">
          <cell r="G2184" t="str">
            <v>4890751</v>
          </cell>
          <cell r="H2184">
            <v>1</v>
          </cell>
          <cell r="I2184">
            <v>2</v>
          </cell>
        </row>
        <row r="2185">
          <cell r="G2185" t="str">
            <v>4890755</v>
          </cell>
          <cell r="H2185">
            <v>0</v>
          </cell>
          <cell r="I2185">
            <v>1</v>
          </cell>
        </row>
        <row r="2186">
          <cell r="G2186" t="str">
            <v>4890811</v>
          </cell>
          <cell r="H2186">
            <v>0</v>
          </cell>
          <cell r="I2186">
            <v>1</v>
          </cell>
        </row>
        <row r="2187">
          <cell r="G2187" t="str">
            <v>4890812</v>
          </cell>
          <cell r="H2187">
            <v>0</v>
          </cell>
          <cell r="I2187">
            <v>1</v>
          </cell>
        </row>
        <row r="2188">
          <cell r="G2188" t="str">
            <v>4890823</v>
          </cell>
          <cell r="H2188">
            <v>8</v>
          </cell>
          <cell r="I2188">
            <v>1</v>
          </cell>
        </row>
        <row r="2189">
          <cell r="G2189" t="str">
            <v>4890832</v>
          </cell>
          <cell r="H2189">
            <v>0</v>
          </cell>
          <cell r="I2189">
            <v>1</v>
          </cell>
        </row>
        <row r="2190">
          <cell r="G2190" t="str">
            <v>4890833</v>
          </cell>
          <cell r="H2190">
            <v>1</v>
          </cell>
          <cell r="I2190">
            <v>0</v>
          </cell>
        </row>
        <row r="2191">
          <cell r="G2191" t="str">
            <v>4890932</v>
          </cell>
          <cell r="H2191">
            <v>0</v>
          </cell>
          <cell r="I2191">
            <v>1</v>
          </cell>
        </row>
        <row r="2192">
          <cell r="G2192" t="str">
            <v>4891011</v>
          </cell>
          <cell r="H2192">
            <v>9</v>
          </cell>
          <cell r="I2192">
            <v>2</v>
          </cell>
        </row>
        <row r="2193">
          <cell r="G2193" t="str">
            <v>4891012</v>
          </cell>
          <cell r="H2193">
            <v>22</v>
          </cell>
          <cell r="I2193">
            <v>5</v>
          </cell>
        </row>
        <row r="2194">
          <cell r="G2194" t="str">
            <v>4891022</v>
          </cell>
          <cell r="H2194">
            <v>11</v>
          </cell>
          <cell r="I2194">
            <v>9</v>
          </cell>
        </row>
        <row r="2195">
          <cell r="G2195" t="str">
            <v>4891023</v>
          </cell>
          <cell r="H2195">
            <v>30</v>
          </cell>
          <cell r="I2195">
            <v>11</v>
          </cell>
        </row>
        <row r="2196">
          <cell r="G2196" t="str">
            <v>4891032</v>
          </cell>
          <cell r="H2196">
            <v>20</v>
          </cell>
          <cell r="I2196">
            <v>11</v>
          </cell>
        </row>
        <row r="2197">
          <cell r="G2197" t="str">
            <v>4891033</v>
          </cell>
          <cell r="H2197">
            <v>24</v>
          </cell>
          <cell r="I2197">
            <v>9</v>
          </cell>
        </row>
        <row r="2198">
          <cell r="G2198" t="str">
            <v>4891051</v>
          </cell>
          <cell r="H2198">
            <v>12</v>
          </cell>
          <cell r="I2198">
            <v>3</v>
          </cell>
        </row>
        <row r="2199">
          <cell r="G2199" t="str">
            <v>4891053</v>
          </cell>
          <cell r="H2199">
            <v>1</v>
          </cell>
          <cell r="I2199">
            <v>0</v>
          </cell>
        </row>
        <row r="2200">
          <cell r="G2200" t="str">
            <v>4891054</v>
          </cell>
          <cell r="H2200">
            <v>2</v>
          </cell>
          <cell r="I2200">
            <v>4</v>
          </cell>
        </row>
        <row r="2201">
          <cell r="G2201" t="str">
            <v>4891055</v>
          </cell>
          <cell r="H2201">
            <v>2</v>
          </cell>
          <cell r="I2201">
            <v>6</v>
          </cell>
        </row>
        <row r="2202">
          <cell r="G2202" t="str">
            <v>4891056</v>
          </cell>
          <cell r="H2202">
            <v>2</v>
          </cell>
          <cell r="I2202">
            <v>1</v>
          </cell>
        </row>
        <row r="2203">
          <cell r="G2203" t="str">
            <v>4891059</v>
          </cell>
          <cell r="H2203">
            <v>3</v>
          </cell>
          <cell r="I2203">
            <v>3</v>
          </cell>
        </row>
        <row r="2204">
          <cell r="G2204" t="str">
            <v>4891060</v>
          </cell>
          <cell r="H2204">
            <v>1</v>
          </cell>
          <cell r="I2204">
            <v>0</v>
          </cell>
        </row>
        <row r="2205">
          <cell r="G2205" t="str">
            <v>4891080</v>
          </cell>
          <cell r="H2205">
            <v>1</v>
          </cell>
          <cell r="I2205">
            <v>0</v>
          </cell>
        </row>
        <row r="2206">
          <cell r="G2206" t="str">
            <v>4891090</v>
          </cell>
          <cell r="H2206">
            <v>1</v>
          </cell>
          <cell r="I2206">
            <v>2</v>
          </cell>
        </row>
        <row r="2207">
          <cell r="G2207" t="str">
            <v>4891133</v>
          </cell>
          <cell r="H2207">
            <v>3</v>
          </cell>
          <cell r="I2207">
            <v>0</v>
          </cell>
        </row>
        <row r="2208">
          <cell r="G2208" t="str">
            <v>4891151</v>
          </cell>
          <cell r="H2208">
            <v>1</v>
          </cell>
          <cell r="I2208">
            <v>0</v>
          </cell>
        </row>
        <row r="2209">
          <cell r="G2209" t="str">
            <v>4891154</v>
          </cell>
          <cell r="H2209">
            <v>1</v>
          </cell>
          <cell r="I2209">
            <v>0</v>
          </cell>
        </row>
        <row r="2210">
          <cell r="G2210" t="str">
            <v>4891155</v>
          </cell>
          <cell r="H2210">
            <v>3</v>
          </cell>
          <cell r="I2210">
            <v>1</v>
          </cell>
        </row>
        <row r="2211">
          <cell r="G2211" t="str">
            <v>4891159</v>
          </cell>
          <cell r="H2211">
            <v>3</v>
          </cell>
          <cell r="I2211">
            <v>2</v>
          </cell>
        </row>
        <row r="2212">
          <cell r="G2212" t="str">
            <v>4891180</v>
          </cell>
          <cell r="H2212">
            <v>3</v>
          </cell>
          <cell r="I2212">
            <v>4</v>
          </cell>
        </row>
        <row r="2213">
          <cell r="G2213" t="str">
            <v>4891211</v>
          </cell>
          <cell r="H2213">
            <v>4</v>
          </cell>
          <cell r="I2213">
            <v>0</v>
          </cell>
        </row>
        <row r="2214">
          <cell r="G2214" t="str">
            <v>4891212</v>
          </cell>
          <cell r="H2214">
            <v>24</v>
          </cell>
          <cell r="I2214">
            <v>8</v>
          </cell>
        </row>
        <row r="2215">
          <cell r="G2215" t="str">
            <v>4891223</v>
          </cell>
          <cell r="H2215">
            <v>2</v>
          </cell>
          <cell r="I2215">
            <v>1</v>
          </cell>
        </row>
        <row r="2216">
          <cell r="G2216" t="str">
            <v>4891232</v>
          </cell>
          <cell r="H2216">
            <v>7</v>
          </cell>
          <cell r="I2216">
            <v>1</v>
          </cell>
        </row>
        <row r="2217">
          <cell r="G2217" t="str">
            <v>4891233</v>
          </cell>
          <cell r="H2217">
            <v>3</v>
          </cell>
          <cell r="I2217">
            <v>0</v>
          </cell>
        </row>
        <row r="2218">
          <cell r="G2218" t="str">
            <v>4891251</v>
          </cell>
          <cell r="H2218">
            <v>5</v>
          </cell>
          <cell r="I2218">
            <v>2</v>
          </cell>
        </row>
        <row r="2219">
          <cell r="G2219" t="str">
            <v>4891253</v>
          </cell>
          <cell r="H2219">
            <v>0</v>
          </cell>
          <cell r="I2219">
            <v>1</v>
          </cell>
        </row>
        <row r="2220">
          <cell r="G2220" t="str">
            <v>4891255</v>
          </cell>
          <cell r="H2220">
            <v>0</v>
          </cell>
          <cell r="I2220">
            <v>2</v>
          </cell>
        </row>
        <row r="2221">
          <cell r="G2221" t="str">
            <v>4891256</v>
          </cell>
          <cell r="H2221">
            <v>2</v>
          </cell>
          <cell r="I2221">
            <v>0</v>
          </cell>
        </row>
        <row r="2222">
          <cell r="G2222" t="str">
            <v>4891259</v>
          </cell>
          <cell r="H2222">
            <v>1</v>
          </cell>
          <cell r="I2222">
            <v>1</v>
          </cell>
        </row>
        <row r="2223">
          <cell r="G2223" t="str">
            <v>4891290</v>
          </cell>
          <cell r="H2223">
            <v>0</v>
          </cell>
          <cell r="I2223">
            <v>1</v>
          </cell>
        </row>
        <row r="2224">
          <cell r="G2224" t="str">
            <v>4891311</v>
          </cell>
          <cell r="H2224">
            <v>2</v>
          </cell>
          <cell r="I2224">
            <v>1</v>
          </cell>
        </row>
        <row r="2225">
          <cell r="G2225" t="str">
            <v>4891312</v>
          </cell>
          <cell r="H2225">
            <v>9</v>
          </cell>
          <cell r="I2225">
            <v>2</v>
          </cell>
        </row>
        <row r="2226">
          <cell r="G2226" t="str">
            <v>4891322</v>
          </cell>
          <cell r="H2226">
            <v>1</v>
          </cell>
          <cell r="I2226">
            <v>0</v>
          </cell>
        </row>
        <row r="2227">
          <cell r="G2227" t="str">
            <v>4891323</v>
          </cell>
          <cell r="H2227">
            <v>18</v>
          </cell>
          <cell r="I2227">
            <v>1</v>
          </cell>
        </row>
        <row r="2228">
          <cell r="G2228" t="str">
            <v>4891332</v>
          </cell>
          <cell r="H2228">
            <v>20</v>
          </cell>
          <cell r="I2228">
            <v>10</v>
          </cell>
        </row>
        <row r="2229">
          <cell r="G2229" t="str">
            <v>4891333</v>
          </cell>
          <cell r="H2229">
            <v>13</v>
          </cell>
          <cell r="I2229">
            <v>3</v>
          </cell>
        </row>
        <row r="2230">
          <cell r="G2230" t="str">
            <v>4891351</v>
          </cell>
          <cell r="H2230">
            <v>9</v>
          </cell>
          <cell r="I2230">
            <v>1</v>
          </cell>
        </row>
        <row r="2231">
          <cell r="G2231" t="str">
            <v>4891354</v>
          </cell>
          <cell r="H2231">
            <v>1</v>
          </cell>
          <cell r="I2231">
            <v>1</v>
          </cell>
        </row>
        <row r="2232">
          <cell r="G2232" t="str">
            <v>4891355</v>
          </cell>
          <cell r="H2232">
            <v>2</v>
          </cell>
          <cell r="I2232">
            <v>2</v>
          </cell>
        </row>
        <row r="2233">
          <cell r="G2233" t="str">
            <v>4891356</v>
          </cell>
          <cell r="H2233">
            <v>1</v>
          </cell>
          <cell r="I2233">
            <v>0</v>
          </cell>
        </row>
        <row r="2234">
          <cell r="G2234" t="str">
            <v>4891359</v>
          </cell>
          <cell r="H2234">
            <v>10</v>
          </cell>
          <cell r="I2234">
            <v>3</v>
          </cell>
        </row>
        <row r="2235">
          <cell r="G2235" t="str">
            <v>4891380</v>
          </cell>
          <cell r="H2235">
            <v>3</v>
          </cell>
          <cell r="I2235">
            <v>0</v>
          </cell>
        </row>
        <row r="2236">
          <cell r="G2236" t="str">
            <v>4891412</v>
          </cell>
          <cell r="H2236">
            <v>1</v>
          </cell>
          <cell r="I2236">
            <v>0</v>
          </cell>
        </row>
        <row r="2237">
          <cell r="G2237" t="str">
            <v>4891433</v>
          </cell>
          <cell r="H2237">
            <v>0</v>
          </cell>
          <cell r="I2237">
            <v>1</v>
          </cell>
        </row>
        <row r="2238">
          <cell r="G2238" t="str">
            <v>4891512</v>
          </cell>
          <cell r="H2238">
            <v>1</v>
          </cell>
          <cell r="I2238">
            <v>0</v>
          </cell>
        </row>
        <row r="2239">
          <cell r="G2239" t="str">
            <v>5555511</v>
          </cell>
          <cell r="H2239">
            <v>133</v>
          </cell>
          <cell r="I2239">
            <v>20</v>
          </cell>
        </row>
        <row r="2240">
          <cell r="G2240" t="str">
            <v>5555512</v>
          </cell>
          <cell r="H2240">
            <v>546</v>
          </cell>
          <cell r="I2240">
            <v>240</v>
          </cell>
        </row>
        <row r="2241">
          <cell r="G2241" t="str">
            <v>5555521</v>
          </cell>
          <cell r="H2241">
            <v>1</v>
          </cell>
          <cell r="I2241">
            <v>0</v>
          </cell>
        </row>
        <row r="2242">
          <cell r="G2242" t="str">
            <v>5555522</v>
          </cell>
          <cell r="H2242">
            <v>64</v>
          </cell>
          <cell r="I2242">
            <v>19</v>
          </cell>
        </row>
        <row r="2243">
          <cell r="G2243" t="str">
            <v>5555523</v>
          </cell>
          <cell r="H2243">
            <v>523</v>
          </cell>
          <cell r="I2243">
            <v>314</v>
          </cell>
        </row>
        <row r="2244">
          <cell r="G2244" t="str">
            <v>5555531</v>
          </cell>
          <cell r="H2244">
            <v>4</v>
          </cell>
          <cell r="I2244">
            <v>1</v>
          </cell>
        </row>
        <row r="2245">
          <cell r="G2245" t="str">
            <v>5555532</v>
          </cell>
          <cell r="H2245">
            <v>400</v>
          </cell>
          <cell r="I2245">
            <v>490</v>
          </cell>
        </row>
        <row r="2246">
          <cell r="G2246" t="str">
            <v>5555533</v>
          </cell>
          <cell r="H2246">
            <v>149</v>
          </cell>
          <cell r="I2246">
            <v>68</v>
          </cell>
        </row>
        <row r="2247">
          <cell r="G2247" t="str">
            <v>5555534</v>
          </cell>
          <cell r="H2247">
            <v>14</v>
          </cell>
          <cell r="I2247">
            <v>12</v>
          </cell>
        </row>
        <row r="2248">
          <cell r="G2248" t="str">
            <v>5555541</v>
          </cell>
          <cell r="H2248">
            <v>1</v>
          </cell>
          <cell r="I2248">
            <v>4</v>
          </cell>
        </row>
        <row r="2249">
          <cell r="G2249" t="str">
            <v>5555551</v>
          </cell>
          <cell r="H2249">
            <v>103</v>
          </cell>
          <cell r="I2249">
            <v>75</v>
          </cell>
        </row>
        <row r="2250">
          <cell r="G2250" t="str">
            <v>5555552</v>
          </cell>
          <cell r="H2250">
            <v>5</v>
          </cell>
          <cell r="I2250">
            <v>6</v>
          </cell>
        </row>
        <row r="2251">
          <cell r="G2251" t="str">
            <v>5555553</v>
          </cell>
          <cell r="H2251">
            <v>3</v>
          </cell>
          <cell r="I2251">
            <v>3</v>
          </cell>
        </row>
        <row r="2252">
          <cell r="G2252" t="str">
            <v>5555554</v>
          </cell>
          <cell r="H2252">
            <v>83</v>
          </cell>
          <cell r="I2252">
            <v>103</v>
          </cell>
        </row>
        <row r="2253">
          <cell r="G2253" t="str">
            <v>5555555</v>
          </cell>
          <cell r="H2253">
            <v>194</v>
          </cell>
          <cell r="I2253">
            <v>206</v>
          </cell>
        </row>
        <row r="2254">
          <cell r="G2254" t="str">
            <v>5555556</v>
          </cell>
          <cell r="H2254">
            <v>36</v>
          </cell>
          <cell r="I2254">
            <v>16</v>
          </cell>
        </row>
        <row r="2255">
          <cell r="G2255" t="str">
            <v>5555558</v>
          </cell>
          <cell r="H2255">
            <v>1</v>
          </cell>
          <cell r="I2255">
            <v>0</v>
          </cell>
        </row>
        <row r="2256">
          <cell r="G2256" t="str">
            <v>5555559</v>
          </cell>
          <cell r="H2256">
            <v>83</v>
          </cell>
          <cell r="I2256">
            <v>95</v>
          </cell>
        </row>
        <row r="2257">
          <cell r="G2257" t="str">
            <v>5555560</v>
          </cell>
          <cell r="H2257">
            <v>19</v>
          </cell>
          <cell r="I2257">
            <v>21</v>
          </cell>
        </row>
        <row r="2258">
          <cell r="G2258" t="str">
            <v>5555561</v>
          </cell>
          <cell r="H2258">
            <v>13</v>
          </cell>
          <cell r="I2258">
            <v>10</v>
          </cell>
        </row>
        <row r="2259">
          <cell r="G2259" t="str">
            <v>5555580</v>
          </cell>
          <cell r="H2259">
            <v>226</v>
          </cell>
          <cell r="I2259">
            <v>34</v>
          </cell>
        </row>
        <row r="2260">
          <cell r="G2260" t="str">
            <v>5555590</v>
          </cell>
          <cell r="H2260">
            <v>0</v>
          </cell>
          <cell r="I2260">
            <v>9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22" customWidth="1"/>
    <col min="2" max="2" width="11.42578125" style="22"/>
    <col min="3" max="3" width="12.28515625" style="22" bestFit="1" customWidth="1"/>
    <col min="4" max="256" width="11.42578125" style="22"/>
    <col min="257" max="257" width="8.7109375" style="22" customWidth="1"/>
    <col min="258" max="258" width="11.42578125" style="22"/>
    <col min="259" max="259" width="12.28515625" style="22" bestFit="1" customWidth="1"/>
    <col min="260" max="512" width="11.42578125" style="22"/>
    <col min="513" max="513" width="8.7109375" style="22" customWidth="1"/>
    <col min="514" max="514" width="11.42578125" style="22"/>
    <col min="515" max="515" width="12.28515625" style="22" bestFit="1" customWidth="1"/>
    <col min="516" max="768" width="11.42578125" style="22"/>
    <col min="769" max="769" width="8.7109375" style="22" customWidth="1"/>
    <col min="770" max="770" width="11.42578125" style="22"/>
    <col min="771" max="771" width="12.28515625" style="22" bestFit="1" customWidth="1"/>
    <col min="772" max="1024" width="11.42578125" style="22"/>
    <col min="1025" max="1025" width="8.7109375" style="22" customWidth="1"/>
    <col min="1026" max="1026" width="11.42578125" style="22"/>
    <col min="1027" max="1027" width="12.28515625" style="22" bestFit="1" customWidth="1"/>
    <col min="1028" max="1280" width="11.42578125" style="22"/>
    <col min="1281" max="1281" width="8.7109375" style="22" customWidth="1"/>
    <col min="1282" max="1282" width="11.42578125" style="22"/>
    <col min="1283" max="1283" width="12.28515625" style="22" bestFit="1" customWidth="1"/>
    <col min="1284" max="1536" width="11.42578125" style="22"/>
    <col min="1537" max="1537" width="8.7109375" style="22" customWidth="1"/>
    <col min="1538" max="1538" width="11.42578125" style="22"/>
    <col min="1539" max="1539" width="12.28515625" style="22" bestFit="1" customWidth="1"/>
    <col min="1540" max="1792" width="11.42578125" style="22"/>
    <col min="1793" max="1793" width="8.7109375" style="22" customWidth="1"/>
    <col min="1794" max="1794" width="11.42578125" style="22"/>
    <col min="1795" max="1795" width="12.28515625" style="22" bestFit="1" customWidth="1"/>
    <col min="1796" max="2048" width="11.42578125" style="22"/>
    <col min="2049" max="2049" width="8.7109375" style="22" customWidth="1"/>
    <col min="2050" max="2050" width="11.42578125" style="22"/>
    <col min="2051" max="2051" width="12.28515625" style="22" bestFit="1" customWidth="1"/>
    <col min="2052" max="2304" width="11.42578125" style="22"/>
    <col min="2305" max="2305" width="8.7109375" style="22" customWidth="1"/>
    <col min="2306" max="2306" width="11.42578125" style="22"/>
    <col min="2307" max="2307" width="12.28515625" style="22" bestFit="1" customWidth="1"/>
    <col min="2308" max="2560" width="11.42578125" style="22"/>
    <col min="2561" max="2561" width="8.7109375" style="22" customWidth="1"/>
    <col min="2562" max="2562" width="11.42578125" style="22"/>
    <col min="2563" max="2563" width="12.28515625" style="22" bestFit="1" customWidth="1"/>
    <col min="2564" max="2816" width="11.42578125" style="22"/>
    <col min="2817" max="2817" width="8.7109375" style="22" customWidth="1"/>
    <col min="2818" max="2818" width="11.42578125" style="22"/>
    <col min="2819" max="2819" width="12.28515625" style="22" bestFit="1" customWidth="1"/>
    <col min="2820" max="3072" width="11.42578125" style="22"/>
    <col min="3073" max="3073" width="8.7109375" style="22" customWidth="1"/>
    <col min="3074" max="3074" width="11.42578125" style="22"/>
    <col min="3075" max="3075" width="12.28515625" style="22" bestFit="1" customWidth="1"/>
    <col min="3076" max="3328" width="11.42578125" style="22"/>
    <col min="3329" max="3329" width="8.7109375" style="22" customWidth="1"/>
    <col min="3330" max="3330" width="11.42578125" style="22"/>
    <col min="3331" max="3331" width="12.28515625" style="22" bestFit="1" customWidth="1"/>
    <col min="3332" max="3584" width="11.42578125" style="22"/>
    <col min="3585" max="3585" width="8.7109375" style="22" customWidth="1"/>
    <col min="3586" max="3586" width="11.42578125" style="22"/>
    <col min="3587" max="3587" width="12.28515625" style="22" bestFit="1" customWidth="1"/>
    <col min="3588" max="3840" width="11.42578125" style="22"/>
    <col min="3841" max="3841" width="8.7109375" style="22" customWidth="1"/>
    <col min="3842" max="3842" width="11.42578125" style="22"/>
    <col min="3843" max="3843" width="12.28515625" style="22" bestFit="1" customWidth="1"/>
    <col min="3844" max="4096" width="11.42578125" style="22"/>
    <col min="4097" max="4097" width="8.7109375" style="22" customWidth="1"/>
    <col min="4098" max="4098" width="11.42578125" style="22"/>
    <col min="4099" max="4099" width="12.28515625" style="22" bestFit="1" customWidth="1"/>
    <col min="4100" max="4352" width="11.42578125" style="22"/>
    <col min="4353" max="4353" width="8.7109375" style="22" customWidth="1"/>
    <col min="4354" max="4354" width="11.42578125" style="22"/>
    <col min="4355" max="4355" width="12.28515625" style="22" bestFit="1" customWidth="1"/>
    <col min="4356" max="4608" width="11.42578125" style="22"/>
    <col min="4609" max="4609" width="8.7109375" style="22" customWidth="1"/>
    <col min="4610" max="4610" width="11.42578125" style="22"/>
    <col min="4611" max="4611" width="12.28515625" style="22" bestFit="1" customWidth="1"/>
    <col min="4612" max="4864" width="11.42578125" style="22"/>
    <col min="4865" max="4865" width="8.7109375" style="22" customWidth="1"/>
    <col min="4866" max="4866" width="11.42578125" style="22"/>
    <col min="4867" max="4867" width="12.28515625" style="22" bestFit="1" customWidth="1"/>
    <col min="4868" max="5120" width="11.42578125" style="22"/>
    <col min="5121" max="5121" width="8.7109375" style="22" customWidth="1"/>
    <col min="5122" max="5122" width="11.42578125" style="22"/>
    <col min="5123" max="5123" width="12.28515625" style="22" bestFit="1" customWidth="1"/>
    <col min="5124" max="5376" width="11.42578125" style="22"/>
    <col min="5377" max="5377" width="8.7109375" style="22" customWidth="1"/>
    <col min="5378" max="5378" width="11.42578125" style="22"/>
    <col min="5379" max="5379" width="12.28515625" style="22" bestFit="1" customWidth="1"/>
    <col min="5380" max="5632" width="11.42578125" style="22"/>
    <col min="5633" max="5633" width="8.7109375" style="22" customWidth="1"/>
    <col min="5634" max="5634" width="11.42578125" style="22"/>
    <col min="5635" max="5635" width="12.28515625" style="22" bestFit="1" customWidth="1"/>
    <col min="5636" max="5888" width="11.42578125" style="22"/>
    <col min="5889" max="5889" width="8.7109375" style="22" customWidth="1"/>
    <col min="5890" max="5890" width="11.42578125" style="22"/>
    <col min="5891" max="5891" width="12.28515625" style="22" bestFit="1" customWidth="1"/>
    <col min="5892" max="6144" width="11.42578125" style="22"/>
    <col min="6145" max="6145" width="8.7109375" style="22" customWidth="1"/>
    <col min="6146" max="6146" width="11.42578125" style="22"/>
    <col min="6147" max="6147" width="12.28515625" style="22" bestFit="1" customWidth="1"/>
    <col min="6148" max="6400" width="11.42578125" style="22"/>
    <col min="6401" max="6401" width="8.7109375" style="22" customWidth="1"/>
    <col min="6402" max="6402" width="11.42578125" style="22"/>
    <col min="6403" max="6403" width="12.28515625" style="22" bestFit="1" customWidth="1"/>
    <col min="6404" max="6656" width="11.42578125" style="22"/>
    <col min="6657" max="6657" width="8.7109375" style="22" customWidth="1"/>
    <col min="6658" max="6658" width="11.42578125" style="22"/>
    <col min="6659" max="6659" width="12.28515625" style="22" bestFit="1" customWidth="1"/>
    <col min="6660" max="6912" width="11.42578125" style="22"/>
    <col min="6913" max="6913" width="8.7109375" style="22" customWidth="1"/>
    <col min="6914" max="6914" width="11.42578125" style="22"/>
    <col min="6915" max="6915" width="12.28515625" style="22" bestFit="1" customWidth="1"/>
    <col min="6916" max="7168" width="11.42578125" style="22"/>
    <col min="7169" max="7169" width="8.7109375" style="22" customWidth="1"/>
    <col min="7170" max="7170" width="11.42578125" style="22"/>
    <col min="7171" max="7171" width="12.28515625" style="22" bestFit="1" customWidth="1"/>
    <col min="7172" max="7424" width="11.42578125" style="22"/>
    <col min="7425" max="7425" width="8.7109375" style="22" customWidth="1"/>
    <col min="7426" max="7426" width="11.42578125" style="22"/>
    <col min="7427" max="7427" width="12.28515625" style="22" bestFit="1" customWidth="1"/>
    <col min="7428" max="7680" width="11.42578125" style="22"/>
    <col min="7681" max="7681" width="8.7109375" style="22" customWidth="1"/>
    <col min="7682" max="7682" width="11.42578125" style="22"/>
    <col min="7683" max="7683" width="12.28515625" style="22" bestFit="1" customWidth="1"/>
    <col min="7684" max="7936" width="11.42578125" style="22"/>
    <col min="7937" max="7937" width="8.7109375" style="22" customWidth="1"/>
    <col min="7938" max="7938" width="11.42578125" style="22"/>
    <col min="7939" max="7939" width="12.28515625" style="22" bestFit="1" customWidth="1"/>
    <col min="7940" max="8192" width="11.42578125" style="22"/>
    <col min="8193" max="8193" width="8.7109375" style="22" customWidth="1"/>
    <col min="8194" max="8194" width="11.42578125" style="22"/>
    <col min="8195" max="8195" width="12.28515625" style="22" bestFit="1" customWidth="1"/>
    <col min="8196" max="8448" width="11.42578125" style="22"/>
    <col min="8449" max="8449" width="8.7109375" style="22" customWidth="1"/>
    <col min="8450" max="8450" width="11.42578125" style="22"/>
    <col min="8451" max="8451" width="12.28515625" style="22" bestFit="1" customWidth="1"/>
    <col min="8452" max="8704" width="11.42578125" style="22"/>
    <col min="8705" max="8705" width="8.7109375" style="22" customWidth="1"/>
    <col min="8706" max="8706" width="11.42578125" style="22"/>
    <col min="8707" max="8707" width="12.28515625" style="22" bestFit="1" customWidth="1"/>
    <col min="8708" max="8960" width="11.42578125" style="22"/>
    <col min="8961" max="8961" width="8.7109375" style="22" customWidth="1"/>
    <col min="8962" max="8962" width="11.42578125" style="22"/>
    <col min="8963" max="8963" width="12.28515625" style="22" bestFit="1" customWidth="1"/>
    <col min="8964" max="9216" width="11.42578125" style="22"/>
    <col min="9217" max="9217" width="8.7109375" style="22" customWidth="1"/>
    <col min="9218" max="9218" width="11.42578125" style="22"/>
    <col min="9219" max="9219" width="12.28515625" style="22" bestFit="1" customWidth="1"/>
    <col min="9220" max="9472" width="11.42578125" style="22"/>
    <col min="9473" max="9473" width="8.7109375" style="22" customWidth="1"/>
    <col min="9474" max="9474" width="11.42578125" style="22"/>
    <col min="9475" max="9475" width="12.28515625" style="22" bestFit="1" customWidth="1"/>
    <col min="9476" max="9728" width="11.42578125" style="22"/>
    <col min="9729" max="9729" width="8.7109375" style="22" customWidth="1"/>
    <col min="9730" max="9730" width="11.42578125" style="22"/>
    <col min="9731" max="9731" width="12.28515625" style="22" bestFit="1" customWidth="1"/>
    <col min="9732" max="9984" width="11.42578125" style="22"/>
    <col min="9985" max="9985" width="8.7109375" style="22" customWidth="1"/>
    <col min="9986" max="9986" width="11.42578125" style="22"/>
    <col min="9987" max="9987" width="12.28515625" style="22" bestFit="1" customWidth="1"/>
    <col min="9988" max="10240" width="11.42578125" style="22"/>
    <col min="10241" max="10241" width="8.7109375" style="22" customWidth="1"/>
    <col min="10242" max="10242" width="11.42578125" style="22"/>
    <col min="10243" max="10243" width="12.28515625" style="22" bestFit="1" customWidth="1"/>
    <col min="10244" max="10496" width="11.42578125" style="22"/>
    <col min="10497" max="10497" width="8.7109375" style="22" customWidth="1"/>
    <col min="10498" max="10498" width="11.42578125" style="22"/>
    <col min="10499" max="10499" width="12.28515625" style="22" bestFit="1" customWidth="1"/>
    <col min="10500" max="10752" width="11.42578125" style="22"/>
    <col min="10753" max="10753" width="8.7109375" style="22" customWidth="1"/>
    <col min="10754" max="10754" width="11.42578125" style="22"/>
    <col min="10755" max="10755" width="12.28515625" style="22" bestFit="1" customWidth="1"/>
    <col min="10756" max="11008" width="11.42578125" style="22"/>
    <col min="11009" max="11009" width="8.7109375" style="22" customWidth="1"/>
    <col min="11010" max="11010" width="11.42578125" style="22"/>
    <col min="11011" max="11011" width="12.28515625" style="22" bestFit="1" customWidth="1"/>
    <col min="11012" max="11264" width="11.42578125" style="22"/>
    <col min="11265" max="11265" width="8.7109375" style="22" customWidth="1"/>
    <col min="11266" max="11266" width="11.42578125" style="22"/>
    <col min="11267" max="11267" width="12.28515625" style="22" bestFit="1" customWidth="1"/>
    <col min="11268" max="11520" width="11.42578125" style="22"/>
    <col min="11521" max="11521" width="8.7109375" style="22" customWidth="1"/>
    <col min="11522" max="11522" width="11.42578125" style="22"/>
    <col min="11523" max="11523" width="12.28515625" style="22" bestFit="1" customWidth="1"/>
    <col min="11524" max="11776" width="11.42578125" style="22"/>
    <col min="11777" max="11777" width="8.7109375" style="22" customWidth="1"/>
    <col min="11778" max="11778" width="11.42578125" style="22"/>
    <col min="11779" max="11779" width="12.28515625" style="22" bestFit="1" customWidth="1"/>
    <col min="11780" max="12032" width="11.42578125" style="22"/>
    <col min="12033" max="12033" width="8.7109375" style="22" customWidth="1"/>
    <col min="12034" max="12034" width="11.42578125" style="22"/>
    <col min="12035" max="12035" width="12.28515625" style="22" bestFit="1" customWidth="1"/>
    <col min="12036" max="12288" width="11.42578125" style="22"/>
    <col min="12289" max="12289" width="8.7109375" style="22" customWidth="1"/>
    <col min="12290" max="12290" width="11.42578125" style="22"/>
    <col min="12291" max="12291" width="12.28515625" style="22" bestFit="1" customWidth="1"/>
    <col min="12292" max="12544" width="11.42578125" style="22"/>
    <col min="12545" max="12545" width="8.7109375" style="22" customWidth="1"/>
    <col min="12546" max="12546" width="11.42578125" style="22"/>
    <col min="12547" max="12547" width="12.28515625" style="22" bestFit="1" customWidth="1"/>
    <col min="12548" max="12800" width="11.42578125" style="22"/>
    <col min="12801" max="12801" width="8.7109375" style="22" customWidth="1"/>
    <col min="12802" max="12802" width="11.42578125" style="22"/>
    <col min="12803" max="12803" width="12.28515625" style="22" bestFit="1" customWidth="1"/>
    <col min="12804" max="13056" width="11.42578125" style="22"/>
    <col min="13057" max="13057" width="8.7109375" style="22" customWidth="1"/>
    <col min="13058" max="13058" width="11.42578125" style="22"/>
    <col min="13059" max="13059" width="12.28515625" style="22" bestFit="1" customWidth="1"/>
    <col min="13060" max="13312" width="11.42578125" style="22"/>
    <col min="13313" max="13313" width="8.7109375" style="22" customWidth="1"/>
    <col min="13314" max="13314" width="11.42578125" style="22"/>
    <col min="13315" max="13315" width="12.28515625" style="22" bestFit="1" customWidth="1"/>
    <col min="13316" max="13568" width="11.42578125" style="22"/>
    <col min="13569" max="13569" width="8.7109375" style="22" customWidth="1"/>
    <col min="13570" max="13570" width="11.42578125" style="22"/>
    <col min="13571" max="13571" width="12.28515625" style="22" bestFit="1" customWidth="1"/>
    <col min="13572" max="13824" width="11.42578125" style="22"/>
    <col min="13825" max="13825" width="8.7109375" style="22" customWidth="1"/>
    <col min="13826" max="13826" width="11.42578125" style="22"/>
    <col min="13827" max="13827" width="12.28515625" style="22" bestFit="1" customWidth="1"/>
    <col min="13828" max="14080" width="11.42578125" style="22"/>
    <col min="14081" max="14081" width="8.7109375" style="22" customWidth="1"/>
    <col min="14082" max="14082" width="11.42578125" style="22"/>
    <col min="14083" max="14083" width="12.28515625" style="22" bestFit="1" customWidth="1"/>
    <col min="14084" max="14336" width="11.42578125" style="22"/>
    <col min="14337" max="14337" width="8.7109375" style="22" customWidth="1"/>
    <col min="14338" max="14338" width="11.42578125" style="22"/>
    <col min="14339" max="14339" width="12.28515625" style="22" bestFit="1" customWidth="1"/>
    <col min="14340" max="14592" width="11.42578125" style="22"/>
    <col min="14593" max="14593" width="8.7109375" style="22" customWidth="1"/>
    <col min="14594" max="14594" width="11.42578125" style="22"/>
    <col min="14595" max="14595" width="12.28515625" style="22" bestFit="1" customWidth="1"/>
    <col min="14596" max="14848" width="11.42578125" style="22"/>
    <col min="14849" max="14849" width="8.7109375" style="22" customWidth="1"/>
    <col min="14850" max="14850" width="11.42578125" style="22"/>
    <col min="14851" max="14851" width="12.28515625" style="22" bestFit="1" customWidth="1"/>
    <col min="14852" max="15104" width="11.42578125" style="22"/>
    <col min="15105" max="15105" width="8.7109375" style="22" customWidth="1"/>
    <col min="15106" max="15106" width="11.42578125" style="22"/>
    <col min="15107" max="15107" width="12.28515625" style="22" bestFit="1" customWidth="1"/>
    <col min="15108" max="15360" width="11.42578125" style="22"/>
    <col min="15361" max="15361" width="8.7109375" style="22" customWidth="1"/>
    <col min="15362" max="15362" width="11.42578125" style="22"/>
    <col min="15363" max="15363" width="12.28515625" style="22" bestFit="1" customWidth="1"/>
    <col min="15364" max="15616" width="11.42578125" style="22"/>
    <col min="15617" max="15617" width="8.7109375" style="22" customWidth="1"/>
    <col min="15618" max="15618" width="11.42578125" style="22"/>
    <col min="15619" max="15619" width="12.28515625" style="22" bestFit="1" customWidth="1"/>
    <col min="15620" max="15872" width="11.42578125" style="22"/>
    <col min="15873" max="15873" width="8.7109375" style="22" customWidth="1"/>
    <col min="15874" max="15874" width="11.42578125" style="22"/>
    <col min="15875" max="15875" width="12.28515625" style="22" bestFit="1" customWidth="1"/>
    <col min="15876" max="16128" width="11.42578125" style="22"/>
    <col min="16129" max="16129" width="8.7109375" style="22" customWidth="1"/>
    <col min="16130" max="16130" width="11.42578125" style="22"/>
    <col min="16131" max="16131" width="12.28515625" style="22" bestFit="1" customWidth="1"/>
    <col min="16132" max="16384" width="11.42578125" style="22"/>
  </cols>
  <sheetData>
    <row r="1" spans="1:5" ht="21" x14ac:dyDescent="0.35">
      <c r="A1" s="21" t="s">
        <v>581</v>
      </c>
    </row>
    <row r="2" spans="1:5" x14ac:dyDescent="0.2">
      <c r="B2" s="22" t="e">
        <f ca="1">VLOOKUP(TEXT(TODAY()-10,"mmm-aa"),Kodigoak!G3:H154,2,0)</f>
        <v>#N/A</v>
      </c>
      <c r="E2" s="22" t="e">
        <f ca="1">VLOOKUP(TEXT(TODAY()-10,"mmm-aa"),Kodigoak!G3:H154,2,0)</f>
        <v>#N/A</v>
      </c>
    </row>
    <row r="3" spans="1:5" x14ac:dyDescent="0.2">
      <c r="A3" s="23" t="s">
        <v>0</v>
      </c>
      <c r="B3" s="24" t="s">
        <v>1</v>
      </c>
    </row>
    <row r="4" spans="1:5" x14ac:dyDescent="0.2">
      <c r="A4" s="23" t="s">
        <v>2</v>
      </c>
      <c r="B4" s="24" t="s">
        <v>3</v>
      </c>
    </row>
    <row r="5" spans="1:5" x14ac:dyDescent="0.2">
      <c r="A5" s="23" t="s">
        <v>4</v>
      </c>
      <c r="B5" s="24" t="s">
        <v>5</v>
      </c>
    </row>
    <row r="6" spans="1:5" x14ac:dyDescent="0.2">
      <c r="A6" s="23" t="s">
        <v>6</v>
      </c>
      <c r="B6" s="24" t="s">
        <v>7</v>
      </c>
    </row>
    <row r="7" spans="1:5" x14ac:dyDescent="0.2">
      <c r="A7" s="23" t="s">
        <v>8</v>
      </c>
      <c r="B7" s="24" t="s">
        <v>9</v>
      </c>
    </row>
    <row r="8" spans="1:5" x14ac:dyDescent="0.2">
      <c r="A8" s="23" t="s">
        <v>10</v>
      </c>
      <c r="B8" s="24" t="s">
        <v>11</v>
      </c>
    </row>
    <row r="9" spans="1:5" x14ac:dyDescent="0.2">
      <c r="A9" s="23" t="s">
        <v>12</v>
      </c>
      <c r="B9" s="24" t="s">
        <v>13</v>
      </c>
    </row>
    <row r="10" spans="1:5" x14ac:dyDescent="0.2">
      <c r="A10" s="23" t="s">
        <v>14</v>
      </c>
      <c r="B10" s="24" t="s">
        <v>15</v>
      </c>
    </row>
    <row r="11" spans="1:5" x14ac:dyDescent="0.2">
      <c r="A11" s="23" t="s">
        <v>16</v>
      </c>
      <c r="B11" s="24" t="s">
        <v>17</v>
      </c>
    </row>
    <row r="12" spans="1:5" x14ac:dyDescent="0.2">
      <c r="A12" s="23" t="s">
        <v>18</v>
      </c>
      <c r="B12" s="24" t="s">
        <v>19</v>
      </c>
    </row>
    <row r="13" spans="1:5" x14ac:dyDescent="0.2">
      <c r="A13" s="23" t="s">
        <v>20</v>
      </c>
      <c r="B13" s="24" t="s">
        <v>21</v>
      </c>
    </row>
    <row r="14" spans="1:5" x14ac:dyDescent="0.2">
      <c r="A14" s="23" t="s">
        <v>22</v>
      </c>
      <c r="B14" s="24" t="s">
        <v>23</v>
      </c>
    </row>
    <row r="15" spans="1:5" x14ac:dyDescent="0.2">
      <c r="A15" s="23" t="s">
        <v>24</v>
      </c>
      <c r="B15" s="24" t="s">
        <v>25</v>
      </c>
    </row>
    <row r="16" spans="1:5" x14ac:dyDescent="0.2">
      <c r="A16" s="23" t="s">
        <v>26</v>
      </c>
      <c r="B16" s="24" t="s">
        <v>27</v>
      </c>
    </row>
    <row r="17" spans="1:2" x14ac:dyDescent="0.2">
      <c r="A17" s="23" t="s">
        <v>28</v>
      </c>
      <c r="B17" s="24" t="s">
        <v>29</v>
      </c>
    </row>
    <row r="18" spans="1:2" x14ac:dyDescent="0.2">
      <c r="A18" s="23" t="s">
        <v>30</v>
      </c>
      <c r="B18" s="24" t="s">
        <v>31</v>
      </c>
    </row>
    <row r="19" spans="1:2" x14ac:dyDescent="0.2">
      <c r="A19" s="23" t="s">
        <v>32</v>
      </c>
      <c r="B19" s="24" t="s">
        <v>33</v>
      </c>
    </row>
    <row r="20" spans="1:2" x14ac:dyDescent="0.2">
      <c r="A20" s="23" t="s">
        <v>34</v>
      </c>
      <c r="B20" s="24" t="s">
        <v>35</v>
      </c>
    </row>
    <row r="21" spans="1:2" x14ac:dyDescent="0.2">
      <c r="A21" s="23" t="s">
        <v>36</v>
      </c>
      <c r="B21" s="24" t="s">
        <v>37</v>
      </c>
    </row>
    <row r="22" spans="1:2" x14ac:dyDescent="0.2">
      <c r="A22" s="23" t="s">
        <v>38</v>
      </c>
      <c r="B22" s="24" t="s">
        <v>39</v>
      </c>
    </row>
    <row r="23" spans="1:2" x14ac:dyDescent="0.2">
      <c r="A23" s="23" t="s">
        <v>40</v>
      </c>
      <c r="B23" s="24" t="s">
        <v>41</v>
      </c>
    </row>
    <row r="24" spans="1:2" x14ac:dyDescent="0.2">
      <c r="A24" s="23" t="s">
        <v>42</v>
      </c>
      <c r="B24" s="24" t="s">
        <v>43</v>
      </c>
    </row>
    <row r="25" spans="1:2" x14ac:dyDescent="0.2">
      <c r="A25" s="23" t="s">
        <v>44</v>
      </c>
      <c r="B25" s="24" t="s">
        <v>45</v>
      </c>
    </row>
    <row r="26" spans="1:2" x14ac:dyDescent="0.2">
      <c r="A26" s="23" t="s">
        <v>46</v>
      </c>
      <c r="B26" s="24" t="s">
        <v>47</v>
      </c>
    </row>
    <row r="27" spans="1:2" x14ac:dyDescent="0.2">
      <c r="A27" s="23" t="s">
        <v>48</v>
      </c>
      <c r="B27" s="24" t="s">
        <v>49</v>
      </c>
    </row>
    <row r="28" spans="1:2" x14ac:dyDescent="0.2">
      <c r="A28" s="23" t="s">
        <v>50</v>
      </c>
      <c r="B28" s="24" t="s">
        <v>51</v>
      </c>
    </row>
    <row r="29" spans="1:2" x14ac:dyDescent="0.2">
      <c r="A29" s="23" t="s">
        <v>52</v>
      </c>
      <c r="B29" s="24" t="s">
        <v>53</v>
      </c>
    </row>
    <row r="30" spans="1:2" x14ac:dyDescent="0.2">
      <c r="A30" s="23" t="s">
        <v>54</v>
      </c>
      <c r="B30" s="24" t="s">
        <v>55</v>
      </c>
    </row>
    <row r="31" spans="1:2" x14ac:dyDescent="0.2">
      <c r="A31" s="23" t="s">
        <v>56</v>
      </c>
      <c r="B31" s="24" t="s">
        <v>57</v>
      </c>
    </row>
    <row r="32" spans="1:2" x14ac:dyDescent="0.2">
      <c r="A32" s="23" t="s">
        <v>58</v>
      </c>
      <c r="B32" s="24" t="s">
        <v>59</v>
      </c>
    </row>
    <row r="33" spans="1:2" x14ac:dyDescent="0.2">
      <c r="A33" s="23" t="s">
        <v>60</v>
      </c>
      <c r="B33" s="24" t="s">
        <v>61</v>
      </c>
    </row>
    <row r="34" spans="1:2" x14ac:dyDescent="0.2">
      <c r="A34" s="23" t="s">
        <v>62</v>
      </c>
      <c r="B34" s="24" t="s">
        <v>63</v>
      </c>
    </row>
    <row r="35" spans="1:2" x14ac:dyDescent="0.2">
      <c r="A35" s="23" t="s">
        <v>64</v>
      </c>
      <c r="B35" s="24" t="s">
        <v>65</v>
      </c>
    </row>
    <row r="36" spans="1:2" x14ac:dyDescent="0.2">
      <c r="A36" s="23" t="s">
        <v>66</v>
      </c>
      <c r="B36" s="24" t="s">
        <v>67</v>
      </c>
    </row>
    <row r="37" spans="1:2" x14ac:dyDescent="0.2">
      <c r="A37" s="23" t="s">
        <v>68</v>
      </c>
      <c r="B37" s="24" t="s">
        <v>69</v>
      </c>
    </row>
    <row r="38" spans="1:2" x14ac:dyDescent="0.2">
      <c r="A38" s="23" t="s">
        <v>70</v>
      </c>
      <c r="B38" s="24" t="s">
        <v>71</v>
      </c>
    </row>
    <row r="39" spans="1:2" x14ac:dyDescent="0.2">
      <c r="A39" s="23" t="s">
        <v>72</v>
      </c>
      <c r="B39" s="24" t="s">
        <v>73</v>
      </c>
    </row>
    <row r="40" spans="1:2" x14ac:dyDescent="0.2">
      <c r="A40" s="23" t="s">
        <v>74</v>
      </c>
      <c r="B40" s="24" t="s">
        <v>75</v>
      </c>
    </row>
    <row r="41" spans="1:2" x14ac:dyDescent="0.2">
      <c r="A41" s="23" t="s">
        <v>76</v>
      </c>
      <c r="B41" s="24" t="s">
        <v>77</v>
      </c>
    </row>
    <row r="42" spans="1:2" x14ac:dyDescent="0.2">
      <c r="A42" s="23" t="s">
        <v>78</v>
      </c>
      <c r="B42" s="24" t="s">
        <v>79</v>
      </c>
    </row>
    <row r="43" spans="1:2" x14ac:dyDescent="0.2">
      <c r="A43" s="23" t="s">
        <v>80</v>
      </c>
      <c r="B43" s="24" t="s">
        <v>81</v>
      </c>
    </row>
    <row r="44" spans="1:2" x14ac:dyDescent="0.2">
      <c r="A44" s="23" t="s">
        <v>82</v>
      </c>
      <c r="B44" s="24" t="s">
        <v>83</v>
      </c>
    </row>
    <row r="45" spans="1:2" x14ac:dyDescent="0.2">
      <c r="A45" s="23" t="s">
        <v>84</v>
      </c>
      <c r="B45" s="24" t="s">
        <v>85</v>
      </c>
    </row>
    <row r="46" spans="1:2" x14ac:dyDescent="0.2">
      <c r="A46" s="23" t="s">
        <v>86</v>
      </c>
      <c r="B46" s="24" t="s">
        <v>87</v>
      </c>
    </row>
    <row r="47" spans="1:2" x14ac:dyDescent="0.2">
      <c r="A47" s="23" t="s">
        <v>88</v>
      </c>
      <c r="B47" s="24" t="s">
        <v>89</v>
      </c>
    </row>
    <row r="48" spans="1:2" x14ac:dyDescent="0.2">
      <c r="A48" s="23" t="s">
        <v>90</v>
      </c>
      <c r="B48" s="24" t="s">
        <v>91</v>
      </c>
    </row>
    <row r="49" spans="1:2" x14ac:dyDescent="0.2">
      <c r="A49" s="23" t="s">
        <v>92</v>
      </c>
      <c r="B49" s="24" t="s">
        <v>93</v>
      </c>
    </row>
    <row r="50" spans="1:2" x14ac:dyDescent="0.2">
      <c r="A50" s="23" t="s">
        <v>94</v>
      </c>
      <c r="B50" s="24" t="s">
        <v>95</v>
      </c>
    </row>
    <row r="51" spans="1:2" x14ac:dyDescent="0.2">
      <c r="A51" s="23" t="s">
        <v>96</v>
      </c>
      <c r="B51" s="24" t="s">
        <v>97</v>
      </c>
    </row>
    <row r="52" spans="1:2" x14ac:dyDescent="0.2">
      <c r="A52" s="23" t="s">
        <v>98</v>
      </c>
      <c r="B52" s="24" t="s">
        <v>99</v>
      </c>
    </row>
    <row r="53" spans="1:2" x14ac:dyDescent="0.2">
      <c r="A53" s="23" t="s">
        <v>100</v>
      </c>
      <c r="B53" s="24" t="s">
        <v>101</v>
      </c>
    </row>
    <row r="54" spans="1:2" x14ac:dyDescent="0.2">
      <c r="A54" s="23" t="s">
        <v>102</v>
      </c>
      <c r="B54" s="24" t="s">
        <v>103</v>
      </c>
    </row>
    <row r="55" spans="1:2" x14ac:dyDescent="0.2">
      <c r="A55" s="23" t="s">
        <v>104</v>
      </c>
      <c r="B55" s="24" t="s">
        <v>105</v>
      </c>
    </row>
    <row r="56" spans="1:2" x14ac:dyDescent="0.2">
      <c r="A56" s="23" t="s">
        <v>106</v>
      </c>
      <c r="B56" s="24" t="s">
        <v>107</v>
      </c>
    </row>
    <row r="57" spans="1:2" x14ac:dyDescent="0.2">
      <c r="A57" s="23" t="s">
        <v>108</v>
      </c>
      <c r="B57" s="24" t="s">
        <v>109</v>
      </c>
    </row>
    <row r="58" spans="1:2" x14ac:dyDescent="0.2">
      <c r="A58" s="23" t="s">
        <v>110</v>
      </c>
      <c r="B58" s="24" t="s">
        <v>111</v>
      </c>
    </row>
    <row r="59" spans="1:2" x14ac:dyDescent="0.2">
      <c r="A59" s="23" t="s">
        <v>112</v>
      </c>
      <c r="B59" s="24" t="s">
        <v>113</v>
      </c>
    </row>
    <row r="60" spans="1:2" x14ac:dyDescent="0.2">
      <c r="A60" s="23" t="s">
        <v>114</v>
      </c>
      <c r="B60" s="24" t="s">
        <v>115</v>
      </c>
    </row>
    <row r="61" spans="1:2" x14ac:dyDescent="0.2">
      <c r="A61" s="23" t="s">
        <v>116</v>
      </c>
      <c r="B61" s="24" t="s">
        <v>117</v>
      </c>
    </row>
    <row r="62" spans="1:2" x14ac:dyDescent="0.2">
      <c r="A62" s="23" t="s">
        <v>118</v>
      </c>
      <c r="B62" s="24" t="s">
        <v>119</v>
      </c>
    </row>
    <row r="63" spans="1:2" x14ac:dyDescent="0.2">
      <c r="A63" s="23" t="s">
        <v>120</v>
      </c>
      <c r="B63" s="24" t="s">
        <v>121</v>
      </c>
    </row>
    <row r="64" spans="1:2" x14ac:dyDescent="0.2">
      <c r="A64" s="23" t="s">
        <v>122</v>
      </c>
      <c r="B64" s="24" t="s">
        <v>123</v>
      </c>
    </row>
    <row r="65" spans="1:2" x14ac:dyDescent="0.2">
      <c r="A65" s="23" t="s">
        <v>124</v>
      </c>
      <c r="B65" s="24" t="s">
        <v>125</v>
      </c>
    </row>
    <row r="66" spans="1:2" x14ac:dyDescent="0.2">
      <c r="A66" s="23" t="s">
        <v>126</v>
      </c>
      <c r="B66" s="24" t="s">
        <v>127</v>
      </c>
    </row>
    <row r="67" spans="1:2" x14ac:dyDescent="0.2">
      <c r="A67" s="23" t="s">
        <v>128</v>
      </c>
      <c r="B67" s="24" t="s">
        <v>129</v>
      </c>
    </row>
    <row r="68" spans="1:2" x14ac:dyDescent="0.2">
      <c r="A68" s="23" t="s">
        <v>130</v>
      </c>
      <c r="B68" s="24" t="s">
        <v>131</v>
      </c>
    </row>
    <row r="69" spans="1:2" x14ac:dyDescent="0.2">
      <c r="A69" s="23" t="s">
        <v>132</v>
      </c>
      <c r="B69" s="24" t="s">
        <v>133</v>
      </c>
    </row>
    <row r="70" spans="1:2" x14ac:dyDescent="0.2">
      <c r="A70" s="23" t="s">
        <v>134</v>
      </c>
      <c r="B70" s="24" t="s">
        <v>135</v>
      </c>
    </row>
    <row r="71" spans="1:2" x14ac:dyDescent="0.2">
      <c r="A71" s="23" t="s">
        <v>136</v>
      </c>
      <c r="B71" s="24" t="s">
        <v>137</v>
      </c>
    </row>
    <row r="72" spans="1:2" x14ac:dyDescent="0.2">
      <c r="A72" s="23" t="s">
        <v>138</v>
      </c>
      <c r="B72" s="24" t="s">
        <v>139</v>
      </c>
    </row>
    <row r="73" spans="1:2" x14ac:dyDescent="0.2">
      <c r="A73" s="23" t="s">
        <v>140</v>
      </c>
      <c r="B73" s="24" t="s">
        <v>141</v>
      </c>
    </row>
    <row r="74" spans="1:2" x14ac:dyDescent="0.2">
      <c r="A74" s="23" t="s">
        <v>142</v>
      </c>
      <c r="B74" s="24" t="s">
        <v>143</v>
      </c>
    </row>
    <row r="75" spans="1:2" x14ac:dyDescent="0.2">
      <c r="A75" s="23" t="s">
        <v>144</v>
      </c>
      <c r="B75" s="24" t="s">
        <v>145</v>
      </c>
    </row>
    <row r="76" spans="1:2" x14ac:dyDescent="0.2">
      <c r="A76" s="23" t="s">
        <v>146</v>
      </c>
      <c r="B76" s="24" t="s">
        <v>147</v>
      </c>
    </row>
    <row r="77" spans="1:2" x14ac:dyDescent="0.2">
      <c r="A77" s="23" t="s">
        <v>148</v>
      </c>
      <c r="B77" s="24" t="s">
        <v>149</v>
      </c>
    </row>
    <row r="78" spans="1:2" x14ac:dyDescent="0.2">
      <c r="A78" s="23" t="s">
        <v>150</v>
      </c>
      <c r="B78" s="24" t="s">
        <v>151</v>
      </c>
    </row>
    <row r="79" spans="1:2" x14ac:dyDescent="0.2">
      <c r="A79" s="23" t="s">
        <v>152</v>
      </c>
      <c r="B79" s="24" t="s">
        <v>153</v>
      </c>
    </row>
    <row r="80" spans="1:2" x14ac:dyDescent="0.2">
      <c r="A80" s="23" t="s">
        <v>154</v>
      </c>
      <c r="B80" s="24" t="s">
        <v>155</v>
      </c>
    </row>
    <row r="81" spans="1:2" x14ac:dyDescent="0.2">
      <c r="A81" s="23" t="s">
        <v>156</v>
      </c>
      <c r="B81" s="24" t="s">
        <v>157</v>
      </c>
    </row>
    <row r="82" spans="1:2" x14ac:dyDescent="0.2">
      <c r="A82" s="23" t="s">
        <v>158</v>
      </c>
      <c r="B82" s="24" t="s">
        <v>159</v>
      </c>
    </row>
    <row r="83" spans="1:2" x14ac:dyDescent="0.2">
      <c r="A83" s="23" t="s">
        <v>160</v>
      </c>
      <c r="B83" s="24" t="s">
        <v>161</v>
      </c>
    </row>
    <row r="84" spans="1:2" x14ac:dyDescent="0.2">
      <c r="A84" s="23" t="s">
        <v>162</v>
      </c>
      <c r="B84" s="24" t="s">
        <v>163</v>
      </c>
    </row>
    <row r="85" spans="1:2" x14ac:dyDescent="0.2">
      <c r="A85" s="23" t="s">
        <v>164</v>
      </c>
      <c r="B85" s="24" t="s">
        <v>165</v>
      </c>
    </row>
    <row r="86" spans="1:2" x14ac:dyDescent="0.2">
      <c r="A86" s="23" t="s">
        <v>166</v>
      </c>
      <c r="B86" s="24" t="s">
        <v>167</v>
      </c>
    </row>
    <row r="87" spans="1:2" x14ac:dyDescent="0.2">
      <c r="A87" s="23" t="s">
        <v>168</v>
      </c>
      <c r="B87" s="24" t="s">
        <v>169</v>
      </c>
    </row>
    <row r="88" spans="1:2" x14ac:dyDescent="0.2">
      <c r="A88" s="23" t="s">
        <v>170</v>
      </c>
      <c r="B88" s="24" t="s">
        <v>171</v>
      </c>
    </row>
    <row r="89" spans="1:2" x14ac:dyDescent="0.2">
      <c r="A89" s="23" t="s">
        <v>172</v>
      </c>
      <c r="B89" s="24" t="s">
        <v>173</v>
      </c>
    </row>
    <row r="90" spans="1:2" x14ac:dyDescent="0.2">
      <c r="A90" s="23" t="s">
        <v>174</v>
      </c>
      <c r="B90" s="24" t="s">
        <v>175</v>
      </c>
    </row>
    <row r="91" spans="1:2" x14ac:dyDescent="0.2">
      <c r="A91" s="23" t="s">
        <v>176</v>
      </c>
      <c r="B91" s="24" t="s">
        <v>177</v>
      </c>
    </row>
    <row r="92" spans="1:2" x14ac:dyDescent="0.2">
      <c r="A92" s="23" t="s">
        <v>178</v>
      </c>
      <c r="B92" s="24" t="s">
        <v>179</v>
      </c>
    </row>
    <row r="93" spans="1:2" x14ac:dyDescent="0.2">
      <c r="A93" s="23" t="s">
        <v>180</v>
      </c>
      <c r="B93" s="24" t="s">
        <v>181</v>
      </c>
    </row>
    <row r="94" spans="1:2" x14ac:dyDescent="0.2">
      <c r="A94" s="23" t="s">
        <v>182</v>
      </c>
      <c r="B94" s="24" t="s">
        <v>183</v>
      </c>
    </row>
    <row r="95" spans="1:2" x14ac:dyDescent="0.2">
      <c r="A95" s="23" t="s">
        <v>184</v>
      </c>
      <c r="B95" s="24" t="s">
        <v>185</v>
      </c>
    </row>
    <row r="96" spans="1:2" x14ac:dyDescent="0.2">
      <c r="A96" s="23" t="s">
        <v>186</v>
      </c>
      <c r="B96" s="24" t="s">
        <v>187</v>
      </c>
    </row>
    <row r="97" spans="1:2" x14ac:dyDescent="0.2">
      <c r="A97" s="23" t="s">
        <v>188</v>
      </c>
      <c r="B97" s="24" t="s">
        <v>189</v>
      </c>
    </row>
    <row r="98" spans="1:2" x14ac:dyDescent="0.2">
      <c r="A98" s="23" t="s">
        <v>190</v>
      </c>
      <c r="B98" s="24" t="s">
        <v>191</v>
      </c>
    </row>
    <row r="99" spans="1:2" x14ac:dyDescent="0.2">
      <c r="A99" s="23" t="s">
        <v>192</v>
      </c>
      <c r="B99" s="24" t="s">
        <v>193</v>
      </c>
    </row>
    <row r="100" spans="1:2" x14ac:dyDescent="0.2">
      <c r="A100" s="23" t="s">
        <v>194</v>
      </c>
      <c r="B100" s="24" t="s">
        <v>195</v>
      </c>
    </row>
    <row r="101" spans="1:2" x14ac:dyDescent="0.2">
      <c r="A101" s="23" t="s">
        <v>196</v>
      </c>
      <c r="B101" s="24" t="s">
        <v>197</v>
      </c>
    </row>
    <row r="102" spans="1:2" x14ac:dyDescent="0.2">
      <c r="A102" s="23" t="s">
        <v>198</v>
      </c>
      <c r="B102" s="24" t="s">
        <v>199</v>
      </c>
    </row>
    <row r="103" spans="1:2" x14ac:dyDescent="0.2">
      <c r="A103" s="23" t="s">
        <v>200</v>
      </c>
      <c r="B103" s="24" t="s">
        <v>201</v>
      </c>
    </row>
    <row r="104" spans="1:2" x14ac:dyDescent="0.2">
      <c r="A104" s="23" t="s">
        <v>202</v>
      </c>
      <c r="B104" s="24" t="s">
        <v>203</v>
      </c>
    </row>
    <row r="105" spans="1:2" x14ac:dyDescent="0.2">
      <c r="A105" s="23" t="s">
        <v>204</v>
      </c>
      <c r="B105" s="24" t="s">
        <v>205</v>
      </c>
    </row>
    <row r="106" spans="1:2" x14ac:dyDescent="0.2">
      <c r="A106" s="23" t="s">
        <v>206</v>
      </c>
      <c r="B106" s="24" t="s">
        <v>207</v>
      </c>
    </row>
    <row r="107" spans="1:2" x14ac:dyDescent="0.2">
      <c r="A107" s="23" t="s">
        <v>208</v>
      </c>
      <c r="B107" s="24" t="s">
        <v>209</v>
      </c>
    </row>
    <row r="108" spans="1:2" x14ac:dyDescent="0.2">
      <c r="A108" s="23" t="s">
        <v>210</v>
      </c>
      <c r="B108" s="24" t="s">
        <v>211</v>
      </c>
    </row>
    <row r="109" spans="1:2" x14ac:dyDescent="0.2">
      <c r="A109" s="23" t="s">
        <v>212</v>
      </c>
      <c r="B109" s="24" t="s">
        <v>213</v>
      </c>
    </row>
    <row r="110" spans="1:2" x14ac:dyDescent="0.2">
      <c r="A110" s="23" t="s">
        <v>214</v>
      </c>
      <c r="B110" s="24" t="s">
        <v>215</v>
      </c>
    </row>
    <row r="111" spans="1:2" x14ac:dyDescent="0.2">
      <c r="A111" s="23" t="s">
        <v>216</v>
      </c>
      <c r="B111" s="24" t="s">
        <v>217</v>
      </c>
    </row>
    <row r="112" spans="1:2" x14ac:dyDescent="0.2">
      <c r="A112" s="23" t="s">
        <v>218</v>
      </c>
      <c r="B112" s="24" t="s">
        <v>219</v>
      </c>
    </row>
    <row r="113" spans="1:2" x14ac:dyDescent="0.2">
      <c r="A113" s="23" t="s">
        <v>220</v>
      </c>
      <c r="B113" s="24" t="s">
        <v>221</v>
      </c>
    </row>
    <row r="114" spans="1:2" x14ac:dyDescent="0.2">
      <c r="A114" s="23" t="s">
        <v>222</v>
      </c>
      <c r="B114" s="24" t="s">
        <v>223</v>
      </c>
    </row>
    <row r="115" spans="1:2" x14ac:dyDescent="0.2">
      <c r="A115" s="23" t="s">
        <v>224</v>
      </c>
      <c r="B115" s="24" t="s">
        <v>225</v>
      </c>
    </row>
    <row r="116" spans="1:2" x14ac:dyDescent="0.2">
      <c r="A116" s="23" t="s">
        <v>226</v>
      </c>
      <c r="B116" s="24" t="s">
        <v>227</v>
      </c>
    </row>
    <row r="117" spans="1:2" x14ac:dyDescent="0.2">
      <c r="A117" s="23" t="s">
        <v>228</v>
      </c>
      <c r="B117" s="24" t="s">
        <v>229</v>
      </c>
    </row>
    <row r="118" spans="1:2" x14ac:dyDescent="0.2">
      <c r="A118" s="23" t="s">
        <v>230</v>
      </c>
      <c r="B118" s="24" t="s">
        <v>231</v>
      </c>
    </row>
    <row r="119" spans="1:2" x14ac:dyDescent="0.2">
      <c r="A119" s="23" t="s">
        <v>232</v>
      </c>
      <c r="B119" s="24" t="s">
        <v>233</v>
      </c>
    </row>
    <row r="120" spans="1:2" x14ac:dyDescent="0.2">
      <c r="A120" s="23" t="s">
        <v>234</v>
      </c>
      <c r="B120" s="24" t="s">
        <v>235</v>
      </c>
    </row>
    <row r="121" spans="1:2" x14ac:dyDescent="0.2">
      <c r="A121" s="23" t="s">
        <v>236</v>
      </c>
      <c r="B121" s="24" t="s">
        <v>237</v>
      </c>
    </row>
    <row r="122" spans="1:2" x14ac:dyDescent="0.2">
      <c r="A122" s="23" t="s">
        <v>238</v>
      </c>
      <c r="B122" s="24" t="s">
        <v>239</v>
      </c>
    </row>
    <row r="123" spans="1:2" x14ac:dyDescent="0.2">
      <c r="A123" s="23" t="s">
        <v>240</v>
      </c>
      <c r="B123" s="24" t="s">
        <v>241</v>
      </c>
    </row>
    <row r="124" spans="1:2" x14ac:dyDescent="0.2">
      <c r="A124" s="23" t="s">
        <v>242</v>
      </c>
      <c r="B124" s="24" t="s">
        <v>243</v>
      </c>
    </row>
    <row r="125" spans="1:2" x14ac:dyDescent="0.2">
      <c r="A125" s="23" t="s">
        <v>244</v>
      </c>
      <c r="B125" s="24" t="s">
        <v>245</v>
      </c>
    </row>
    <row r="126" spans="1:2" x14ac:dyDescent="0.2">
      <c r="A126" s="23" t="s">
        <v>246</v>
      </c>
      <c r="B126" s="24" t="s">
        <v>247</v>
      </c>
    </row>
    <row r="127" spans="1:2" x14ac:dyDescent="0.2">
      <c r="A127" s="23" t="s">
        <v>248</v>
      </c>
      <c r="B127" s="24" t="s">
        <v>249</v>
      </c>
    </row>
    <row r="128" spans="1:2" x14ac:dyDescent="0.2">
      <c r="A128" s="23" t="s">
        <v>250</v>
      </c>
      <c r="B128" s="24" t="s">
        <v>251</v>
      </c>
    </row>
    <row r="129" spans="1:2" x14ac:dyDescent="0.2">
      <c r="A129" s="23" t="s">
        <v>252</v>
      </c>
      <c r="B129" s="24" t="s">
        <v>253</v>
      </c>
    </row>
    <row r="130" spans="1:2" x14ac:dyDescent="0.2">
      <c r="A130" s="23" t="s">
        <v>254</v>
      </c>
      <c r="B130" s="24" t="s">
        <v>255</v>
      </c>
    </row>
    <row r="131" spans="1:2" x14ac:dyDescent="0.2">
      <c r="A131" s="23" t="s">
        <v>256</v>
      </c>
      <c r="B131" s="24" t="s">
        <v>257</v>
      </c>
    </row>
    <row r="132" spans="1:2" x14ac:dyDescent="0.2">
      <c r="A132" s="23" t="s">
        <v>258</v>
      </c>
      <c r="B132" s="24" t="s">
        <v>259</v>
      </c>
    </row>
    <row r="133" spans="1:2" x14ac:dyDescent="0.2">
      <c r="A133" s="23" t="s">
        <v>260</v>
      </c>
      <c r="B133" s="24" t="s">
        <v>261</v>
      </c>
    </row>
    <row r="134" spans="1:2" x14ac:dyDescent="0.2">
      <c r="A134" s="23" t="s">
        <v>262</v>
      </c>
      <c r="B134" s="24" t="s">
        <v>263</v>
      </c>
    </row>
    <row r="135" spans="1:2" x14ac:dyDescent="0.2">
      <c r="A135" s="23" t="s">
        <v>264</v>
      </c>
      <c r="B135" s="24" t="s">
        <v>265</v>
      </c>
    </row>
    <row r="136" spans="1:2" x14ac:dyDescent="0.2">
      <c r="A136" s="23" t="s">
        <v>266</v>
      </c>
      <c r="B136" s="24" t="s">
        <v>267</v>
      </c>
    </row>
    <row r="137" spans="1:2" x14ac:dyDescent="0.2">
      <c r="A137" s="23" t="s">
        <v>268</v>
      </c>
      <c r="B137" s="24" t="s">
        <v>269</v>
      </c>
    </row>
    <row r="138" spans="1:2" x14ac:dyDescent="0.2">
      <c r="A138" s="23" t="s">
        <v>270</v>
      </c>
      <c r="B138" s="24" t="s">
        <v>271</v>
      </c>
    </row>
    <row r="139" spans="1:2" x14ac:dyDescent="0.2">
      <c r="A139" s="23" t="s">
        <v>272</v>
      </c>
      <c r="B139" s="24" t="s">
        <v>273</v>
      </c>
    </row>
    <row r="140" spans="1:2" x14ac:dyDescent="0.2">
      <c r="A140" s="23" t="s">
        <v>274</v>
      </c>
      <c r="B140" s="24" t="s">
        <v>275</v>
      </c>
    </row>
    <row r="141" spans="1:2" x14ac:dyDescent="0.2">
      <c r="A141" s="23" t="s">
        <v>276</v>
      </c>
      <c r="B141" s="24" t="s">
        <v>277</v>
      </c>
    </row>
    <row r="142" spans="1:2" x14ac:dyDescent="0.2">
      <c r="A142" s="23" t="s">
        <v>278</v>
      </c>
      <c r="B142" s="24" t="s">
        <v>279</v>
      </c>
    </row>
    <row r="143" spans="1:2" x14ac:dyDescent="0.2">
      <c r="A143" s="23" t="s">
        <v>280</v>
      </c>
      <c r="B143" s="24" t="s">
        <v>281</v>
      </c>
    </row>
    <row r="144" spans="1:2" x14ac:dyDescent="0.2">
      <c r="A144" s="23" t="s">
        <v>282</v>
      </c>
      <c r="B144" s="24" t="s">
        <v>283</v>
      </c>
    </row>
    <row r="145" spans="1:2" x14ac:dyDescent="0.2">
      <c r="A145" s="23" t="s">
        <v>284</v>
      </c>
      <c r="B145" s="24" t="s">
        <v>285</v>
      </c>
    </row>
    <row r="146" spans="1:2" x14ac:dyDescent="0.2">
      <c r="A146" s="23" t="s">
        <v>286</v>
      </c>
      <c r="B146" s="24" t="s">
        <v>287</v>
      </c>
    </row>
    <row r="147" spans="1:2" x14ac:dyDescent="0.2">
      <c r="A147" s="23" t="s">
        <v>288</v>
      </c>
      <c r="B147" s="24" t="s">
        <v>289</v>
      </c>
    </row>
    <row r="148" spans="1:2" x14ac:dyDescent="0.2">
      <c r="A148" s="23" t="s">
        <v>290</v>
      </c>
      <c r="B148" s="24" t="s">
        <v>291</v>
      </c>
    </row>
    <row r="149" spans="1:2" x14ac:dyDescent="0.2">
      <c r="A149" s="23" t="s">
        <v>292</v>
      </c>
      <c r="B149" s="24" t="s">
        <v>293</v>
      </c>
    </row>
    <row r="150" spans="1:2" x14ac:dyDescent="0.2">
      <c r="A150" s="23" t="s">
        <v>294</v>
      </c>
      <c r="B150" s="24" t="s">
        <v>295</v>
      </c>
    </row>
    <row r="151" spans="1:2" x14ac:dyDescent="0.2">
      <c r="A151" s="23" t="s">
        <v>296</v>
      </c>
      <c r="B151" s="24" t="s">
        <v>297</v>
      </c>
    </row>
    <row r="152" spans="1:2" x14ac:dyDescent="0.2">
      <c r="A152" s="23" t="s">
        <v>298</v>
      </c>
      <c r="B152" s="24" t="s">
        <v>299</v>
      </c>
    </row>
    <row r="153" spans="1:2" x14ac:dyDescent="0.2">
      <c r="A153" s="23" t="s">
        <v>300</v>
      </c>
      <c r="B153" s="24" t="s">
        <v>301</v>
      </c>
    </row>
    <row r="154" spans="1:2" x14ac:dyDescent="0.2">
      <c r="A154" s="23" t="s">
        <v>302</v>
      </c>
      <c r="B154" s="24" t="s">
        <v>303</v>
      </c>
    </row>
    <row r="155" spans="1:2" x14ac:dyDescent="0.2">
      <c r="A155" s="23" t="s">
        <v>304</v>
      </c>
      <c r="B155" s="24" t="s">
        <v>305</v>
      </c>
    </row>
    <row r="156" spans="1:2" x14ac:dyDescent="0.2">
      <c r="A156" s="23" t="s">
        <v>306</v>
      </c>
      <c r="B156" s="24" t="s">
        <v>307</v>
      </c>
    </row>
    <row r="157" spans="1:2" x14ac:dyDescent="0.2">
      <c r="A157" s="23" t="s">
        <v>308</v>
      </c>
      <c r="B157" s="24" t="s">
        <v>309</v>
      </c>
    </row>
    <row r="158" spans="1:2" x14ac:dyDescent="0.2">
      <c r="A158" s="23" t="s">
        <v>310</v>
      </c>
      <c r="B158" s="24" t="s">
        <v>311</v>
      </c>
    </row>
    <row r="159" spans="1:2" x14ac:dyDescent="0.2">
      <c r="A159" s="23" t="s">
        <v>312</v>
      </c>
      <c r="B159" s="24" t="s">
        <v>313</v>
      </c>
    </row>
    <row r="160" spans="1:2" x14ac:dyDescent="0.2">
      <c r="A160" s="23" t="s">
        <v>314</v>
      </c>
      <c r="B160" s="24" t="s">
        <v>315</v>
      </c>
    </row>
    <row r="161" spans="1:2" x14ac:dyDescent="0.2">
      <c r="A161" s="23" t="s">
        <v>316</v>
      </c>
      <c r="B161" s="24" t="s">
        <v>317</v>
      </c>
    </row>
    <row r="162" spans="1:2" x14ac:dyDescent="0.2">
      <c r="A162" s="23" t="s">
        <v>318</v>
      </c>
      <c r="B162" s="24" t="s">
        <v>319</v>
      </c>
    </row>
    <row r="163" spans="1:2" x14ac:dyDescent="0.2">
      <c r="A163" s="23" t="s">
        <v>320</v>
      </c>
      <c r="B163" s="24" t="s">
        <v>321</v>
      </c>
    </row>
    <row r="164" spans="1:2" x14ac:dyDescent="0.2">
      <c r="A164" s="23" t="s">
        <v>322</v>
      </c>
      <c r="B164" s="24" t="s">
        <v>323</v>
      </c>
    </row>
    <row r="165" spans="1:2" x14ac:dyDescent="0.2">
      <c r="A165" s="23" t="s">
        <v>324</v>
      </c>
      <c r="B165" s="24" t="s">
        <v>325</v>
      </c>
    </row>
    <row r="166" spans="1:2" x14ac:dyDescent="0.2">
      <c r="A166" s="23" t="s">
        <v>326</v>
      </c>
      <c r="B166" s="24" t="s">
        <v>327</v>
      </c>
    </row>
    <row r="167" spans="1:2" x14ac:dyDescent="0.2">
      <c r="A167" s="23" t="s">
        <v>328</v>
      </c>
      <c r="B167" s="24" t="s">
        <v>329</v>
      </c>
    </row>
    <row r="168" spans="1:2" x14ac:dyDescent="0.2">
      <c r="A168" s="23" t="s">
        <v>330</v>
      </c>
      <c r="B168" s="24" t="s">
        <v>331</v>
      </c>
    </row>
    <row r="169" spans="1:2" x14ac:dyDescent="0.2">
      <c r="A169" s="23" t="s">
        <v>332</v>
      </c>
      <c r="B169" s="24" t="s">
        <v>333</v>
      </c>
    </row>
    <row r="170" spans="1:2" x14ac:dyDescent="0.2">
      <c r="A170" s="23" t="s">
        <v>334</v>
      </c>
      <c r="B170" s="24" t="s">
        <v>335</v>
      </c>
    </row>
    <row r="171" spans="1:2" x14ac:dyDescent="0.2">
      <c r="A171" s="23" t="s">
        <v>336</v>
      </c>
      <c r="B171" s="24" t="s">
        <v>337</v>
      </c>
    </row>
    <row r="172" spans="1:2" x14ac:dyDescent="0.2">
      <c r="A172" s="23" t="s">
        <v>338</v>
      </c>
      <c r="B172" s="24" t="s">
        <v>339</v>
      </c>
    </row>
    <row r="173" spans="1:2" x14ac:dyDescent="0.2">
      <c r="A173" s="23" t="s">
        <v>340</v>
      </c>
      <c r="B173" s="24" t="s">
        <v>341</v>
      </c>
    </row>
    <row r="174" spans="1:2" x14ac:dyDescent="0.2">
      <c r="A174" s="23" t="s">
        <v>342</v>
      </c>
      <c r="B174" s="24" t="s">
        <v>343</v>
      </c>
    </row>
    <row r="175" spans="1:2" x14ac:dyDescent="0.2">
      <c r="A175" s="23" t="s">
        <v>344</v>
      </c>
      <c r="B175" s="24" t="s">
        <v>345</v>
      </c>
    </row>
    <row r="176" spans="1:2" x14ac:dyDescent="0.2">
      <c r="A176" s="23" t="s">
        <v>346</v>
      </c>
      <c r="B176" s="24" t="s">
        <v>347</v>
      </c>
    </row>
    <row r="177" spans="1:2" x14ac:dyDescent="0.2">
      <c r="A177" s="23" t="s">
        <v>348</v>
      </c>
      <c r="B177" s="24" t="s">
        <v>349</v>
      </c>
    </row>
    <row r="178" spans="1:2" x14ac:dyDescent="0.2">
      <c r="A178" s="23" t="s">
        <v>350</v>
      </c>
      <c r="B178" s="24" t="s">
        <v>351</v>
      </c>
    </row>
    <row r="179" spans="1:2" x14ac:dyDescent="0.2">
      <c r="A179" s="23" t="s">
        <v>352</v>
      </c>
      <c r="B179" s="24" t="s">
        <v>353</v>
      </c>
    </row>
    <row r="180" spans="1:2" x14ac:dyDescent="0.2">
      <c r="A180" s="23" t="s">
        <v>354</v>
      </c>
      <c r="B180" s="24" t="s">
        <v>355</v>
      </c>
    </row>
    <row r="181" spans="1:2" x14ac:dyDescent="0.2">
      <c r="A181" s="23" t="s">
        <v>356</v>
      </c>
      <c r="B181" s="24" t="s">
        <v>357</v>
      </c>
    </row>
    <row r="182" spans="1:2" x14ac:dyDescent="0.2">
      <c r="A182" s="23" t="s">
        <v>358</v>
      </c>
      <c r="B182" s="24" t="s">
        <v>359</v>
      </c>
    </row>
    <row r="183" spans="1:2" x14ac:dyDescent="0.2">
      <c r="A183" s="23" t="s">
        <v>360</v>
      </c>
      <c r="B183" s="24" t="s">
        <v>361</v>
      </c>
    </row>
    <row r="184" spans="1:2" x14ac:dyDescent="0.2">
      <c r="A184" s="23" t="s">
        <v>362</v>
      </c>
      <c r="B184" s="24" t="s">
        <v>363</v>
      </c>
    </row>
    <row r="185" spans="1:2" x14ac:dyDescent="0.2">
      <c r="A185" s="23" t="s">
        <v>364</v>
      </c>
      <c r="B185" s="24" t="s">
        <v>365</v>
      </c>
    </row>
    <row r="186" spans="1:2" x14ac:dyDescent="0.2">
      <c r="A186" s="23" t="s">
        <v>366</v>
      </c>
      <c r="B186" s="24" t="s">
        <v>367</v>
      </c>
    </row>
    <row r="187" spans="1:2" x14ac:dyDescent="0.2">
      <c r="A187" s="23" t="s">
        <v>368</v>
      </c>
      <c r="B187" s="24" t="s">
        <v>369</v>
      </c>
    </row>
    <row r="188" spans="1:2" x14ac:dyDescent="0.2">
      <c r="A188" s="23" t="s">
        <v>370</v>
      </c>
      <c r="B188" s="24" t="s">
        <v>371</v>
      </c>
    </row>
    <row r="189" spans="1:2" x14ac:dyDescent="0.2">
      <c r="A189" s="23" t="s">
        <v>372</v>
      </c>
      <c r="B189" s="24" t="s">
        <v>373</v>
      </c>
    </row>
    <row r="190" spans="1:2" x14ac:dyDescent="0.2">
      <c r="A190" s="23" t="s">
        <v>374</v>
      </c>
      <c r="B190" s="24" t="s">
        <v>375</v>
      </c>
    </row>
    <row r="191" spans="1:2" x14ac:dyDescent="0.2">
      <c r="A191" s="23" t="s">
        <v>376</v>
      </c>
      <c r="B191" s="24" t="s">
        <v>377</v>
      </c>
    </row>
    <row r="192" spans="1:2" x14ac:dyDescent="0.2">
      <c r="A192" s="23" t="s">
        <v>378</v>
      </c>
      <c r="B192" s="24" t="s">
        <v>379</v>
      </c>
    </row>
    <row r="193" spans="1:2" x14ac:dyDescent="0.2">
      <c r="A193" s="23" t="s">
        <v>380</v>
      </c>
      <c r="B193" s="24" t="s">
        <v>381</v>
      </c>
    </row>
    <row r="194" spans="1:2" x14ac:dyDescent="0.2">
      <c r="A194" s="23" t="s">
        <v>382</v>
      </c>
      <c r="B194" s="24" t="s">
        <v>383</v>
      </c>
    </row>
    <row r="195" spans="1:2" x14ac:dyDescent="0.2">
      <c r="A195" s="23" t="s">
        <v>384</v>
      </c>
      <c r="B195" s="24" t="s">
        <v>385</v>
      </c>
    </row>
    <row r="196" spans="1:2" x14ac:dyDescent="0.2">
      <c r="A196" s="23" t="s">
        <v>386</v>
      </c>
      <c r="B196" s="24" t="s">
        <v>387</v>
      </c>
    </row>
    <row r="197" spans="1:2" x14ac:dyDescent="0.2">
      <c r="A197" s="23" t="s">
        <v>388</v>
      </c>
      <c r="B197" s="24" t="s">
        <v>389</v>
      </c>
    </row>
    <row r="198" spans="1:2" x14ac:dyDescent="0.2">
      <c r="A198" s="23" t="s">
        <v>390</v>
      </c>
      <c r="B198" s="24" t="s">
        <v>391</v>
      </c>
    </row>
    <row r="199" spans="1:2" x14ac:dyDescent="0.2">
      <c r="A199" s="23" t="s">
        <v>392</v>
      </c>
      <c r="B199" s="24" t="s">
        <v>393</v>
      </c>
    </row>
    <row r="200" spans="1:2" x14ac:dyDescent="0.2">
      <c r="A200" s="23" t="s">
        <v>394</v>
      </c>
      <c r="B200" s="24" t="s">
        <v>395</v>
      </c>
    </row>
    <row r="201" spans="1:2" x14ac:dyDescent="0.2">
      <c r="A201" s="23" t="s">
        <v>396</v>
      </c>
      <c r="B201" s="24" t="s">
        <v>397</v>
      </c>
    </row>
    <row r="202" spans="1:2" x14ac:dyDescent="0.2">
      <c r="A202" s="23" t="s">
        <v>398</v>
      </c>
      <c r="B202" s="24" t="s">
        <v>399</v>
      </c>
    </row>
    <row r="203" spans="1:2" x14ac:dyDescent="0.2">
      <c r="A203" s="23" t="s">
        <v>400</v>
      </c>
      <c r="B203" s="24" t="s">
        <v>401</v>
      </c>
    </row>
    <row r="204" spans="1:2" x14ac:dyDescent="0.2">
      <c r="A204" s="23" t="s">
        <v>402</v>
      </c>
      <c r="B204" s="24" t="s">
        <v>403</v>
      </c>
    </row>
    <row r="205" spans="1:2" x14ac:dyDescent="0.2">
      <c r="A205" s="23" t="s">
        <v>404</v>
      </c>
      <c r="B205" s="24" t="s">
        <v>405</v>
      </c>
    </row>
    <row r="206" spans="1:2" x14ac:dyDescent="0.2">
      <c r="A206" s="23" t="s">
        <v>406</v>
      </c>
      <c r="B206" s="24" t="s">
        <v>407</v>
      </c>
    </row>
    <row r="207" spans="1:2" x14ac:dyDescent="0.2">
      <c r="A207" s="23" t="s">
        <v>408</v>
      </c>
      <c r="B207" s="24" t="s">
        <v>409</v>
      </c>
    </row>
    <row r="208" spans="1:2" x14ac:dyDescent="0.2">
      <c r="A208" s="23" t="s">
        <v>410</v>
      </c>
      <c r="B208" s="24" t="s">
        <v>411</v>
      </c>
    </row>
    <row r="209" spans="1:2" x14ac:dyDescent="0.2">
      <c r="A209" s="23" t="s">
        <v>412</v>
      </c>
      <c r="B209" s="24" t="s">
        <v>413</v>
      </c>
    </row>
    <row r="210" spans="1:2" x14ac:dyDescent="0.2">
      <c r="A210" s="23" t="s">
        <v>414</v>
      </c>
      <c r="B210" s="24" t="s">
        <v>415</v>
      </c>
    </row>
    <row r="211" spans="1:2" x14ac:dyDescent="0.2">
      <c r="A211" s="23" t="s">
        <v>416</v>
      </c>
      <c r="B211" s="24" t="s">
        <v>417</v>
      </c>
    </row>
    <row r="212" spans="1:2" x14ac:dyDescent="0.2">
      <c r="A212" s="23" t="s">
        <v>418</v>
      </c>
      <c r="B212" s="24" t="s">
        <v>419</v>
      </c>
    </row>
    <row r="213" spans="1:2" x14ac:dyDescent="0.2">
      <c r="A213" s="23" t="s">
        <v>420</v>
      </c>
      <c r="B213" s="24" t="s">
        <v>421</v>
      </c>
    </row>
    <row r="214" spans="1:2" x14ac:dyDescent="0.2">
      <c r="A214" s="23" t="s">
        <v>422</v>
      </c>
      <c r="B214" s="24" t="s">
        <v>423</v>
      </c>
    </row>
    <row r="215" spans="1:2" x14ac:dyDescent="0.2">
      <c r="A215" s="23" t="s">
        <v>424</v>
      </c>
      <c r="B215" s="24" t="s">
        <v>425</v>
      </c>
    </row>
    <row r="216" spans="1:2" x14ac:dyDescent="0.2">
      <c r="A216" s="23" t="s">
        <v>426</v>
      </c>
      <c r="B216" s="24" t="s">
        <v>427</v>
      </c>
    </row>
    <row r="217" spans="1:2" x14ac:dyDescent="0.2">
      <c r="A217" s="23" t="s">
        <v>428</v>
      </c>
      <c r="B217" s="24" t="s">
        <v>429</v>
      </c>
    </row>
    <row r="218" spans="1:2" x14ac:dyDescent="0.2">
      <c r="A218" s="23" t="s">
        <v>430</v>
      </c>
      <c r="B218" s="24" t="s">
        <v>431</v>
      </c>
    </row>
    <row r="219" spans="1:2" x14ac:dyDescent="0.2">
      <c r="A219" s="23" t="s">
        <v>432</v>
      </c>
      <c r="B219" s="24" t="s">
        <v>433</v>
      </c>
    </row>
    <row r="220" spans="1:2" x14ac:dyDescent="0.2">
      <c r="A220" s="23" t="s">
        <v>434</v>
      </c>
      <c r="B220" s="24" t="s">
        <v>435</v>
      </c>
    </row>
    <row r="221" spans="1:2" x14ac:dyDescent="0.2">
      <c r="A221" s="23" t="s">
        <v>436</v>
      </c>
      <c r="B221" s="24" t="s">
        <v>437</v>
      </c>
    </row>
    <row r="222" spans="1:2" x14ac:dyDescent="0.2">
      <c r="A222" s="23" t="s">
        <v>438</v>
      </c>
      <c r="B222" s="24" t="s">
        <v>439</v>
      </c>
    </row>
    <row r="223" spans="1:2" x14ac:dyDescent="0.2">
      <c r="A223" s="23" t="s">
        <v>440</v>
      </c>
      <c r="B223" s="24" t="s">
        <v>441</v>
      </c>
    </row>
    <row r="224" spans="1:2" x14ac:dyDescent="0.2">
      <c r="A224" s="23" t="s">
        <v>442</v>
      </c>
      <c r="B224" s="24" t="s">
        <v>443</v>
      </c>
    </row>
    <row r="225" spans="1:2" x14ac:dyDescent="0.2">
      <c r="A225" s="23" t="s">
        <v>444</v>
      </c>
      <c r="B225" s="24" t="s">
        <v>445</v>
      </c>
    </row>
    <row r="226" spans="1:2" x14ac:dyDescent="0.2">
      <c r="A226" s="23" t="s">
        <v>446</v>
      </c>
      <c r="B226" s="24" t="s">
        <v>447</v>
      </c>
    </row>
    <row r="227" spans="1:2" x14ac:dyDescent="0.2">
      <c r="A227" s="23" t="s">
        <v>448</v>
      </c>
      <c r="B227" s="24" t="s">
        <v>449</v>
      </c>
    </row>
    <row r="228" spans="1:2" x14ac:dyDescent="0.2">
      <c r="A228" s="23" t="s">
        <v>450</v>
      </c>
      <c r="B228" s="24" t="s">
        <v>451</v>
      </c>
    </row>
    <row r="229" spans="1:2" x14ac:dyDescent="0.2">
      <c r="A229" s="23" t="s">
        <v>452</v>
      </c>
      <c r="B229" s="24" t="s">
        <v>453</v>
      </c>
    </row>
    <row r="230" spans="1:2" x14ac:dyDescent="0.2">
      <c r="A230" s="23" t="s">
        <v>454</v>
      </c>
      <c r="B230" s="24" t="s">
        <v>455</v>
      </c>
    </row>
    <row r="231" spans="1:2" x14ac:dyDescent="0.2">
      <c r="A231" s="23" t="s">
        <v>456</v>
      </c>
      <c r="B231" s="24" t="s">
        <v>457</v>
      </c>
    </row>
    <row r="232" spans="1:2" x14ac:dyDescent="0.2">
      <c r="A232" s="23" t="s">
        <v>458</v>
      </c>
      <c r="B232" s="24" t="s">
        <v>459</v>
      </c>
    </row>
    <row r="233" spans="1:2" x14ac:dyDescent="0.2">
      <c r="A233" s="23" t="s">
        <v>460</v>
      </c>
      <c r="B233" s="24" t="s">
        <v>461</v>
      </c>
    </row>
    <row r="234" spans="1:2" x14ac:dyDescent="0.2">
      <c r="A234" s="23" t="s">
        <v>462</v>
      </c>
      <c r="B234" s="24" t="s">
        <v>463</v>
      </c>
    </row>
    <row r="235" spans="1:2" x14ac:dyDescent="0.2">
      <c r="A235" s="23" t="s">
        <v>464</v>
      </c>
      <c r="B235" s="24" t="s">
        <v>465</v>
      </c>
    </row>
    <row r="236" spans="1:2" x14ac:dyDescent="0.2">
      <c r="A236" s="23" t="s">
        <v>466</v>
      </c>
      <c r="B236" s="24" t="s">
        <v>467</v>
      </c>
    </row>
    <row r="237" spans="1:2" x14ac:dyDescent="0.2">
      <c r="A237" s="23" t="s">
        <v>468</v>
      </c>
      <c r="B237" s="24" t="s">
        <v>469</v>
      </c>
    </row>
    <row r="238" spans="1:2" x14ac:dyDescent="0.2">
      <c r="A238" s="23" t="s">
        <v>470</v>
      </c>
      <c r="B238" s="24" t="s">
        <v>471</v>
      </c>
    </row>
    <row r="239" spans="1:2" x14ac:dyDescent="0.2">
      <c r="A239" s="23" t="s">
        <v>472</v>
      </c>
      <c r="B239" s="24" t="s">
        <v>473</v>
      </c>
    </row>
    <row r="240" spans="1:2" x14ac:dyDescent="0.2">
      <c r="A240" s="23" t="s">
        <v>474</v>
      </c>
      <c r="B240" s="24" t="s">
        <v>475</v>
      </c>
    </row>
    <row r="241" spans="1:2" x14ac:dyDescent="0.2">
      <c r="A241" s="23" t="s">
        <v>476</v>
      </c>
      <c r="B241" s="24" t="s">
        <v>477</v>
      </c>
    </row>
    <row r="242" spans="1:2" x14ac:dyDescent="0.2">
      <c r="A242" s="23" t="s">
        <v>478</v>
      </c>
      <c r="B242" s="24" t="s">
        <v>479</v>
      </c>
    </row>
    <row r="243" spans="1:2" x14ac:dyDescent="0.2">
      <c r="A243" s="23" t="s">
        <v>480</v>
      </c>
      <c r="B243" s="24" t="s">
        <v>481</v>
      </c>
    </row>
    <row r="244" spans="1:2" x14ac:dyDescent="0.2">
      <c r="A244" s="23" t="s">
        <v>482</v>
      </c>
      <c r="B244" s="24" t="s">
        <v>483</v>
      </c>
    </row>
    <row r="245" spans="1:2" x14ac:dyDescent="0.2">
      <c r="A245" s="23" t="s">
        <v>484</v>
      </c>
      <c r="B245" s="24" t="s">
        <v>485</v>
      </c>
    </row>
    <row r="246" spans="1:2" x14ac:dyDescent="0.2">
      <c r="A246" s="23" t="s">
        <v>486</v>
      </c>
      <c r="B246" s="24" t="s">
        <v>487</v>
      </c>
    </row>
    <row r="247" spans="1:2" x14ac:dyDescent="0.2">
      <c r="A247" s="23" t="s">
        <v>488</v>
      </c>
      <c r="B247" s="24" t="s">
        <v>489</v>
      </c>
    </row>
    <row r="248" spans="1:2" x14ac:dyDescent="0.2">
      <c r="A248" s="23" t="s">
        <v>490</v>
      </c>
      <c r="B248" s="24" t="s">
        <v>491</v>
      </c>
    </row>
    <row r="249" spans="1:2" x14ac:dyDescent="0.2">
      <c r="A249" s="23" t="s">
        <v>492</v>
      </c>
      <c r="B249" s="24" t="s">
        <v>493</v>
      </c>
    </row>
    <row r="250" spans="1:2" x14ac:dyDescent="0.2">
      <c r="A250" s="23" t="s">
        <v>494</v>
      </c>
      <c r="B250" s="24" t="s">
        <v>495</v>
      </c>
    </row>
    <row r="251" spans="1:2" x14ac:dyDescent="0.2">
      <c r="A251" s="23" t="s">
        <v>496</v>
      </c>
      <c r="B251" s="24" t="s">
        <v>497</v>
      </c>
    </row>
    <row r="252" spans="1:2" x14ac:dyDescent="0.2">
      <c r="A252" s="23" t="s">
        <v>498</v>
      </c>
      <c r="B252" s="24" t="s">
        <v>499</v>
      </c>
    </row>
    <row r="253" spans="1:2" x14ac:dyDescent="0.2">
      <c r="A253" s="23" t="s">
        <v>561</v>
      </c>
      <c r="B253" s="24" t="s">
        <v>562</v>
      </c>
    </row>
    <row r="254" spans="1:2" x14ac:dyDescent="0.2">
      <c r="A254" s="23" t="s">
        <v>553</v>
      </c>
      <c r="B254" s="24" t="s">
        <v>546</v>
      </c>
    </row>
    <row r="255" spans="1:2" x14ac:dyDescent="0.2">
      <c r="A255" s="23" t="s">
        <v>579</v>
      </c>
      <c r="B255" s="24"/>
    </row>
  </sheetData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4" location="55555!A1" display="55555"/>
    <hyperlink ref="B254" location="55555!A1" display="=55555!$A$1"/>
    <hyperlink ref="A255" location="Codigos!A1" display="Codigos"/>
    <hyperlink ref="A253" location="48915!A1" display="48915"/>
    <hyperlink ref="B253" location="48915!A1" display="=4891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4" width="11.5703125" style="1" customWidth="1"/>
    <col min="5" max="16384" width="11.42578125" style="1"/>
  </cols>
  <sheetData>
    <row r="1" spans="1:37" s="14" customFormat="1" ht="20.25" customHeight="1" x14ac:dyDescent="0.35">
      <c r="A1" s="13" t="s">
        <v>1</v>
      </c>
      <c r="B1" s="12" t="s">
        <v>0</v>
      </c>
      <c r="C1" s="12"/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37" t="s">
        <v>629</v>
      </c>
      <c r="L2" s="38"/>
      <c r="M2" s="39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f>IFERROR(VLOOKUP($B$1&amp;[1]Kodigoak!$G24,[2]Person!$G$2:$J$3000,2,FALSE),0)</f>
        <v>0</v>
      </c>
      <c r="C5" s="26">
        <f>IFERROR(VLOOKUP($B$1&amp;[1]Kodigoak!$G24,[2]Person!$G$2:$J$3000,3,FALSE),0)</f>
        <v>0</v>
      </c>
      <c r="D5" s="27">
        <f t="shared" ref="D5:D14" si="0">IF(SUM(B5:C5)=0,0,SUM(B5:C5))</f>
        <v>0</v>
      </c>
      <c r="E5" s="25">
        <v>0</v>
      </c>
      <c r="F5" s="26">
        <v>0</v>
      </c>
      <c r="G5" s="27">
        <v>0</v>
      </c>
      <c r="H5" s="25">
        <v>2</v>
      </c>
      <c r="I5" s="26">
        <v>0</v>
      </c>
      <c r="J5" s="27">
        <v>2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5</v>
      </c>
      <c r="AA5" s="26">
        <v>0</v>
      </c>
      <c r="AB5" s="27">
        <v>5</v>
      </c>
      <c r="AC5" s="25">
        <v>6</v>
      </c>
      <c r="AD5" s="26">
        <v>0</v>
      </c>
      <c r="AE5" s="27">
        <v>6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f>IFERROR(VLOOKUP($B$1&amp;[1]Kodigoak!$G3,[2]Person!$G$2:$J$3000,2,FALSE),0)</f>
        <v>1</v>
      </c>
      <c r="C6" s="29">
        <f>IFERROR(VLOOKUP($B$1&amp;[1]Kodigoak!$G3,[2]Person!$G$2:$J$3000,3,FALSE),0)</f>
        <v>0</v>
      </c>
      <c r="D6" s="30">
        <f t="shared" si="0"/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2</v>
      </c>
      <c r="R6" s="29">
        <v>0</v>
      </c>
      <c r="S6" s="30">
        <v>2</v>
      </c>
      <c r="T6" s="28">
        <v>0</v>
      </c>
      <c r="U6" s="29">
        <v>0</v>
      </c>
      <c r="V6" s="30">
        <v>0</v>
      </c>
      <c r="W6" s="28">
        <v>1</v>
      </c>
      <c r="X6" s="29">
        <v>0</v>
      </c>
      <c r="Y6" s="30">
        <v>1</v>
      </c>
      <c r="Z6" s="28">
        <v>1</v>
      </c>
      <c r="AA6" s="29">
        <v>0</v>
      </c>
      <c r="AB6" s="30">
        <v>1</v>
      </c>
      <c r="AC6" s="28">
        <v>0</v>
      </c>
      <c r="AD6" s="29">
        <v>0</v>
      </c>
      <c r="AE6" s="30">
        <v>0</v>
      </c>
      <c r="AF6" s="28">
        <v>3</v>
      </c>
      <c r="AG6" s="29">
        <v>0</v>
      </c>
      <c r="AH6" s="30">
        <v>3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f>IFERROR(VLOOKUP($B$1&amp;[1]Kodigoak!$G6,[2]Person!$G$2:$J$3000,2,FALSE),0)</f>
        <v>0</v>
      </c>
      <c r="C7" s="29">
        <f>IFERROR(VLOOKUP($B$1&amp;[1]Kodigoak!$G6,[2]Person!$G$2:$J$3000,3,FALSE),0)</f>
        <v>0</v>
      </c>
      <c r="D7" s="30">
        <f t="shared" si="0"/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1</v>
      </c>
      <c r="M7" s="30">
        <v>1</v>
      </c>
      <c r="N7" s="28">
        <v>1</v>
      </c>
      <c r="O7" s="29">
        <v>1</v>
      </c>
      <c r="P7" s="30">
        <v>2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2</v>
      </c>
      <c r="X7" s="29">
        <v>0</v>
      </c>
      <c r="Y7" s="30">
        <v>2</v>
      </c>
      <c r="Z7" s="28">
        <v>0</v>
      </c>
      <c r="AA7" s="29">
        <v>0</v>
      </c>
      <c r="AB7" s="30">
        <v>0</v>
      </c>
      <c r="AC7" s="28">
        <v>1</v>
      </c>
      <c r="AD7" s="29">
        <v>1</v>
      </c>
      <c r="AE7" s="30">
        <v>2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f>IFERROR(VLOOKUP($B$1&amp;[1]Kodigoak!$G7,[2]Person!$G$2:$J$3000,2,FALSE),0)+IFERROR(VLOOKUP($B$1&amp;[1]Kodigoak!$G4,[2]Person!$G$2:$J$3000,2,FALSE),0)+IFERROR(VLOOKUP($B$1&amp;[1]Kodigoak!$G5,[2]Person!$G$2:$J$3000,2,FALSE),0)</f>
        <v>5</v>
      </c>
      <c r="C8" s="29">
        <f>IFERROR(VLOOKUP($B$1&amp;[1]Kodigoak!$G7,[2]Person!$G$2:$J$3000,3,FALSE),0)+IFERROR(VLOOKUP($B$1&amp;[1]Kodigoak!$G4,[2]Person!$G$2:$J$3000,3,FALSE),0)+IFERROR(VLOOKUP($B$1&amp;[1]Kodigoak!$G5,[2]Person!$G$2:$J$3000,3,FALSE),0)</f>
        <v>3</v>
      </c>
      <c r="D8" s="30">
        <f t="shared" si="0"/>
        <v>8</v>
      </c>
      <c r="E8" s="28">
        <v>16</v>
      </c>
      <c r="F8" s="29">
        <v>9</v>
      </c>
      <c r="G8" s="30">
        <v>25</v>
      </c>
      <c r="H8" s="28">
        <v>21</v>
      </c>
      <c r="I8" s="29">
        <v>14</v>
      </c>
      <c r="J8" s="30">
        <v>35</v>
      </c>
      <c r="K8" s="28">
        <v>15</v>
      </c>
      <c r="L8" s="29">
        <v>9</v>
      </c>
      <c r="M8" s="30">
        <v>24</v>
      </c>
      <c r="N8" s="28">
        <v>18</v>
      </c>
      <c r="O8" s="29">
        <v>7</v>
      </c>
      <c r="P8" s="30">
        <v>25</v>
      </c>
      <c r="Q8" s="28">
        <v>24</v>
      </c>
      <c r="R8" s="29">
        <v>11</v>
      </c>
      <c r="S8" s="30">
        <v>35</v>
      </c>
      <c r="T8" s="28">
        <v>21</v>
      </c>
      <c r="U8" s="29">
        <v>14</v>
      </c>
      <c r="V8" s="30">
        <v>35</v>
      </c>
      <c r="W8" s="28">
        <v>14</v>
      </c>
      <c r="X8" s="29">
        <v>7</v>
      </c>
      <c r="Y8" s="30">
        <v>21</v>
      </c>
      <c r="Z8" s="28">
        <v>28</v>
      </c>
      <c r="AA8" s="29">
        <v>12</v>
      </c>
      <c r="AB8" s="30">
        <v>40</v>
      </c>
      <c r="AC8" s="28">
        <v>17</v>
      </c>
      <c r="AD8" s="29">
        <v>8</v>
      </c>
      <c r="AE8" s="30">
        <v>25</v>
      </c>
      <c r="AF8" s="28">
        <v>9</v>
      </c>
      <c r="AG8" s="29">
        <v>3</v>
      </c>
      <c r="AH8" s="30">
        <v>12</v>
      </c>
      <c r="AI8" s="28">
        <v>8</v>
      </c>
      <c r="AJ8" s="29">
        <v>3</v>
      </c>
      <c r="AK8" s="30">
        <v>11</v>
      </c>
    </row>
    <row r="9" spans="1:37" ht="12" x14ac:dyDescent="0.2">
      <c r="A9" s="17" t="s">
        <v>568</v>
      </c>
      <c r="B9" s="28">
        <f>IFERROR(VLOOKUP($B$1&amp;[1]Kodigoak!$G9,[2]Person!$G$2:$J$3000,2,FALSE),0)</f>
        <v>0</v>
      </c>
      <c r="C9" s="29">
        <f>IFERROR(VLOOKUP($B$1&amp;[1]Kodigoak!$G9,[2]Person!$G$2:$J$3000,3,FALSE),0)</f>
        <v>0</v>
      </c>
      <c r="D9" s="30">
        <f t="shared" si="0"/>
        <v>0</v>
      </c>
      <c r="E9" s="28">
        <v>1</v>
      </c>
      <c r="F9" s="29">
        <v>2</v>
      </c>
      <c r="G9" s="30">
        <v>3</v>
      </c>
      <c r="H9" s="28">
        <v>0</v>
      </c>
      <c r="I9" s="29">
        <v>3</v>
      </c>
      <c r="J9" s="30">
        <v>3</v>
      </c>
      <c r="K9" s="28">
        <v>3</v>
      </c>
      <c r="L9" s="29">
        <v>2</v>
      </c>
      <c r="M9" s="30">
        <v>5</v>
      </c>
      <c r="N9" s="28">
        <v>4</v>
      </c>
      <c r="O9" s="29">
        <v>2</v>
      </c>
      <c r="P9" s="30">
        <v>6</v>
      </c>
      <c r="Q9" s="28">
        <v>4</v>
      </c>
      <c r="R9" s="29">
        <v>2</v>
      </c>
      <c r="S9" s="30">
        <v>6</v>
      </c>
      <c r="T9" s="28">
        <v>4</v>
      </c>
      <c r="U9" s="29">
        <v>7</v>
      </c>
      <c r="V9" s="30">
        <v>11</v>
      </c>
      <c r="W9" s="28">
        <v>4</v>
      </c>
      <c r="X9" s="29">
        <v>2</v>
      </c>
      <c r="Y9" s="30">
        <v>6</v>
      </c>
      <c r="Z9" s="28">
        <v>7</v>
      </c>
      <c r="AA9" s="29">
        <v>11</v>
      </c>
      <c r="AB9" s="30">
        <v>18</v>
      </c>
      <c r="AC9" s="28">
        <v>2</v>
      </c>
      <c r="AD9" s="29">
        <v>6</v>
      </c>
      <c r="AE9" s="30">
        <v>8</v>
      </c>
      <c r="AF9" s="28">
        <v>0</v>
      </c>
      <c r="AG9" s="29">
        <v>2</v>
      </c>
      <c r="AH9" s="30">
        <v>2</v>
      </c>
      <c r="AI9" s="28">
        <v>5</v>
      </c>
      <c r="AJ9" s="29">
        <v>4</v>
      </c>
      <c r="AK9" s="30">
        <v>9</v>
      </c>
    </row>
    <row r="10" spans="1:37" ht="12" x14ac:dyDescent="0.2">
      <c r="A10" s="17" t="s">
        <v>569</v>
      </c>
      <c r="B10" s="28">
        <f>SUM(IFERROR(VLOOKUP($B$1&amp;[1]Kodigoak!$G10,[2]Person!$G$2:$J$3000,2,FALSE),0),IFERROR(VLOOKUP($B$1&amp;[1]Kodigoak!$G8,[2]Person!$G$2:$J$3000,2,FALSE),0),IFERROR(VLOOKUP($B$1&amp;[1]Kodigoak!$G11,[2]Person!$G$2:$J$3000,2,FALSE),0))</f>
        <v>0</v>
      </c>
      <c r="C10" s="29">
        <f>SUM(IFERROR(VLOOKUP($B$1&amp;[1]Kodigoak!$G10,[2]Person!$G$2:$J$3000,3,FALSE),0),IFERROR(VLOOKUP($B$1&amp;[1]Kodigoak!$G8,[2]Person!$G$2:$J$3000,3,FALSE),0),IFERROR(VLOOKUP($B$1&amp;[1]Kodigoak!$G11,[2]Person!$G$2:$J$3000,3,FALSE),0))</f>
        <v>0</v>
      </c>
      <c r="D10" s="30">
        <f t="shared" si="0"/>
        <v>0</v>
      </c>
      <c r="E10" s="28">
        <v>4</v>
      </c>
      <c r="F10" s="29">
        <v>0</v>
      </c>
      <c r="G10" s="30">
        <v>4</v>
      </c>
      <c r="H10" s="28">
        <v>3</v>
      </c>
      <c r="I10" s="29">
        <v>0</v>
      </c>
      <c r="J10" s="30">
        <v>3</v>
      </c>
      <c r="K10" s="28">
        <v>1</v>
      </c>
      <c r="L10" s="29">
        <v>1</v>
      </c>
      <c r="M10" s="30">
        <v>2</v>
      </c>
      <c r="N10" s="28">
        <v>1</v>
      </c>
      <c r="O10" s="29">
        <v>2</v>
      </c>
      <c r="P10" s="30">
        <v>3</v>
      </c>
      <c r="Q10" s="28">
        <v>2</v>
      </c>
      <c r="R10" s="29">
        <v>1</v>
      </c>
      <c r="S10" s="30">
        <v>3</v>
      </c>
      <c r="T10" s="28">
        <v>2</v>
      </c>
      <c r="U10" s="29">
        <v>0</v>
      </c>
      <c r="V10" s="30">
        <v>2</v>
      </c>
      <c r="W10" s="28">
        <v>2</v>
      </c>
      <c r="X10" s="29">
        <v>1</v>
      </c>
      <c r="Y10" s="30">
        <v>3</v>
      </c>
      <c r="Z10" s="28">
        <v>5</v>
      </c>
      <c r="AA10" s="29">
        <v>4</v>
      </c>
      <c r="AB10" s="30">
        <v>9</v>
      </c>
      <c r="AC10" s="28">
        <v>3</v>
      </c>
      <c r="AD10" s="29">
        <v>2</v>
      </c>
      <c r="AE10" s="30">
        <v>5</v>
      </c>
      <c r="AF10" s="28">
        <v>6</v>
      </c>
      <c r="AG10" s="29">
        <v>0</v>
      </c>
      <c r="AH10" s="30">
        <v>6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f>SUM(IFERROR(VLOOKUP($B$1&amp;[1]Kodigoak!$G13,[2]Person!$G$2:$J$3000,2,FALSE),0),IFERROR(VLOOKUP($B$1&amp;[1]Kodigoak!$G12,[2]Person!$G$2:$J$3000,2,FALSE),0),IFERROR(VLOOKUP($B$1&amp;[1]Kodigoak!$G14,[2]Person!$G$2:$J$3000,2,FALSE),0),IFERROR(VLOOKUP($B$1&amp;[1]Kodigoak!$G15,[2]Person!$G$2:$J$3000,2,FALSE),0))</f>
        <v>0</v>
      </c>
      <c r="C11" s="29">
        <f>SUM(IFERROR(VLOOKUP($B$1&amp;[1]Kodigoak!$G13,[2]Person!$G$2:$J$3000,3,FALSE),0),IFERROR(VLOOKUP($B$1&amp;[1]Kodigoak!$G12,[2]Person!$G$2:$J$3000,3,FALSE),0),IFERROR(VLOOKUP($B$1&amp;[1]Kodigoak!$G14,[2]Person!$G$2:$J$3000,3,FALSE),0),IFERROR(VLOOKUP($B$1&amp;[1]Kodigoak!$G15,[2]Person!$G$2:$J$3000,3,FALSE),0))</f>
        <v>0</v>
      </c>
      <c r="D11" s="30">
        <f t="shared" si="0"/>
        <v>0</v>
      </c>
      <c r="E11" s="28">
        <v>0</v>
      </c>
      <c r="F11" s="29">
        <v>1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1</v>
      </c>
      <c r="P11" s="30">
        <v>1</v>
      </c>
      <c r="Q11" s="28">
        <v>4</v>
      </c>
      <c r="R11" s="29">
        <v>0</v>
      </c>
      <c r="S11" s="30">
        <v>4</v>
      </c>
      <c r="T11" s="28">
        <v>2</v>
      </c>
      <c r="U11" s="29">
        <v>0</v>
      </c>
      <c r="V11" s="30">
        <v>2</v>
      </c>
      <c r="W11" s="28">
        <v>0</v>
      </c>
      <c r="X11" s="29">
        <v>0</v>
      </c>
      <c r="Y11" s="30">
        <v>0</v>
      </c>
      <c r="Z11" s="28">
        <v>1</v>
      </c>
      <c r="AA11" s="29">
        <v>3</v>
      </c>
      <c r="AB11" s="30">
        <v>4</v>
      </c>
      <c r="AC11" s="28">
        <v>1</v>
      </c>
      <c r="AD11" s="29">
        <v>2</v>
      </c>
      <c r="AE11" s="30">
        <v>3</v>
      </c>
      <c r="AF11" s="28">
        <v>2</v>
      </c>
      <c r="AG11" s="29">
        <v>1</v>
      </c>
      <c r="AH11" s="30">
        <v>3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f>SUM(IFERROR(VLOOKUP($B$1&amp;[1]Kodigoak!$G16,[2]Person!$G$2:$J$3000,2,FALSE),0),IFERROR(VLOOKUP($B$1&amp;[1]Kodigoak!$G17,[2]Person!$G$2:$J$3000,2,FALSE),0),IFERROR(VLOOKUP($B$1&amp;[1]Kodigoak!$G21,[2]Person!$G$2:$J$3000,2,FALSE),0))</f>
        <v>0</v>
      </c>
      <c r="C12" s="29">
        <f>SUM(IFERROR(VLOOKUP($B$1&amp;[1]Kodigoak!$G16,[2]Person!$G$2:$J$3000,3,FALSE),0),IFERROR(VLOOKUP($B$1&amp;[1]Kodigoak!$G17,[2]Person!$G$2:$J$3000,3,FALSE),0),IFERROR(VLOOKUP($B$1&amp;[1]Kodigoak!$G21,[2]Person!$G$2:$J$3000,3,FALSE),0))</f>
        <v>1</v>
      </c>
      <c r="D12" s="30">
        <f t="shared" si="0"/>
        <v>1</v>
      </c>
      <c r="E12" s="28">
        <v>3</v>
      </c>
      <c r="F12" s="29">
        <v>0</v>
      </c>
      <c r="G12" s="30">
        <v>3</v>
      </c>
      <c r="H12" s="28">
        <v>1</v>
      </c>
      <c r="I12" s="29">
        <v>1</v>
      </c>
      <c r="J12" s="30">
        <v>2</v>
      </c>
      <c r="K12" s="28">
        <v>3</v>
      </c>
      <c r="L12" s="29">
        <v>3</v>
      </c>
      <c r="M12" s="30">
        <v>6</v>
      </c>
      <c r="N12" s="28">
        <v>0</v>
      </c>
      <c r="O12" s="29">
        <v>3</v>
      </c>
      <c r="P12" s="30">
        <v>3</v>
      </c>
      <c r="Q12" s="28">
        <v>0</v>
      </c>
      <c r="R12" s="29">
        <v>0</v>
      </c>
      <c r="S12" s="30">
        <v>0</v>
      </c>
      <c r="T12" s="28">
        <v>3</v>
      </c>
      <c r="U12" s="29">
        <v>1</v>
      </c>
      <c r="V12" s="30">
        <v>4</v>
      </c>
      <c r="W12" s="28">
        <v>1</v>
      </c>
      <c r="X12" s="29">
        <v>0</v>
      </c>
      <c r="Y12" s="30">
        <v>1</v>
      </c>
      <c r="Z12" s="28">
        <v>7</v>
      </c>
      <c r="AA12" s="29">
        <v>6</v>
      </c>
      <c r="AB12" s="30">
        <v>13</v>
      </c>
      <c r="AC12" s="28">
        <v>3</v>
      </c>
      <c r="AD12" s="29">
        <v>3</v>
      </c>
      <c r="AE12" s="30">
        <v>6</v>
      </c>
      <c r="AF12" s="28">
        <v>3</v>
      </c>
      <c r="AG12" s="29">
        <v>2</v>
      </c>
      <c r="AH12" s="30">
        <v>5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f>SUM(IFERROR(VLOOKUP($B$1&amp;[1]Kodigoak!$G22,[2]Person!$G$2:$J$3000,2,FALSE),0),IFERROR(VLOOKUP($B$1&amp;[1]Kodigoak!$G23,[2]Person!$G$2:$J$3000,2,FALSE),0),IFERROR(VLOOKUP($B$1&amp;[1]Kodigoak!$G18,[2]Person!$G$2:$J$3000,2,FALSE),0),IFERROR(VLOOKUP($B$1&amp;[1]Kodigoak!$G19,[2]Person!$G$2:$J$3000,2,FALSE),0),IFERROR(VLOOKUP($B$1&amp;[1]Kodigoak!$G20,[2]Person!$G$2:$J$3000,2,FALSE),0))</f>
        <v>0</v>
      </c>
      <c r="C13" s="29">
        <f>SUM(IFERROR(VLOOKUP($B$1&amp;[1]Kodigoak!$G22,[2]Person!$G$2:$J$3000,3,FALSE),0),IFERROR(VLOOKUP($B$1&amp;[1]Kodigoak!$G23,[2]Person!$G$2:$J$3000,3,FALSE),0),IFERROR(VLOOKUP($B$1&amp;[1]Kodigoak!$G18,[2]Person!$G$2:$J$3000,3,FALSE),0),IFERROR(VLOOKUP($B$1&amp;[1]Kodigoak!$G19,[2]Person!$G$2:$J$3000,3,FALSE),0),IFERROR(VLOOKUP($B$1&amp;[1]Kodigoak!$G20,[2]Person!$G$2:$J$3000,3,FALSE),0))</f>
        <v>0</v>
      </c>
      <c r="D13" s="30">
        <f t="shared" si="0"/>
        <v>0</v>
      </c>
      <c r="E13" s="28">
        <v>0</v>
      </c>
      <c r="F13" s="29">
        <v>0</v>
      </c>
      <c r="G13" s="30">
        <v>0</v>
      </c>
      <c r="H13" s="28">
        <v>0</v>
      </c>
      <c r="I13" s="29">
        <v>1</v>
      </c>
      <c r="J13" s="30">
        <v>1</v>
      </c>
      <c r="K13" s="28">
        <v>0</v>
      </c>
      <c r="L13" s="29">
        <v>1</v>
      </c>
      <c r="M13" s="30">
        <v>1</v>
      </c>
      <c r="N13" s="28">
        <v>1</v>
      </c>
      <c r="O13" s="29">
        <v>0</v>
      </c>
      <c r="P13" s="30">
        <v>1</v>
      </c>
      <c r="Q13" s="28">
        <v>0</v>
      </c>
      <c r="R13" s="29">
        <v>2</v>
      </c>
      <c r="S13" s="30">
        <v>2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1</v>
      </c>
      <c r="AH13" s="30">
        <v>1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f>IFERROR(VLOOKUP($B$1&amp;[1]Kodigoak!$G25,[2]Person!$G$2:$J$3000,2,FALSE),0)</f>
        <v>0</v>
      </c>
      <c r="C14" s="29">
        <f>IFERROR(VLOOKUP($B$1&amp;[1]Kodigoak!$G25,[2]Person!$G$2:$J$3000,3,FALSE),0)</f>
        <v>0</v>
      </c>
      <c r="D14" s="30">
        <f t="shared" si="0"/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f t="shared" ref="B15" si="1">SUM(B5:B14)</f>
        <v>6</v>
      </c>
      <c r="C15" s="32">
        <f>SUM(C5:C14)</f>
        <v>4</v>
      </c>
      <c r="D15" s="33">
        <f t="shared" ref="D15" si="2">SUM(D5:D14)</f>
        <v>10</v>
      </c>
      <c r="E15" s="31">
        <v>24</v>
      </c>
      <c r="F15" s="32">
        <v>12</v>
      </c>
      <c r="G15" s="33">
        <v>36</v>
      </c>
      <c r="H15" s="31">
        <v>27</v>
      </c>
      <c r="I15" s="32">
        <v>19</v>
      </c>
      <c r="J15" s="33">
        <v>46</v>
      </c>
      <c r="K15" s="31">
        <v>23</v>
      </c>
      <c r="L15" s="32">
        <v>17</v>
      </c>
      <c r="M15" s="33">
        <v>40</v>
      </c>
      <c r="N15" s="31">
        <v>25</v>
      </c>
      <c r="O15" s="32">
        <v>16</v>
      </c>
      <c r="P15" s="33">
        <v>41</v>
      </c>
      <c r="Q15" s="31">
        <v>36</v>
      </c>
      <c r="R15" s="32">
        <v>16</v>
      </c>
      <c r="S15" s="33">
        <v>52</v>
      </c>
      <c r="T15" s="31">
        <v>34</v>
      </c>
      <c r="U15" s="32">
        <v>22</v>
      </c>
      <c r="V15" s="33">
        <v>56</v>
      </c>
      <c r="W15" s="31">
        <v>24</v>
      </c>
      <c r="X15" s="32">
        <v>10</v>
      </c>
      <c r="Y15" s="33">
        <v>34</v>
      </c>
      <c r="Z15" s="31">
        <v>54</v>
      </c>
      <c r="AA15" s="32">
        <v>37</v>
      </c>
      <c r="AB15" s="33">
        <v>91</v>
      </c>
      <c r="AC15" s="31">
        <v>33</v>
      </c>
      <c r="AD15" s="32">
        <v>22</v>
      </c>
      <c r="AE15" s="33">
        <v>55</v>
      </c>
      <c r="AF15" s="31">
        <v>23</v>
      </c>
      <c r="AG15" s="32">
        <v>9</v>
      </c>
      <c r="AH15" s="33">
        <v>32</v>
      </c>
      <c r="AI15" s="31">
        <v>14</v>
      </c>
      <c r="AJ15" s="32">
        <v>8</v>
      </c>
      <c r="AK15" s="33">
        <v>22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1">
    <mergeCell ref="AI2:AK2"/>
    <mergeCell ref="B2:D2"/>
    <mergeCell ref="E2:G2"/>
    <mergeCell ref="H2:J2"/>
    <mergeCell ref="N2:P2"/>
    <mergeCell ref="Q2:S2"/>
    <mergeCell ref="AF2:AH2"/>
    <mergeCell ref="AC2:AE2"/>
    <mergeCell ref="Z2:AB2"/>
    <mergeCell ref="W2:Y2"/>
    <mergeCell ref="T2:V2"/>
  </mergeCells>
  <phoneticPr fontId="1" type="noConversion"/>
  <hyperlinks>
    <hyperlink ref="B1" location="Indice!A1" display="Indice!A1"/>
  </hyperlink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4</v>
      </c>
      <c r="C5" s="26">
        <v>0</v>
      </c>
      <c r="D5" s="27">
        <v>4</v>
      </c>
      <c r="E5" s="25">
        <v>5</v>
      </c>
      <c r="F5" s="26">
        <v>0</v>
      </c>
      <c r="G5" s="27">
        <v>5</v>
      </c>
      <c r="H5" s="25">
        <v>3</v>
      </c>
      <c r="I5" s="26">
        <v>0</v>
      </c>
      <c r="J5" s="27">
        <v>3</v>
      </c>
      <c r="K5" s="25">
        <v>6</v>
      </c>
      <c r="L5" s="26">
        <v>0</v>
      </c>
      <c r="M5" s="27">
        <v>6</v>
      </c>
      <c r="N5" s="25">
        <v>13</v>
      </c>
      <c r="O5" s="26">
        <v>2</v>
      </c>
      <c r="P5" s="27">
        <v>15</v>
      </c>
      <c r="Q5" s="25">
        <v>11</v>
      </c>
      <c r="R5" s="26">
        <v>0</v>
      </c>
      <c r="S5" s="27">
        <v>11</v>
      </c>
      <c r="T5" s="25">
        <v>7</v>
      </c>
      <c r="U5" s="26">
        <v>0</v>
      </c>
      <c r="V5" s="27">
        <v>7</v>
      </c>
      <c r="W5" s="25">
        <v>0</v>
      </c>
      <c r="X5" s="26">
        <v>0</v>
      </c>
      <c r="Y5" s="27">
        <v>0</v>
      </c>
      <c r="Z5" s="25">
        <v>3</v>
      </c>
      <c r="AA5" s="26">
        <v>0</v>
      </c>
      <c r="AB5" s="27">
        <v>3</v>
      </c>
      <c r="AC5" s="25">
        <v>36</v>
      </c>
      <c r="AD5" s="26">
        <v>2</v>
      </c>
      <c r="AE5" s="27">
        <v>38</v>
      </c>
      <c r="AF5" s="25">
        <v>4</v>
      </c>
      <c r="AG5" s="26">
        <v>0</v>
      </c>
      <c r="AH5" s="27">
        <v>4</v>
      </c>
      <c r="AI5" s="25">
        <v>5</v>
      </c>
      <c r="AJ5" s="26">
        <v>11</v>
      </c>
      <c r="AK5" s="27">
        <v>16</v>
      </c>
    </row>
    <row r="6" spans="1:37" ht="12" x14ac:dyDescent="0.2">
      <c r="A6" s="17" t="s">
        <v>565</v>
      </c>
      <c r="B6" s="28">
        <v>11</v>
      </c>
      <c r="C6" s="29">
        <v>0</v>
      </c>
      <c r="D6" s="30">
        <v>11</v>
      </c>
      <c r="E6" s="28">
        <v>10</v>
      </c>
      <c r="F6" s="29">
        <v>2</v>
      </c>
      <c r="G6" s="30">
        <v>12</v>
      </c>
      <c r="H6" s="28">
        <v>9</v>
      </c>
      <c r="I6" s="29">
        <v>1</v>
      </c>
      <c r="J6" s="30">
        <v>10</v>
      </c>
      <c r="K6" s="28">
        <v>10</v>
      </c>
      <c r="L6" s="29">
        <v>0</v>
      </c>
      <c r="M6" s="30">
        <v>10</v>
      </c>
      <c r="N6" s="28">
        <v>9</v>
      </c>
      <c r="O6" s="29">
        <v>2</v>
      </c>
      <c r="P6" s="30">
        <v>11</v>
      </c>
      <c r="Q6" s="28">
        <v>5</v>
      </c>
      <c r="R6" s="29">
        <v>0</v>
      </c>
      <c r="S6" s="30">
        <v>5</v>
      </c>
      <c r="T6" s="28">
        <v>3</v>
      </c>
      <c r="U6" s="29">
        <v>2</v>
      </c>
      <c r="V6" s="30">
        <v>5</v>
      </c>
      <c r="W6" s="28">
        <v>6</v>
      </c>
      <c r="X6" s="29">
        <v>1</v>
      </c>
      <c r="Y6" s="30">
        <v>7</v>
      </c>
      <c r="Z6" s="28">
        <v>7</v>
      </c>
      <c r="AA6" s="29">
        <v>1</v>
      </c>
      <c r="AB6" s="30">
        <v>8</v>
      </c>
      <c r="AC6" s="28">
        <v>5</v>
      </c>
      <c r="AD6" s="29">
        <v>1</v>
      </c>
      <c r="AE6" s="30">
        <v>6</v>
      </c>
      <c r="AF6" s="28">
        <v>6</v>
      </c>
      <c r="AG6" s="29">
        <v>0</v>
      </c>
      <c r="AH6" s="30">
        <v>6</v>
      </c>
      <c r="AI6" s="28">
        <v>3</v>
      </c>
      <c r="AJ6" s="29">
        <v>1</v>
      </c>
      <c r="AK6" s="30">
        <v>4</v>
      </c>
    </row>
    <row r="7" spans="1:37" ht="12" x14ac:dyDescent="0.2">
      <c r="A7" s="17" t="s">
        <v>566</v>
      </c>
      <c r="B7" s="28">
        <v>8</v>
      </c>
      <c r="C7" s="29">
        <v>3</v>
      </c>
      <c r="D7" s="30">
        <v>11</v>
      </c>
      <c r="E7" s="28">
        <v>3</v>
      </c>
      <c r="F7" s="29">
        <v>1</v>
      </c>
      <c r="G7" s="30">
        <v>4</v>
      </c>
      <c r="H7" s="28">
        <v>4</v>
      </c>
      <c r="I7" s="29">
        <v>1</v>
      </c>
      <c r="J7" s="30">
        <v>5</v>
      </c>
      <c r="K7" s="28">
        <v>4</v>
      </c>
      <c r="L7" s="29">
        <v>5</v>
      </c>
      <c r="M7" s="30">
        <v>9</v>
      </c>
      <c r="N7" s="28">
        <v>8</v>
      </c>
      <c r="O7" s="29">
        <v>0</v>
      </c>
      <c r="P7" s="30">
        <v>8</v>
      </c>
      <c r="Q7" s="28">
        <v>4</v>
      </c>
      <c r="R7" s="29">
        <v>0</v>
      </c>
      <c r="S7" s="30">
        <v>4</v>
      </c>
      <c r="T7" s="28">
        <v>7</v>
      </c>
      <c r="U7" s="29">
        <v>1</v>
      </c>
      <c r="V7" s="30">
        <v>8</v>
      </c>
      <c r="W7" s="28">
        <v>4</v>
      </c>
      <c r="X7" s="29">
        <v>1</v>
      </c>
      <c r="Y7" s="30">
        <v>5</v>
      </c>
      <c r="Z7" s="28">
        <v>4</v>
      </c>
      <c r="AA7" s="29">
        <v>2</v>
      </c>
      <c r="AB7" s="30">
        <v>6</v>
      </c>
      <c r="AC7" s="28">
        <v>6</v>
      </c>
      <c r="AD7" s="29">
        <v>1</v>
      </c>
      <c r="AE7" s="30">
        <v>7</v>
      </c>
      <c r="AF7" s="28">
        <v>3</v>
      </c>
      <c r="AG7" s="29">
        <v>1</v>
      </c>
      <c r="AH7" s="30">
        <v>4</v>
      </c>
      <c r="AI7" s="28">
        <v>4</v>
      </c>
      <c r="AJ7" s="29">
        <v>0</v>
      </c>
      <c r="AK7" s="30">
        <v>4</v>
      </c>
    </row>
    <row r="8" spans="1:37" ht="12" x14ac:dyDescent="0.2">
      <c r="A8" s="17" t="s">
        <v>567</v>
      </c>
      <c r="B8" s="28">
        <v>85</v>
      </c>
      <c r="C8" s="29">
        <v>23</v>
      </c>
      <c r="D8" s="30">
        <v>108</v>
      </c>
      <c r="E8" s="28">
        <v>74</v>
      </c>
      <c r="F8" s="29">
        <v>24</v>
      </c>
      <c r="G8" s="30">
        <v>98</v>
      </c>
      <c r="H8" s="28">
        <v>95</v>
      </c>
      <c r="I8" s="29">
        <v>30</v>
      </c>
      <c r="J8" s="30">
        <v>125</v>
      </c>
      <c r="K8" s="28">
        <v>92</v>
      </c>
      <c r="L8" s="29">
        <v>26</v>
      </c>
      <c r="M8" s="30">
        <v>118</v>
      </c>
      <c r="N8" s="28">
        <v>101</v>
      </c>
      <c r="O8" s="29">
        <v>35</v>
      </c>
      <c r="P8" s="30">
        <v>136</v>
      </c>
      <c r="Q8" s="28">
        <v>118</v>
      </c>
      <c r="R8" s="29">
        <v>34</v>
      </c>
      <c r="S8" s="30">
        <v>152</v>
      </c>
      <c r="T8" s="28">
        <v>121</v>
      </c>
      <c r="U8" s="29">
        <v>34</v>
      </c>
      <c r="V8" s="30">
        <v>155</v>
      </c>
      <c r="W8" s="28">
        <v>95</v>
      </c>
      <c r="X8" s="29">
        <v>26</v>
      </c>
      <c r="Y8" s="30">
        <v>121</v>
      </c>
      <c r="Z8" s="28">
        <v>102</v>
      </c>
      <c r="AA8" s="29">
        <v>44</v>
      </c>
      <c r="AB8" s="30">
        <v>146</v>
      </c>
      <c r="AC8" s="28">
        <v>108</v>
      </c>
      <c r="AD8" s="29">
        <v>54</v>
      </c>
      <c r="AE8" s="30">
        <v>162</v>
      </c>
      <c r="AF8" s="28">
        <v>103</v>
      </c>
      <c r="AG8" s="29">
        <v>41</v>
      </c>
      <c r="AH8" s="30">
        <v>144</v>
      </c>
      <c r="AI8" s="28">
        <v>74</v>
      </c>
      <c r="AJ8" s="29">
        <v>32</v>
      </c>
      <c r="AK8" s="30">
        <v>106</v>
      </c>
    </row>
    <row r="9" spans="1:37" ht="12" x14ac:dyDescent="0.2">
      <c r="A9" s="17" t="s">
        <v>568</v>
      </c>
      <c r="B9" s="28">
        <v>100</v>
      </c>
      <c r="C9" s="29">
        <v>26</v>
      </c>
      <c r="D9" s="30">
        <v>126</v>
      </c>
      <c r="E9" s="28">
        <v>67</v>
      </c>
      <c r="F9" s="29">
        <v>27</v>
      </c>
      <c r="G9" s="30">
        <v>94</v>
      </c>
      <c r="H9" s="28">
        <v>102</v>
      </c>
      <c r="I9" s="29">
        <v>26</v>
      </c>
      <c r="J9" s="30">
        <v>128</v>
      </c>
      <c r="K9" s="28">
        <v>43</v>
      </c>
      <c r="L9" s="29">
        <v>24</v>
      </c>
      <c r="M9" s="30">
        <v>67</v>
      </c>
      <c r="N9" s="28">
        <v>117</v>
      </c>
      <c r="O9" s="29">
        <v>43</v>
      </c>
      <c r="P9" s="30">
        <v>160</v>
      </c>
      <c r="Q9" s="28">
        <v>123</v>
      </c>
      <c r="R9" s="29">
        <v>57</v>
      </c>
      <c r="S9" s="30">
        <v>180</v>
      </c>
      <c r="T9" s="28">
        <v>125</v>
      </c>
      <c r="U9" s="29">
        <v>36</v>
      </c>
      <c r="V9" s="30">
        <v>161</v>
      </c>
      <c r="W9" s="28">
        <v>30</v>
      </c>
      <c r="X9" s="29">
        <v>14</v>
      </c>
      <c r="Y9" s="30">
        <v>44</v>
      </c>
      <c r="Z9" s="28">
        <v>115</v>
      </c>
      <c r="AA9" s="29">
        <v>30</v>
      </c>
      <c r="AB9" s="30">
        <v>145</v>
      </c>
      <c r="AC9" s="28">
        <v>83</v>
      </c>
      <c r="AD9" s="29">
        <v>41</v>
      </c>
      <c r="AE9" s="30">
        <v>124</v>
      </c>
      <c r="AF9" s="28">
        <v>68</v>
      </c>
      <c r="AG9" s="29">
        <v>31</v>
      </c>
      <c r="AH9" s="30">
        <v>99</v>
      </c>
      <c r="AI9" s="28">
        <v>54</v>
      </c>
      <c r="AJ9" s="29">
        <v>29</v>
      </c>
      <c r="AK9" s="30">
        <v>83</v>
      </c>
    </row>
    <row r="10" spans="1:37" ht="12" x14ac:dyDescent="0.2">
      <c r="A10" s="17" t="s">
        <v>569</v>
      </c>
      <c r="B10" s="28">
        <v>83</v>
      </c>
      <c r="C10" s="29">
        <v>9</v>
      </c>
      <c r="D10" s="30">
        <v>92</v>
      </c>
      <c r="E10" s="28">
        <v>61</v>
      </c>
      <c r="F10" s="29">
        <v>8</v>
      </c>
      <c r="G10" s="30">
        <v>69</v>
      </c>
      <c r="H10" s="28">
        <v>74</v>
      </c>
      <c r="I10" s="29">
        <v>9</v>
      </c>
      <c r="J10" s="30">
        <v>83</v>
      </c>
      <c r="K10" s="28">
        <v>81</v>
      </c>
      <c r="L10" s="29">
        <v>8</v>
      </c>
      <c r="M10" s="30">
        <v>89</v>
      </c>
      <c r="N10" s="28">
        <v>93</v>
      </c>
      <c r="O10" s="29">
        <v>15</v>
      </c>
      <c r="P10" s="30">
        <v>108</v>
      </c>
      <c r="Q10" s="28">
        <v>80</v>
      </c>
      <c r="R10" s="29">
        <v>11</v>
      </c>
      <c r="S10" s="30">
        <v>91</v>
      </c>
      <c r="T10" s="28">
        <v>65</v>
      </c>
      <c r="U10" s="29">
        <v>13</v>
      </c>
      <c r="V10" s="30">
        <v>78</v>
      </c>
      <c r="W10" s="28">
        <v>51</v>
      </c>
      <c r="X10" s="29">
        <v>10</v>
      </c>
      <c r="Y10" s="30">
        <v>61</v>
      </c>
      <c r="Z10" s="28">
        <v>70</v>
      </c>
      <c r="AA10" s="29">
        <v>9</v>
      </c>
      <c r="AB10" s="30">
        <v>79</v>
      </c>
      <c r="AC10" s="28">
        <v>67</v>
      </c>
      <c r="AD10" s="29">
        <v>23</v>
      </c>
      <c r="AE10" s="30">
        <v>90</v>
      </c>
      <c r="AF10" s="28">
        <v>62</v>
      </c>
      <c r="AG10" s="29">
        <v>11</v>
      </c>
      <c r="AH10" s="30">
        <v>73</v>
      </c>
      <c r="AI10" s="28">
        <v>35</v>
      </c>
      <c r="AJ10" s="29">
        <v>10</v>
      </c>
      <c r="AK10" s="30">
        <v>45</v>
      </c>
    </row>
    <row r="11" spans="1:37" ht="12" x14ac:dyDescent="0.2">
      <c r="A11" s="17" t="s">
        <v>570</v>
      </c>
      <c r="B11" s="28">
        <v>38</v>
      </c>
      <c r="C11" s="29">
        <v>6</v>
      </c>
      <c r="D11" s="30">
        <v>44</v>
      </c>
      <c r="E11" s="28">
        <v>35</v>
      </c>
      <c r="F11" s="29">
        <v>3</v>
      </c>
      <c r="G11" s="30">
        <v>38</v>
      </c>
      <c r="H11" s="28">
        <v>40</v>
      </c>
      <c r="I11" s="29">
        <v>4</v>
      </c>
      <c r="J11" s="30">
        <v>44</v>
      </c>
      <c r="K11" s="28">
        <v>40</v>
      </c>
      <c r="L11" s="29">
        <v>8</v>
      </c>
      <c r="M11" s="30">
        <v>48</v>
      </c>
      <c r="N11" s="28">
        <v>46</v>
      </c>
      <c r="O11" s="29">
        <v>6</v>
      </c>
      <c r="P11" s="30">
        <v>52</v>
      </c>
      <c r="Q11" s="28">
        <v>50</v>
      </c>
      <c r="R11" s="29">
        <v>4</v>
      </c>
      <c r="S11" s="30">
        <v>54</v>
      </c>
      <c r="T11" s="28">
        <v>38</v>
      </c>
      <c r="U11" s="29">
        <v>1</v>
      </c>
      <c r="V11" s="30">
        <v>39</v>
      </c>
      <c r="W11" s="28">
        <v>40</v>
      </c>
      <c r="X11" s="29">
        <v>4</v>
      </c>
      <c r="Y11" s="30">
        <v>44</v>
      </c>
      <c r="Z11" s="28">
        <v>33</v>
      </c>
      <c r="AA11" s="29">
        <v>6</v>
      </c>
      <c r="AB11" s="30">
        <v>39</v>
      </c>
      <c r="AC11" s="28">
        <v>47</v>
      </c>
      <c r="AD11" s="29">
        <v>11</v>
      </c>
      <c r="AE11" s="30">
        <v>58</v>
      </c>
      <c r="AF11" s="28">
        <v>46</v>
      </c>
      <c r="AG11" s="29">
        <v>10</v>
      </c>
      <c r="AH11" s="30">
        <v>56</v>
      </c>
      <c r="AI11" s="28">
        <v>33</v>
      </c>
      <c r="AJ11" s="29">
        <v>6</v>
      </c>
      <c r="AK11" s="30">
        <v>39</v>
      </c>
    </row>
    <row r="12" spans="1:37" ht="12" x14ac:dyDescent="0.2">
      <c r="A12" s="17" t="s">
        <v>571</v>
      </c>
      <c r="B12" s="28">
        <v>29</v>
      </c>
      <c r="C12" s="29">
        <v>26</v>
      </c>
      <c r="D12" s="30">
        <v>55</v>
      </c>
      <c r="E12" s="28">
        <v>21</v>
      </c>
      <c r="F12" s="29">
        <v>19</v>
      </c>
      <c r="G12" s="30">
        <v>40</v>
      </c>
      <c r="H12" s="28">
        <v>19</v>
      </c>
      <c r="I12" s="29">
        <v>25</v>
      </c>
      <c r="J12" s="30">
        <v>44</v>
      </c>
      <c r="K12" s="28">
        <v>20</v>
      </c>
      <c r="L12" s="29">
        <v>20</v>
      </c>
      <c r="M12" s="30">
        <v>40</v>
      </c>
      <c r="N12" s="28">
        <v>27</v>
      </c>
      <c r="O12" s="29">
        <v>22</v>
      </c>
      <c r="P12" s="30">
        <v>49</v>
      </c>
      <c r="Q12" s="28">
        <v>16</v>
      </c>
      <c r="R12" s="29">
        <v>18</v>
      </c>
      <c r="S12" s="30">
        <v>34</v>
      </c>
      <c r="T12" s="28">
        <v>20</v>
      </c>
      <c r="U12" s="29">
        <v>24</v>
      </c>
      <c r="V12" s="30">
        <v>44</v>
      </c>
      <c r="W12" s="28">
        <v>15</v>
      </c>
      <c r="X12" s="29">
        <v>18</v>
      </c>
      <c r="Y12" s="30">
        <v>33</v>
      </c>
      <c r="Z12" s="28">
        <v>21</v>
      </c>
      <c r="AA12" s="29">
        <v>35</v>
      </c>
      <c r="AB12" s="30">
        <v>56</v>
      </c>
      <c r="AC12" s="28">
        <v>28</v>
      </c>
      <c r="AD12" s="29">
        <v>32</v>
      </c>
      <c r="AE12" s="30">
        <v>60</v>
      </c>
      <c r="AF12" s="28">
        <v>23</v>
      </c>
      <c r="AG12" s="29">
        <v>26</v>
      </c>
      <c r="AH12" s="30">
        <v>49</v>
      </c>
      <c r="AI12" s="28">
        <v>17</v>
      </c>
      <c r="AJ12" s="29">
        <v>13</v>
      </c>
      <c r="AK12" s="30">
        <v>30</v>
      </c>
    </row>
    <row r="13" spans="1:37" ht="12" x14ac:dyDescent="0.2">
      <c r="A13" s="17" t="s">
        <v>572</v>
      </c>
      <c r="B13" s="28">
        <v>3</v>
      </c>
      <c r="C13" s="29">
        <v>3</v>
      </c>
      <c r="D13" s="30">
        <v>6</v>
      </c>
      <c r="E13" s="28">
        <v>1</v>
      </c>
      <c r="F13" s="29">
        <v>1</v>
      </c>
      <c r="G13" s="30">
        <v>2</v>
      </c>
      <c r="H13" s="28">
        <v>0</v>
      </c>
      <c r="I13" s="29">
        <v>1</v>
      </c>
      <c r="J13" s="30">
        <v>1</v>
      </c>
      <c r="K13" s="28">
        <v>2</v>
      </c>
      <c r="L13" s="29">
        <v>1</v>
      </c>
      <c r="M13" s="30">
        <v>3</v>
      </c>
      <c r="N13" s="28">
        <v>1</v>
      </c>
      <c r="O13" s="29">
        <v>3</v>
      </c>
      <c r="P13" s="30">
        <v>4</v>
      </c>
      <c r="Q13" s="28">
        <v>1</v>
      </c>
      <c r="R13" s="29">
        <v>4</v>
      </c>
      <c r="S13" s="30">
        <v>5</v>
      </c>
      <c r="T13" s="28">
        <v>1</v>
      </c>
      <c r="U13" s="29">
        <v>2</v>
      </c>
      <c r="V13" s="30">
        <v>3</v>
      </c>
      <c r="W13" s="28">
        <v>2</v>
      </c>
      <c r="X13" s="29">
        <v>3</v>
      </c>
      <c r="Y13" s="30">
        <v>5</v>
      </c>
      <c r="Z13" s="28">
        <v>1</v>
      </c>
      <c r="AA13" s="29">
        <v>3</v>
      </c>
      <c r="AB13" s="30">
        <v>4</v>
      </c>
      <c r="AC13" s="28">
        <v>4</v>
      </c>
      <c r="AD13" s="29">
        <v>3</v>
      </c>
      <c r="AE13" s="30">
        <v>7</v>
      </c>
      <c r="AF13" s="28">
        <v>3</v>
      </c>
      <c r="AG13" s="29">
        <v>2</v>
      </c>
      <c r="AH13" s="30">
        <v>5</v>
      </c>
      <c r="AI13" s="28">
        <v>1</v>
      </c>
      <c r="AJ13" s="29">
        <v>1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3</v>
      </c>
      <c r="Y14" s="30">
        <v>3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361</v>
      </c>
      <c r="C15" s="32">
        <v>98</v>
      </c>
      <c r="D15" s="33">
        <v>459</v>
      </c>
      <c r="E15" s="31">
        <v>277</v>
      </c>
      <c r="F15" s="32">
        <v>85</v>
      </c>
      <c r="G15" s="33">
        <v>362</v>
      </c>
      <c r="H15" s="31">
        <v>346</v>
      </c>
      <c r="I15" s="32">
        <v>98</v>
      </c>
      <c r="J15" s="33">
        <v>444</v>
      </c>
      <c r="K15" s="31">
        <v>298</v>
      </c>
      <c r="L15" s="32">
        <v>93</v>
      </c>
      <c r="M15" s="33">
        <v>391</v>
      </c>
      <c r="N15" s="31">
        <v>415</v>
      </c>
      <c r="O15" s="32">
        <v>128</v>
      </c>
      <c r="P15" s="33">
        <v>543</v>
      </c>
      <c r="Q15" s="31">
        <v>408</v>
      </c>
      <c r="R15" s="32">
        <v>128</v>
      </c>
      <c r="S15" s="33">
        <v>536</v>
      </c>
      <c r="T15" s="31">
        <v>387</v>
      </c>
      <c r="U15" s="32">
        <v>113</v>
      </c>
      <c r="V15" s="33">
        <v>500</v>
      </c>
      <c r="W15" s="31">
        <v>243</v>
      </c>
      <c r="X15" s="32">
        <v>80</v>
      </c>
      <c r="Y15" s="33">
        <v>323</v>
      </c>
      <c r="Z15" s="31">
        <v>356</v>
      </c>
      <c r="AA15" s="32">
        <v>130</v>
      </c>
      <c r="AB15" s="33">
        <v>486</v>
      </c>
      <c r="AC15" s="31">
        <v>384</v>
      </c>
      <c r="AD15" s="32">
        <v>168</v>
      </c>
      <c r="AE15" s="33">
        <v>552</v>
      </c>
      <c r="AF15" s="31">
        <v>318</v>
      </c>
      <c r="AG15" s="32">
        <v>122</v>
      </c>
      <c r="AH15" s="33">
        <v>440</v>
      </c>
      <c r="AI15" s="31">
        <v>226</v>
      </c>
      <c r="AJ15" s="32">
        <v>103</v>
      </c>
      <c r="AK15" s="33">
        <v>329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1</v>
      </c>
      <c r="F7" s="29">
        <v>0</v>
      </c>
      <c r="G7" s="30">
        <v>1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1</v>
      </c>
      <c r="X7" s="29">
        <v>0</v>
      </c>
      <c r="Y7" s="30">
        <v>1</v>
      </c>
      <c r="Z7" s="28">
        <v>2</v>
      </c>
      <c r="AA7" s="29">
        <v>0</v>
      </c>
      <c r="AB7" s="30">
        <v>2</v>
      </c>
      <c r="AC7" s="28">
        <v>2</v>
      </c>
      <c r="AD7" s="29">
        <v>0</v>
      </c>
      <c r="AE7" s="30">
        <v>2</v>
      </c>
      <c r="AF7" s="28">
        <v>1</v>
      </c>
      <c r="AG7" s="29">
        <v>0</v>
      </c>
      <c r="AH7" s="30">
        <v>1</v>
      </c>
      <c r="AI7" s="28">
        <v>2</v>
      </c>
      <c r="AJ7" s="29">
        <v>0</v>
      </c>
      <c r="AK7" s="30">
        <v>2</v>
      </c>
    </row>
    <row r="8" spans="1:37" ht="12" x14ac:dyDescent="0.2">
      <c r="A8" s="17" t="s">
        <v>567</v>
      </c>
      <c r="B8" s="28">
        <v>2</v>
      </c>
      <c r="C8" s="29">
        <v>8</v>
      </c>
      <c r="D8" s="30">
        <v>10</v>
      </c>
      <c r="E8" s="28">
        <v>1</v>
      </c>
      <c r="F8" s="29">
        <v>5</v>
      </c>
      <c r="G8" s="30">
        <v>6</v>
      </c>
      <c r="H8" s="28">
        <v>1</v>
      </c>
      <c r="I8" s="29">
        <v>6</v>
      </c>
      <c r="J8" s="30">
        <v>7</v>
      </c>
      <c r="K8" s="28">
        <v>1</v>
      </c>
      <c r="L8" s="29">
        <v>1</v>
      </c>
      <c r="M8" s="30">
        <v>2</v>
      </c>
      <c r="N8" s="28">
        <v>1</v>
      </c>
      <c r="O8" s="29">
        <v>2</v>
      </c>
      <c r="P8" s="30">
        <v>3</v>
      </c>
      <c r="Q8" s="28">
        <v>2</v>
      </c>
      <c r="R8" s="29">
        <v>8</v>
      </c>
      <c r="S8" s="30">
        <v>10</v>
      </c>
      <c r="T8" s="28">
        <v>5</v>
      </c>
      <c r="U8" s="29">
        <v>11</v>
      </c>
      <c r="V8" s="30">
        <v>16</v>
      </c>
      <c r="W8" s="28">
        <v>2</v>
      </c>
      <c r="X8" s="29">
        <v>4</v>
      </c>
      <c r="Y8" s="30">
        <v>6</v>
      </c>
      <c r="Z8" s="28">
        <v>1</v>
      </c>
      <c r="AA8" s="29">
        <v>8</v>
      </c>
      <c r="AB8" s="30">
        <v>9</v>
      </c>
      <c r="AC8" s="28">
        <v>0</v>
      </c>
      <c r="AD8" s="29">
        <v>6</v>
      </c>
      <c r="AE8" s="30">
        <v>6</v>
      </c>
      <c r="AF8" s="28">
        <v>1</v>
      </c>
      <c r="AG8" s="29">
        <v>4</v>
      </c>
      <c r="AH8" s="30">
        <v>5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2</v>
      </c>
      <c r="C9" s="29">
        <v>1</v>
      </c>
      <c r="D9" s="30">
        <v>3</v>
      </c>
      <c r="E9" s="28">
        <v>3</v>
      </c>
      <c r="F9" s="29">
        <v>3</v>
      </c>
      <c r="G9" s="30">
        <v>6</v>
      </c>
      <c r="H9" s="28">
        <v>1</v>
      </c>
      <c r="I9" s="29">
        <v>1</v>
      </c>
      <c r="J9" s="30">
        <v>2</v>
      </c>
      <c r="K9" s="28">
        <v>2</v>
      </c>
      <c r="L9" s="29">
        <v>4</v>
      </c>
      <c r="M9" s="30">
        <v>6</v>
      </c>
      <c r="N9" s="28">
        <v>1</v>
      </c>
      <c r="O9" s="29">
        <v>2</v>
      </c>
      <c r="P9" s="30">
        <v>3</v>
      </c>
      <c r="Q9" s="28">
        <v>2</v>
      </c>
      <c r="R9" s="29">
        <v>4</v>
      </c>
      <c r="S9" s="30">
        <v>6</v>
      </c>
      <c r="T9" s="28">
        <v>2</v>
      </c>
      <c r="U9" s="29">
        <v>4</v>
      </c>
      <c r="V9" s="30">
        <v>6</v>
      </c>
      <c r="W9" s="28">
        <v>0</v>
      </c>
      <c r="X9" s="29">
        <v>0</v>
      </c>
      <c r="Y9" s="30">
        <v>0</v>
      </c>
      <c r="Z9" s="28">
        <v>2</v>
      </c>
      <c r="AA9" s="29">
        <v>1</v>
      </c>
      <c r="AB9" s="30">
        <v>3</v>
      </c>
      <c r="AC9" s="28">
        <v>1</v>
      </c>
      <c r="AD9" s="29">
        <v>0</v>
      </c>
      <c r="AE9" s="30">
        <v>1</v>
      </c>
      <c r="AF9" s="28">
        <v>4</v>
      </c>
      <c r="AG9" s="29">
        <v>0</v>
      </c>
      <c r="AH9" s="30">
        <v>4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1</v>
      </c>
      <c r="L10" s="29">
        <v>0</v>
      </c>
      <c r="M10" s="30">
        <v>1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1</v>
      </c>
      <c r="AD10" s="29">
        <v>0</v>
      </c>
      <c r="AE10" s="30">
        <v>1</v>
      </c>
      <c r="AF10" s="28">
        <v>1</v>
      </c>
      <c r="AG10" s="29">
        <v>0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1</v>
      </c>
      <c r="U11" s="29">
        <v>0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2</v>
      </c>
      <c r="C12" s="29">
        <v>0</v>
      </c>
      <c r="D12" s="30">
        <v>2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10</v>
      </c>
      <c r="L12" s="29">
        <v>1</v>
      </c>
      <c r="M12" s="30">
        <v>11</v>
      </c>
      <c r="N12" s="28">
        <v>0</v>
      </c>
      <c r="O12" s="29">
        <v>2</v>
      </c>
      <c r="P12" s="30">
        <v>2</v>
      </c>
      <c r="Q12" s="28">
        <v>1</v>
      </c>
      <c r="R12" s="29">
        <v>2</v>
      </c>
      <c r="S12" s="30">
        <v>3</v>
      </c>
      <c r="T12" s="28">
        <v>3</v>
      </c>
      <c r="U12" s="29">
        <v>4</v>
      </c>
      <c r="V12" s="30">
        <v>7</v>
      </c>
      <c r="W12" s="28">
        <v>0</v>
      </c>
      <c r="X12" s="29">
        <v>0</v>
      </c>
      <c r="Y12" s="30">
        <v>0</v>
      </c>
      <c r="Z12" s="28">
        <v>2</v>
      </c>
      <c r="AA12" s="29">
        <v>2</v>
      </c>
      <c r="AB12" s="30">
        <v>4</v>
      </c>
      <c r="AC12" s="28">
        <v>1</v>
      </c>
      <c r="AD12" s="29">
        <v>2</v>
      </c>
      <c r="AE12" s="30">
        <v>3</v>
      </c>
      <c r="AF12" s="28">
        <v>0</v>
      </c>
      <c r="AG12" s="29">
        <v>1</v>
      </c>
      <c r="AH12" s="30">
        <v>1</v>
      </c>
      <c r="AI12" s="28">
        <v>1</v>
      </c>
      <c r="AJ12" s="29">
        <v>0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1</v>
      </c>
      <c r="G13" s="30">
        <v>1</v>
      </c>
      <c r="H13" s="28">
        <v>0</v>
      </c>
      <c r="I13" s="29">
        <v>1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</v>
      </c>
      <c r="C15" s="32">
        <v>9</v>
      </c>
      <c r="D15" s="33">
        <v>20</v>
      </c>
      <c r="E15" s="31">
        <v>5</v>
      </c>
      <c r="F15" s="32">
        <v>9</v>
      </c>
      <c r="G15" s="33">
        <v>14</v>
      </c>
      <c r="H15" s="31">
        <v>2</v>
      </c>
      <c r="I15" s="32">
        <v>9</v>
      </c>
      <c r="J15" s="33">
        <v>11</v>
      </c>
      <c r="K15" s="31">
        <v>15</v>
      </c>
      <c r="L15" s="32">
        <v>6</v>
      </c>
      <c r="M15" s="33">
        <v>21</v>
      </c>
      <c r="N15" s="31">
        <v>3</v>
      </c>
      <c r="O15" s="32">
        <v>7</v>
      </c>
      <c r="P15" s="33">
        <v>10</v>
      </c>
      <c r="Q15" s="31">
        <v>5</v>
      </c>
      <c r="R15" s="32">
        <v>14</v>
      </c>
      <c r="S15" s="33">
        <v>19</v>
      </c>
      <c r="T15" s="31">
        <v>11</v>
      </c>
      <c r="U15" s="32">
        <v>20</v>
      </c>
      <c r="V15" s="33">
        <v>31</v>
      </c>
      <c r="W15" s="31">
        <v>3</v>
      </c>
      <c r="X15" s="32">
        <v>4</v>
      </c>
      <c r="Y15" s="33">
        <v>7</v>
      </c>
      <c r="Z15" s="31">
        <v>7</v>
      </c>
      <c r="AA15" s="32">
        <v>11</v>
      </c>
      <c r="AB15" s="33">
        <v>18</v>
      </c>
      <c r="AC15" s="31">
        <v>6</v>
      </c>
      <c r="AD15" s="32">
        <v>8</v>
      </c>
      <c r="AE15" s="33">
        <v>14</v>
      </c>
      <c r="AF15" s="31">
        <v>7</v>
      </c>
      <c r="AG15" s="32">
        <v>5</v>
      </c>
      <c r="AH15" s="33">
        <v>12</v>
      </c>
      <c r="AI15" s="31">
        <v>4</v>
      </c>
      <c r="AJ15" s="32">
        <v>1</v>
      </c>
      <c r="AK15" s="33">
        <v>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3</v>
      </c>
      <c r="F5" s="26">
        <v>0</v>
      </c>
      <c r="G5" s="27">
        <v>3</v>
      </c>
      <c r="H5" s="25">
        <v>1</v>
      </c>
      <c r="I5" s="26">
        <v>0</v>
      </c>
      <c r="J5" s="27">
        <v>1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1</v>
      </c>
      <c r="U5" s="26">
        <v>1</v>
      </c>
      <c r="V5" s="27">
        <v>2</v>
      </c>
      <c r="W5" s="25">
        <v>2</v>
      </c>
      <c r="X5" s="26">
        <v>1</v>
      </c>
      <c r="Y5" s="27">
        <v>3</v>
      </c>
      <c r="Z5" s="25">
        <v>0</v>
      </c>
      <c r="AA5" s="26">
        <v>0</v>
      </c>
      <c r="AB5" s="27">
        <v>0</v>
      </c>
      <c r="AC5" s="25">
        <v>2</v>
      </c>
      <c r="AD5" s="26">
        <v>1</v>
      </c>
      <c r="AE5" s="27">
        <v>3</v>
      </c>
      <c r="AF5" s="25">
        <v>1</v>
      </c>
      <c r="AG5" s="26">
        <v>1</v>
      </c>
      <c r="AH5" s="27">
        <v>2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1</v>
      </c>
      <c r="AD6" s="29">
        <v>0</v>
      </c>
      <c r="AE6" s="30">
        <v>1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1</v>
      </c>
      <c r="R7" s="29">
        <v>0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2</v>
      </c>
      <c r="D8" s="30">
        <v>4</v>
      </c>
      <c r="E8" s="28">
        <v>7</v>
      </c>
      <c r="F8" s="29">
        <v>5</v>
      </c>
      <c r="G8" s="30">
        <v>12</v>
      </c>
      <c r="H8" s="28">
        <v>7</v>
      </c>
      <c r="I8" s="29">
        <v>3</v>
      </c>
      <c r="J8" s="30">
        <v>10</v>
      </c>
      <c r="K8" s="28">
        <v>4</v>
      </c>
      <c r="L8" s="29">
        <v>3</v>
      </c>
      <c r="M8" s="30">
        <v>7</v>
      </c>
      <c r="N8" s="28">
        <v>6</v>
      </c>
      <c r="O8" s="29">
        <v>6</v>
      </c>
      <c r="P8" s="30">
        <v>12</v>
      </c>
      <c r="Q8" s="28">
        <v>4</v>
      </c>
      <c r="R8" s="29">
        <v>4</v>
      </c>
      <c r="S8" s="30">
        <v>8</v>
      </c>
      <c r="T8" s="28">
        <v>5</v>
      </c>
      <c r="U8" s="29">
        <v>12</v>
      </c>
      <c r="V8" s="30">
        <v>17</v>
      </c>
      <c r="W8" s="28">
        <v>3</v>
      </c>
      <c r="X8" s="29">
        <v>9</v>
      </c>
      <c r="Y8" s="30">
        <v>12</v>
      </c>
      <c r="Z8" s="28">
        <v>9</v>
      </c>
      <c r="AA8" s="29">
        <v>11</v>
      </c>
      <c r="AB8" s="30">
        <v>20</v>
      </c>
      <c r="AC8" s="28">
        <v>0</v>
      </c>
      <c r="AD8" s="29">
        <v>6</v>
      </c>
      <c r="AE8" s="30">
        <v>6</v>
      </c>
      <c r="AF8" s="28">
        <v>4</v>
      </c>
      <c r="AG8" s="29">
        <v>6</v>
      </c>
      <c r="AH8" s="30">
        <v>10</v>
      </c>
      <c r="AI8" s="28">
        <v>1</v>
      </c>
      <c r="AJ8" s="29">
        <v>6</v>
      </c>
      <c r="AK8" s="30">
        <v>7</v>
      </c>
    </row>
    <row r="9" spans="1:37" ht="12" x14ac:dyDescent="0.2">
      <c r="A9" s="17" t="s">
        <v>568</v>
      </c>
      <c r="B9" s="28">
        <v>4</v>
      </c>
      <c r="C9" s="29">
        <v>2</v>
      </c>
      <c r="D9" s="30">
        <v>6</v>
      </c>
      <c r="E9" s="28">
        <v>2</v>
      </c>
      <c r="F9" s="29">
        <v>1</v>
      </c>
      <c r="G9" s="30">
        <v>3</v>
      </c>
      <c r="H9" s="28">
        <v>1</v>
      </c>
      <c r="I9" s="29">
        <v>9</v>
      </c>
      <c r="J9" s="30">
        <v>10</v>
      </c>
      <c r="K9" s="28">
        <v>2</v>
      </c>
      <c r="L9" s="29">
        <v>3</v>
      </c>
      <c r="M9" s="30">
        <v>5</v>
      </c>
      <c r="N9" s="28">
        <v>2</v>
      </c>
      <c r="O9" s="29">
        <v>0</v>
      </c>
      <c r="P9" s="30">
        <v>2</v>
      </c>
      <c r="Q9" s="28">
        <v>0</v>
      </c>
      <c r="R9" s="29">
        <v>0</v>
      </c>
      <c r="S9" s="30">
        <v>0</v>
      </c>
      <c r="T9" s="28">
        <v>1</v>
      </c>
      <c r="U9" s="29">
        <v>0</v>
      </c>
      <c r="V9" s="30">
        <v>1</v>
      </c>
      <c r="W9" s="28">
        <v>0</v>
      </c>
      <c r="X9" s="29">
        <v>0</v>
      </c>
      <c r="Y9" s="30">
        <v>0</v>
      </c>
      <c r="Z9" s="28">
        <v>4</v>
      </c>
      <c r="AA9" s="29">
        <v>3</v>
      </c>
      <c r="AB9" s="30">
        <v>7</v>
      </c>
      <c r="AC9" s="28">
        <v>0</v>
      </c>
      <c r="AD9" s="29">
        <v>3</v>
      </c>
      <c r="AE9" s="30">
        <v>3</v>
      </c>
      <c r="AF9" s="28">
        <v>1</v>
      </c>
      <c r="AG9" s="29">
        <v>2</v>
      </c>
      <c r="AH9" s="30">
        <v>3</v>
      </c>
      <c r="AI9" s="28">
        <v>1</v>
      </c>
      <c r="AJ9" s="29">
        <v>2</v>
      </c>
      <c r="AK9" s="30">
        <v>3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1</v>
      </c>
      <c r="G10" s="30">
        <v>1</v>
      </c>
      <c r="H10" s="28">
        <v>1</v>
      </c>
      <c r="I10" s="29">
        <v>1</v>
      </c>
      <c r="J10" s="30">
        <v>2</v>
      </c>
      <c r="K10" s="28">
        <v>1</v>
      </c>
      <c r="L10" s="29">
        <v>1</v>
      </c>
      <c r="M10" s="30">
        <v>2</v>
      </c>
      <c r="N10" s="28">
        <v>1</v>
      </c>
      <c r="O10" s="29">
        <v>1</v>
      </c>
      <c r="P10" s="30">
        <v>2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1</v>
      </c>
      <c r="Y10" s="30">
        <v>1</v>
      </c>
      <c r="Z10" s="28">
        <v>2</v>
      </c>
      <c r="AA10" s="29">
        <v>1</v>
      </c>
      <c r="AB10" s="30">
        <v>3</v>
      </c>
      <c r="AC10" s="28">
        <v>2</v>
      </c>
      <c r="AD10" s="29">
        <v>1</v>
      </c>
      <c r="AE10" s="30">
        <v>3</v>
      </c>
      <c r="AF10" s="28">
        <v>0</v>
      </c>
      <c r="AG10" s="29">
        <v>4</v>
      </c>
      <c r="AH10" s="30">
        <v>4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4</v>
      </c>
      <c r="G11" s="30">
        <v>4</v>
      </c>
      <c r="H11" s="28">
        <v>1</v>
      </c>
      <c r="I11" s="29">
        <v>3</v>
      </c>
      <c r="J11" s="30">
        <v>4</v>
      </c>
      <c r="K11" s="28">
        <v>2</v>
      </c>
      <c r="L11" s="29">
        <v>3</v>
      </c>
      <c r="M11" s="30">
        <v>5</v>
      </c>
      <c r="N11" s="28">
        <v>0</v>
      </c>
      <c r="O11" s="29">
        <v>2</v>
      </c>
      <c r="P11" s="30">
        <v>2</v>
      </c>
      <c r="Q11" s="28">
        <v>0</v>
      </c>
      <c r="R11" s="29">
        <v>5</v>
      </c>
      <c r="S11" s="30">
        <v>5</v>
      </c>
      <c r="T11" s="28">
        <v>0</v>
      </c>
      <c r="U11" s="29">
        <v>3</v>
      </c>
      <c r="V11" s="30">
        <v>3</v>
      </c>
      <c r="W11" s="28">
        <v>1</v>
      </c>
      <c r="X11" s="29">
        <v>6</v>
      </c>
      <c r="Y11" s="30">
        <v>7</v>
      </c>
      <c r="Z11" s="28">
        <v>1</v>
      </c>
      <c r="AA11" s="29">
        <v>3</v>
      </c>
      <c r="AB11" s="30">
        <v>4</v>
      </c>
      <c r="AC11" s="28">
        <v>1</v>
      </c>
      <c r="AD11" s="29">
        <v>4</v>
      </c>
      <c r="AE11" s="30">
        <v>5</v>
      </c>
      <c r="AF11" s="28">
        <v>0</v>
      </c>
      <c r="AG11" s="29">
        <v>4</v>
      </c>
      <c r="AH11" s="30">
        <v>4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1</v>
      </c>
      <c r="C12" s="29">
        <v>0</v>
      </c>
      <c r="D12" s="30">
        <v>1</v>
      </c>
      <c r="E12" s="28">
        <v>4</v>
      </c>
      <c r="F12" s="29">
        <v>1</v>
      </c>
      <c r="G12" s="30">
        <v>5</v>
      </c>
      <c r="H12" s="28">
        <v>1</v>
      </c>
      <c r="I12" s="29">
        <v>2</v>
      </c>
      <c r="J12" s="30">
        <v>3</v>
      </c>
      <c r="K12" s="28">
        <v>2</v>
      </c>
      <c r="L12" s="29">
        <v>1</v>
      </c>
      <c r="M12" s="30">
        <v>3</v>
      </c>
      <c r="N12" s="28">
        <v>0</v>
      </c>
      <c r="O12" s="29">
        <v>2</v>
      </c>
      <c r="P12" s="30">
        <v>2</v>
      </c>
      <c r="Q12" s="28">
        <v>1</v>
      </c>
      <c r="R12" s="29">
        <v>1</v>
      </c>
      <c r="S12" s="30">
        <v>2</v>
      </c>
      <c r="T12" s="28">
        <v>1</v>
      </c>
      <c r="U12" s="29">
        <v>2</v>
      </c>
      <c r="V12" s="30">
        <v>3</v>
      </c>
      <c r="W12" s="28">
        <v>0</v>
      </c>
      <c r="X12" s="29">
        <v>0</v>
      </c>
      <c r="Y12" s="30">
        <v>0</v>
      </c>
      <c r="Z12" s="28">
        <v>1</v>
      </c>
      <c r="AA12" s="29">
        <v>4</v>
      </c>
      <c r="AB12" s="30">
        <v>5</v>
      </c>
      <c r="AC12" s="28">
        <v>1</v>
      </c>
      <c r="AD12" s="29">
        <v>1</v>
      </c>
      <c r="AE12" s="30">
        <v>2</v>
      </c>
      <c r="AF12" s="28">
        <v>0</v>
      </c>
      <c r="AG12" s="29">
        <v>2</v>
      </c>
      <c r="AH12" s="30">
        <v>2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</v>
      </c>
      <c r="C15" s="32">
        <v>7</v>
      </c>
      <c r="D15" s="33">
        <v>15</v>
      </c>
      <c r="E15" s="31">
        <v>16</v>
      </c>
      <c r="F15" s="32">
        <v>12</v>
      </c>
      <c r="G15" s="33">
        <v>28</v>
      </c>
      <c r="H15" s="31">
        <v>13</v>
      </c>
      <c r="I15" s="32">
        <v>18</v>
      </c>
      <c r="J15" s="33">
        <v>31</v>
      </c>
      <c r="K15" s="31">
        <v>12</v>
      </c>
      <c r="L15" s="32">
        <v>11</v>
      </c>
      <c r="M15" s="33">
        <v>23</v>
      </c>
      <c r="N15" s="31">
        <v>9</v>
      </c>
      <c r="O15" s="32">
        <v>12</v>
      </c>
      <c r="P15" s="33">
        <v>21</v>
      </c>
      <c r="Q15" s="31">
        <v>6</v>
      </c>
      <c r="R15" s="32">
        <v>11</v>
      </c>
      <c r="S15" s="33">
        <v>17</v>
      </c>
      <c r="T15" s="31">
        <v>8</v>
      </c>
      <c r="U15" s="32">
        <v>18</v>
      </c>
      <c r="V15" s="33">
        <v>26</v>
      </c>
      <c r="W15" s="31">
        <v>6</v>
      </c>
      <c r="X15" s="32">
        <v>17</v>
      </c>
      <c r="Y15" s="33">
        <v>23</v>
      </c>
      <c r="Z15" s="31">
        <v>17</v>
      </c>
      <c r="AA15" s="32">
        <v>22</v>
      </c>
      <c r="AB15" s="33">
        <v>39</v>
      </c>
      <c r="AC15" s="31">
        <v>7</v>
      </c>
      <c r="AD15" s="32">
        <v>16</v>
      </c>
      <c r="AE15" s="33">
        <v>23</v>
      </c>
      <c r="AF15" s="31">
        <v>6</v>
      </c>
      <c r="AG15" s="32">
        <v>19</v>
      </c>
      <c r="AH15" s="33">
        <v>25</v>
      </c>
      <c r="AI15" s="31">
        <v>5</v>
      </c>
      <c r="AJ15" s="32">
        <v>9</v>
      </c>
      <c r="AK15" s="33">
        <v>14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5</v>
      </c>
      <c r="F6" s="29">
        <v>0</v>
      </c>
      <c r="G6" s="30">
        <v>5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1</v>
      </c>
      <c r="X6" s="29">
        <v>0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0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1</v>
      </c>
      <c r="X7" s="29">
        <v>0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1</v>
      </c>
      <c r="D8" s="30">
        <v>3</v>
      </c>
      <c r="E8" s="28">
        <v>0</v>
      </c>
      <c r="F8" s="29">
        <v>2</v>
      </c>
      <c r="G8" s="30">
        <v>2</v>
      </c>
      <c r="H8" s="28">
        <v>1</v>
      </c>
      <c r="I8" s="29">
        <v>3</v>
      </c>
      <c r="J8" s="30">
        <v>4</v>
      </c>
      <c r="K8" s="28">
        <v>0</v>
      </c>
      <c r="L8" s="29">
        <v>0</v>
      </c>
      <c r="M8" s="30">
        <v>0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1</v>
      </c>
      <c r="U8" s="29">
        <v>3</v>
      </c>
      <c r="V8" s="30">
        <v>4</v>
      </c>
      <c r="W8" s="28">
        <v>11</v>
      </c>
      <c r="X8" s="29">
        <v>3</v>
      </c>
      <c r="Y8" s="30">
        <v>14</v>
      </c>
      <c r="Z8" s="28">
        <v>0</v>
      </c>
      <c r="AA8" s="29">
        <v>1</v>
      </c>
      <c r="AB8" s="30">
        <v>1</v>
      </c>
      <c r="AC8" s="28">
        <v>1</v>
      </c>
      <c r="AD8" s="29">
        <v>0</v>
      </c>
      <c r="AE8" s="30">
        <v>1</v>
      </c>
      <c r="AF8" s="28">
        <v>0</v>
      </c>
      <c r="AG8" s="29">
        <v>1</v>
      </c>
      <c r="AH8" s="30">
        <v>1</v>
      </c>
      <c r="AI8" s="28">
        <v>2</v>
      </c>
      <c r="AJ8" s="29">
        <v>0</v>
      </c>
      <c r="AK8" s="30">
        <v>2</v>
      </c>
    </row>
    <row r="9" spans="1:37" ht="12" x14ac:dyDescent="0.2">
      <c r="A9" s="17" t="s">
        <v>568</v>
      </c>
      <c r="B9" s="28">
        <v>1</v>
      </c>
      <c r="C9" s="29">
        <v>3</v>
      </c>
      <c r="D9" s="30">
        <v>4</v>
      </c>
      <c r="E9" s="28">
        <v>1</v>
      </c>
      <c r="F9" s="29">
        <v>0</v>
      </c>
      <c r="G9" s="30">
        <v>1</v>
      </c>
      <c r="H9" s="28">
        <v>1</v>
      </c>
      <c r="I9" s="29">
        <v>1</v>
      </c>
      <c r="J9" s="30">
        <v>2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2</v>
      </c>
      <c r="U9" s="29">
        <v>0</v>
      </c>
      <c r="V9" s="30">
        <v>2</v>
      </c>
      <c r="W9" s="28">
        <v>1</v>
      </c>
      <c r="X9" s="29">
        <v>0</v>
      </c>
      <c r="Y9" s="30">
        <v>1</v>
      </c>
      <c r="Z9" s="28">
        <v>0</v>
      </c>
      <c r="AA9" s="29">
        <v>1</v>
      </c>
      <c r="AB9" s="30">
        <v>1</v>
      </c>
      <c r="AC9" s="28">
        <v>2</v>
      </c>
      <c r="AD9" s="29">
        <v>1</v>
      </c>
      <c r="AE9" s="30">
        <v>3</v>
      </c>
      <c r="AF9" s="28">
        <v>0</v>
      </c>
      <c r="AG9" s="29">
        <v>2</v>
      </c>
      <c r="AH9" s="30">
        <v>2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1</v>
      </c>
      <c r="U10" s="29">
        <v>1</v>
      </c>
      <c r="V10" s="30">
        <v>2</v>
      </c>
      <c r="W10" s="28">
        <v>0</v>
      </c>
      <c r="X10" s="29">
        <v>1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2</v>
      </c>
      <c r="S11" s="30">
        <v>2</v>
      </c>
      <c r="T11" s="28">
        <v>0</v>
      </c>
      <c r="U11" s="29">
        <v>1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0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1</v>
      </c>
      <c r="J12" s="30">
        <v>1</v>
      </c>
      <c r="K12" s="28">
        <v>2</v>
      </c>
      <c r="L12" s="29">
        <v>0</v>
      </c>
      <c r="M12" s="30">
        <v>2</v>
      </c>
      <c r="N12" s="28">
        <v>1</v>
      </c>
      <c r="O12" s="29">
        <v>1</v>
      </c>
      <c r="P12" s="30">
        <v>2</v>
      </c>
      <c r="Q12" s="28">
        <v>2</v>
      </c>
      <c r="R12" s="29">
        <v>0</v>
      </c>
      <c r="S12" s="30">
        <v>2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1</v>
      </c>
      <c r="AA12" s="29">
        <v>0</v>
      </c>
      <c r="AB12" s="30">
        <v>1</v>
      </c>
      <c r="AC12" s="28">
        <v>1</v>
      </c>
      <c r="AD12" s="29">
        <v>0</v>
      </c>
      <c r="AE12" s="30">
        <v>1</v>
      </c>
      <c r="AF12" s="28">
        <v>1</v>
      </c>
      <c r="AG12" s="29">
        <v>0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5</v>
      </c>
      <c r="D15" s="33">
        <v>9</v>
      </c>
      <c r="E15" s="31">
        <v>7</v>
      </c>
      <c r="F15" s="32">
        <v>2</v>
      </c>
      <c r="G15" s="33">
        <v>9</v>
      </c>
      <c r="H15" s="31">
        <v>2</v>
      </c>
      <c r="I15" s="32">
        <v>6</v>
      </c>
      <c r="J15" s="33">
        <v>8</v>
      </c>
      <c r="K15" s="31">
        <v>2</v>
      </c>
      <c r="L15" s="32">
        <v>1</v>
      </c>
      <c r="M15" s="33">
        <v>3</v>
      </c>
      <c r="N15" s="31">
        <v>1</v>
      </c>
      <c r="O15" s="32">
        <v>2</v>
      </c>
      <c r="P15" s="33">
        <v>3</v>
      </c>
      <c r="Q15" s="31">
        <v>2</v>
      </c>
      <c r="R15" s="32">
        <v>2</v>
      </c>
      <c r="S15" s="33">
        <v>4</v>
      </c>
      <c r="T15" s="31">
        <v>4</v>
      </c>
      <c r="U15" s="32">
        <v>5</v>
      </c>
      <c r="V15" s="33">
        <v>9</v>
      </c>
      <c r="W15" s="31">
        <v>14</v>
      </c>
      <c r="X15" s="32">
        <v>4</v>
      </c>
      <c r="Y15" s="33">
        <v>18</v>
      </c>
      <c r="Z15" s="31">
        <v>1</v>
      </c>
      <c r="AA15" s="32">
        <v>2</v>
      </c>
      <c r="AB15" s="33">
        <v>3</v>
      </c>
      <c r="AC15" s="31">
        <v>4</v>
      </c>
      <c r="AD15" s="32">
        <v>1</v>
      </c>
      <c r="AE15" s="33">
        <v>5</v>
      </c>
      <c r="AF15" s="31">
        <v>1</v>
      </c>
      <c r="AG15" s="32">
        <v>4</v>
      </c>
      <c r="AH15" s="33">
        <v>5</v>
      </c>
      <c r="AI15" s="31">
        <v>2</v>
      </c>
      <c r="AJ15" s="32">
        <v>0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3</v>
      </c>
      <c r="I5" s="26">
        <v>0</v>
      </c>
      <c r="J5" s="27">
        <v>3</v>
      </c>
      <c r="K5" s="25">
        <v>3</v>
      </c>
      <c r="L5" s="26">
        <v>0</v>
      </c>
      <c r="M5" s="27">
        <v>3</v>
      </c>
      <c r="N5" s="25">
        <v>1</v>
      </c>
      <c r="O5" s="26">
        <v>0</v>
      </c>
      <c r="P5" s="27">
        <v>1</v>
      </c>
      <c r="Q5" s="25">
        <v>3</v>
      </c>
      <c r="R5" s="26">
        <v>0</v>
      </c>
      <c r="S5" s="27">
        <v>3</v>
      </c>
      <c r="T5" s="25">
        <v>0</v>
      </c>
      <c r="U5" s="26">
        <v>1</v>
      </c>
      <c r="V5" s="27">
        <v>1</v>
      </c>
      <c r="W5" s="25">
        <v>1</v>
      </c>
      <c r="X5" s="26">
        <v>1</v>
      </c>
      <c r="Y5" s="27">
        <v>2</v>
      </c>
      <c r="Z5" s="25">
        <v>2</v>
      </c>
      <c r="AA5" s="26">
        <v>2</v>
      </c>
      <c r="AB5" s="27">
        <v>4</v>
      </c>
      <c r="AC5" s="25">
        <v>3</v>
      </c>
      <c r="AD5" s="26">
        <v>0</v>
      </c>
      <c r="AE5" s="27">
        <v>3</v>
      </c>
      <c r="AF5" s="25">
        <v>1</v>
      </c>
      <c r="AG5" s="26">
        <v>0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1</v>
      </c>
      <c r="I6" s="29">
        <v>0</v>
      </c>
      <c r="J6" s="30">
        <v>1</v>
      </c>
      <c r="K6" s="28">
        <v>1</v>
      </c>
      <c r="L6" s="29">
        <v>0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6</v>
      </c>
      <c r="D8" s="30">
        <v>9</v>
      </c>
      <c r="E8" s="28">
        <v>2</v>
      </c>
      <c r="F8" s="29">
        <v>0</v>
      </c>
      <c r="G8" s="30">
        <v>2</v>
      </c>
      <c r="H8" s="28">
        <v>1</v>
      </c>
      <c r="I8" s="29">
        <v>9</v>
      </c>
      <c r="J8" s="30">
        <v>10</v>
      </c>
      <c r="K8" s="28">
        <v>6</v>
      </c>
      <c r="L8" s="29">
        <v>4</v>
      </c>
      <c r="M8" s="30">
        <v>10</v>
      </c>
      <c r="N8" s="28">
        <v>4</v>
      </c>
      <c r="O8" s="29">
        <v>1</v>
      </c>
      <c r="P8" s="30">
        <v>5</v>
      </c>
      <c r="Q8" s="28">
        <v>5</v>
      </c>
      <c r="R8" s="29">
        <v>5</v>
      </c>
      <c r="S8" s="30">
        <v>10</v>
      </c>
      <c r="T8" s="28">
        <v>18</v>
      </c>
      <c r="U8" s="29">
        <v>19</v>
      </c>
      <c r="V8" s="30">
        <v>37</v>
      </c>
      <c r="W8" s="28">
        <v>5</v>
      </c>
      <c r="X8" s="29">
        <v>6</v>
      </c>
      <c r="Y8" s="30">
        <v>11</v>
      </c>
      <c r="Z8" s="28">
        <v>2</v>
      </c>
      <c r="AA8" s="29">
        <v>5</v>
      </c>
      <c r="AB8" s="30">
        <v>7</v>
      </c>
      <c r="AC8" s="28">
        <v>4</v>
      </c>
      <c r="AD8" s="29">
        <v>7</v>
      </c>
      <c r="AE8" s="30">
        <v>11</v>
      </c>
      <c r="AF8" s="28">
        <v>2</v>
      </c>
      <c r="AG8" s="29">
        <v>4</v>
      </c>
      <c r="AH8" s="30">
        <v>6</v>
      </c>
      <c r="AI8" s="28">
        <v>6</v>
      </c>
      <c r="AJ8" s="29">
        <v>3</v>
      </c>
      <c r="AK8" s="30">
        <v>9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1</v>
      </c>
      <c r="F9" s="29">
        <v>1</v>
      </c>
      <c r="G9" s="30">
        <v>2</v>
      </c>
      <c r="H9" s="28">
        <v>0</v>
      </c>
      <c r="I9" s="29">
        <v>1</v>
      </c>
      <c r="J9" s="30">
        <v>1</v>
      </c>
      <c r="K9" s="28">
        <v>1</v>
      </c>
      <c r="L9" s="29">
        <v>1</v>
      </c>
      <c r="M9" s="30">
        <v>2</v>
      </c>
      <c r="N9" s="28">
        <v>10</v>
      </c>
      <c r="O9" s="29">
        <v>10</v>
      </c>
      <c r="P9" s="30">
        <v>20</v>
      </c>
      <c r="Q9" s="28">
        <v>1</v>
      </c>
      <c r="R9" s="29">
        <v>1</v>
      </c>
      <c r="S9" s="30">
        <v>2</v>
      </c>
      <c r="T9" s="28">
        <v>12</v>
      </c>
      <c r="U9" s="29">
        <v>7</v>
      </c>
      <c r="V9" s="30">
        <v>19</v>
      </c>
      <c r="W9" s="28">
        <v>6</v>
      </c>
      <c r="X9" s="29">
        <v>9</v>
      </c>
      <c r="Y9" s="30">
        <v>15</v>
      </c>
      <c r="Z9" s="28">
        <v>7</v>
      </c>
      <c r="AA9" s="29">
        <v>4</v>
      </c>
      <c r="AB9" s="30">
        <v>11</v>
      </c>
      <c r="AC9" s="28">
        <v>3</v>
      </c>
      <c r="AD9" s="29">
        <v>7</v>
      </c>
      <c r="AE9" s="30">
        <v>10</v>
      </c>
      <c r="AF9" s="28">
        <v>3</v>
      </c>
      <c r="AG9" s="29">
        <v>2</v>
      </c>
      <c r="AH9" s="30">
        <v>5</v>
      </c>
      <c r="AI9" s="28">
        <v>1</v>
      </c>
      <c r="AJ9" s="29">
        <v>2</v>
      </c>
      <c r="AK9" s="30">
        <v>3</v>
      </c>
    </row>
    <row r="10" spans="1:37" ht="12" x14ac:dyDescent="0.2">
      <c r="A10" s="17" t="s">
        <v>569</v>
      </c>
      <c r="B10" s="28">
        <v>1</v>
      </c>
      <c r="C10" s="29">
        <v>1</v>
      </c>
      <c r="D10" s="30">
        <v>2</v>
      </c>
      <c r="E10" s="28">
        <v>0</v>
      </c>
      <c r="F10" s="29">
        <v>1</v>
      </c>
      <c r="G10" s="30">
        <v>1</v>
      </c>
      <c r="H10" s="28">
        <v>0</v>
      </c>
      <c r="I10" s="29">
        <v>0</v>
      </c>
      <c r="J10" s="30">
        <v>0</v>
      </c>
      <c r="K10" s="28">
        <v>1</v>
      </c>
      <c r="L10" s="29">
        <v>2</v>
      </c>
      <c r="M10" s="30">
        <v>3</v>
      </c>
      <c r="N10" s="28">
        <v>0</v>
      </c>
      <c r="O10" s="29">
        <v>1</v>
      </c>
      <c r="P10" s="30">
        <v>1</v>
      </c>
      <c r="Q10" s="28">
        <v>6</v>
      </c>
      <c r="R10" s="29">
        <v>2</v>
      </c>
      <c r="S10" s="30">
        <v>8</v>
      </c>
      <c r="T10" s="28">
        <v>1</v>
      </c>
      <c r="U10" s="29">
        <v>6</v>
      </c>
      <c r="V10" s="30">
        <v>7</v>
      </c>
      <c r="W10" s="28">
        <v>3</v>
      </c>
      <c r="X10" s="29">
        <v>2</v>
      </c>
      <c r="Y10" s="30">
        <v>5</v>
      </c>
      <c r="Z10" s="28">
        <v>1</v>
      </c>
      <c r="AA10" s="29">
        <v>2</v>
      </c>
      <c r="AB10" s="30">
        <v>3</v>
      </c>
      <c r="AC10" s="28">
        <v>0</v>
      </c>
      <c r="AD10" s="29">
        <v>4</v>
      </c>
      <c r="AE10" s="30">
        <v>4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2</v>
      </c>
      <c r="D11" s="30">
        <v>3</v>
      </c>
      <c r="E11" s="28">
        <v>0</v>
      </c>
      <c r="F11" s="29">
        <v>1</v>
      </c>
      <c r="G11" s="30">
        <v>1</v>
      </c>
      <c r="H11" s="28">
        <v>4</v>
      </c>
      <c r="I11" s="29">
        <v>1</v>
      </c>
      <c r="J11" s="30">
        <v>5</v>
      </c>
      <c r="K11" s="28">
        <v>2</v>
      </c>
      <c r="L11" s="29">
        <v>3</v>
      </c>
      <c r="M11" s="30">
        <v>5</v>
      </c>
      <c r="N11" s="28">
        <v>3</v>
      </c>
      <c r="O11" s="29">
        <v>2</v>
      </c>
      <c r="P11" s="30">
        <v>5</v>
      </c>
      <c r="Q11" s="28">
        <v>9</v>
      </c>
      <c r="R11" s="29">
        <v>6</v>
      </c>
      <c r="S11" s="30">
        <v>15</v>
      </c>
      <c r="T11" s="28">
        <v>11</v>
      </c>
      <c r="U11" s="29">
        <v>9</v>
      </c>
      <c r="V11" s="30">
        <v>20</v>
      </c>
      <c r="W11" s="28">
        <v>11</v>
      </c>
      <c r="X11" s="29">
        <v>9</v>
      </c>
      <c r="Y11" s="30">
        <v>20</v>
      </c>
      <c r="Z11" s="28">
        <v>3</v>
      </c>
      <c r="AA11" s="29">
        <v>4</v>
      </c>
      <c r="AB11" s="30">
        <v>7</v>
      </c>
      <c r="AC11" s="28">
        <v>4</v>
      </c>
      <c r="AD11" s="29">
        <v>3</v>
      </c>
      <c r="AE11" s="30">
        <v>7</v>
      </c>
      <c r="AF11" s="28">
        <v>3</v>
      </c>
      <c r="AG11" s="29">
        <v>2</v>
      </c>
      <c r="AH11" s="30">
        <v>5</v>
      </c>
      <c r="AI11" s="28">
        <v>3</v>
      </c>
      <c r="AJ11" s="29">
        <v>3</v>
      </c>
      <c r="AK11" s="30">
        <v>6</v>
      </c>
    </row>
    <row r="12" spans="1:37" ht="12" x14ac:dyDescent="0.2">
      <c r="A12" s="17" t="s">
        <v>571</v>
      </c>
      <c r="B12" s="28">
        <v>4</v>
      </c>
      <c r="C12" s="29">
        <v>6</v>
      </c>
      <c r="D12" s="30">
        <v>10</v>
      </c>
      <c r="E12" s="28">
        <v>5</v>
      </c>
      <c r="F12" s="29">
        <v>1</v>
      </c>
      <c r="G12" s="30">
        <v>6</v>
      </c>
      <c r="H12" s="28">
        <v>3</v>
      </c>
      <c r="I12" s="29">
        <v>7</v>
      </c>
      <c r="J12" s="30">
        <v>10</v>
      </c>
      <c r="K12" s="28">
        <v>14</v>
      </c>
      <c r="L12" s="29">
        <v>16</v>
      </c>
      <c r="M12" s="30">
        <v>30</v>
      </c>
      <c r="N12" s="28">
        <v>6</v>
      </c>
      <c r="O12" s="29">
        <v>7</v>
      </c>
      <c r="P12" s="30">
        <v>13</v>
      </c>
      <c r="Q12" s="28">
        <v>4</v>
      </c>
      <c r="R12" s="29">
        <v>6</v>
      </c>
      <c r="S12" s="30">
        <v>10</v>
      </c>
      <c r="T12" s="28">
        <v>9</v>
      </c>
      <c r="U12" s="29">
        <v>9</v>
      </c>
      <c r="V12" s="30">
        <v>18</v>
      </c>
      <c r="W12" s="28">
        <v>2</v>
      </c>
      <c r="X12" s="29">
        <v>8</v>
      </c>
      <c r="Y12" s="30">
        <v>10</v>
      </c>
      <c r="Z12" s="28">
        <v>2</v>
      </c>
      <c r="AA12" s="29">
        <v>7</v>
      </c>
      <c r="AB12" s="30">
        <v>9</v>
      </c>
      <c r="AC12" s="28">
        <v>4</v>
      </c>
      <c r="AD12" s="29">
        <v>12</v>
      </c>
      <c r="AE12" s="30">
        <v>16</v>
      </c>
      <c r="AF12" s="28">
        <v>3</v>
      </c>
      <c r="AG12" s="29">
        <v>15</v>
      </c>
      <c r="AH12" s="30">
        <v>18</v>
      </c>
      <c r="AI12" s="28">
        <v>3</v>
      </c>
      <c r="AJ12" s="29">
        <v>10</v>
      </c>
      <c r="AK12" s="30">
        <v>13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1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</v>
      </c>
      <c r="C15" s="32">
        <v>15</v>
      </c>
      <c r="D15" s="33">
        <v>26</v>
      </c>
      <c r="E15" s="31">
        <v>8</v>
      </c>
      <c r="F15" s="32">
        <v>4</v>
      </c>
      <c r="G15" s="33">
        <v>12</v>
      </c>
      <c r="H15" s="31">
        <v>12</v>
      </c>
      <c r="I15" s="32">
        <v>18</v>
      </c>
      <c r="J15" s="33">
        <v>30</v>
      </c>
      <c r="K15" s="31">
        <v>28</v>
      </c>
      <c r="L15" s="32">
        <v>27</v>
      </c>
      <c r="M15" s="33">
        <v>55</v>
      </c>
      <c r="N15" s="31">
        <v>25</v>
      </c>
      <c r="O15" s="32">
        <v>21</v>
      </c>
      <c r="P15" s="33">
        <v>46</v>
      </c>
      <c r="Q15" s="31">
        <v>28</v>
      </c>
      <c r="R15" s="32">
        <v>21</v>
      </c>
      <c r="S15" s="33">
        <v>49</v>
      </c>
      <c r="T15" s="31">
        <v>52</v>
      </c>
      <c r="U15" s="32">
        <v>51</v>
      </c>
      <c r="V15" s="33">
        <v>103</v>
      </c>
      <c r="W15" s="31">
        <v>28</v>
      </c>
      <c r="X15" s="32">
        <v>36</v>
      </c>
      <c r="Y15" s="33">
        <v>64</v>
      </c>
      <c r="Z15" s="31">
        <v>17</v>
      </c>
      <c r="AA15" s="32">
        <v>25</v>
      </c>
      <c r="AB15" s="33">
        <v>42</v>
      </c>
      <c r="AC15" s="31">
        <v>18</v>
      </c>
      <c r="AD15" s="32">
        <v>34</v>
      </c>
      <c r="AE15" s="33">
        <v>52</v>
      </c>
      <c r="AF15" s="31">
        <v>12</v>
      </c>
      <c r="AG15" s="32">
        <v>23</v>
      </c>
      <c r="AH15" s="33">
        <v>35</v>
      </c>
      <c r="AI15" s="31">
        <v>14</v>
      </c>
      <c r="AJ15" s="32">
        <v>18</v>
      </c>
      <c r="AK15" s="33">
        <v>32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5</v>
      </c>
      <c r="C5" s="26">
        <v>10</v>
      </c>
      <c r="D5" s="27">
        <v>15</v>
      </c>
      <c r="E5" s="25">
        <v>3</v>
      </c>
      <c r="F5" s="26">
        <v>18</v>
      </c>
      <c r="G5" s="27">
        <v>21</v>
      </c>
      <c r="H5" s="25">
        <v>6</v>
      </c>
      <c r="I5" s="26">
        <v>14</v>
      </c>
      <c r="J5" s="27">
        <v>20</v>
      </c>
      <c r="K5" s="25">
        <v>19</v>
      </c>
      <c r="L5" s="26">
        <v>59</v>
      </c>
      <c r="M5" s="27">
        <v>78</v>
      </c>
      <c r="N5" s="25">
        <v>14</v>
      </c>
      <c r="O5" s="26">
        <v>10</v>
      </c>
      <c r="P5" s="27">
        <v>24</v>
      </c>
      <c r="Q5" s="25">
        <v>15</v>
      </c>
      <c r="R5" s="26">
        <v>27</v>
      </c>
      <c r="S5" s="27">
        <v>42</v>
      </c>
      <c r="T5" s="25">
        <v>10</v>
      </c>
      <c r="U5" s="26">
        <v>14</v>
      </c>
      <c r="V5" s="27">
        <v>24</v>
      </c>
      <c r="W5" s="25">
        <v>15</v>
      </c>
      <c r="X5" s="26">
        <v>12</v>
      </c>
      <c r="Y5" s="27">
        <v>27</v>
      </c>
      <c r="Z5" s="25">
        <v>19</v>
      </c>
      <c r="AA5" s="26">
        <v>7</v>
      </c>
      <c r="AB5" s="27">
        <v>26</v>
      </c>
      <c r="AC5" s="25">
        <v>16</v>
      </c>
      <c r="AD5" s="26">
        <v>8</v>
      </c>
      <c r="AE5" s="27">
        <v>24</v>
      </c>
      <c r="AF5" s="25">
        <v>5</v>
      </c>
      <c r="AG5" s="26">
        <v>21</v>
      </c>
      <c r="AH5" s="27">
        <v>26</v>
      </c>
      <c r="AI5" s="25">
        <v>6</v>
      </c>
      <c r="AJ5" s="26">
        <v>2</v>
      </c>
      <c r="AK5" s="27">
        <v>8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2</v>
      </c>
      <c r="F6" s="29">
        <v>0</v>
      </c>
      <c r="G6" s="30">
        <v>2</v>
      </c>
      <c r="H6" s="28">
        <v>3</v>
      </c>
      <c r="I6" s="29">
        <v>0</v>
      </c>
      <c r="J6" s="30">
        <v>3</v>
      </c>
      <c r="K6" s="28">
        <v>4</v>
      </c>
      <c r="L6" s="29">
        <v>0</v>
      </c>
      <c r="M6" s="30">
        <v>4</v>
      </c>
      <c r="N6" s="28">
        <v>4</v>
      </c>
      <c r="O6" s="29">
        <v>0</v>
      </c>
      <c r="P6" s="30">
        <v>4</v>
      </c>
      <c r="Q6" s="28">
        <v>4</v>
      </c>
      <c r="R6" s="29">
        <v>0</v>
      </c>
      <c r="S6" s="30">
        <v>4</v>
      </c>
      <c r="T6" s="28">
        <v>4</v>
      </c>
      <c r="U6" s="29">
        <v>0</v>
      </c>
      <c r="V6" s="30">
        <v>4</v>
      </c>
      <c r="W6" s="28">
        <v>5</v>
      </c>
      <c r="X6" s="29">
        <v>0</v>
      </c>
      <c r="Y6" s="30">
        <v>5</v>
      </c>
      <c r="Z6" s="28">
        <v>4</v>
      </c>
      <c r="AA6" s="29">
        <v>0</v>
      </c>
      <c r="AB6" s="30">
        <v>4</v>
      </c>
      <c r="AC6" s="28">
        <v>5</v>
      </c>
      <c r="AD6" s="29">
        <v>0</v>
      </c>
      <c r="AE6" s="30">
        <v>5</v>
      </c>
      <c r="AF6" s="28">
        <v>5</v>
      </c>
      <c r="AG6" s="29">
        <v>0</v>
      </c>
      <c r="AH6" s="30">
        <v>5</v>
      </c>
      <c r="AI6" s="28">
        <v>7</v>
      </c>
      <c r="AJ6" s="29">
        <v>1</v>
      </c>
      <c r="AK6" s="30">
        <v>8</v>
      </c>
    </row>
    <row r="7" spans="1:37" ht="12" x14ac:dyDescent="0.2">
      <c r="A7" s="17" t="s">
        <v>566</v>
      </c>
      <c r="B7" s="28">
        <v>7</v>
      </c>
      <c r="C7" s="29">
        <v>1</v>
      </c>
      <c r="D7" s="30">
        <v>8</v>
      </c>
      <c r="E7" s="28">
        <v>7</v>
      </c>
      <c r="F7" s="29">
        <v>0</v>
      </c>
      <c r="G7" s="30">
        <v>7</v>
      </c>
      <c r="H7" s="28">
        <v>10</v>
      </c>
      <c r="I7" s="29">
        <v>0</v>
      </c>
      <c r="J7" s="30">
        <v>10</v>
      </c>
      <c r="K7" s="28">
        <v>10</v>
      </c>
      <c r="L7" s="29">
        <v>0</v>
      </c>
      <c r="M7" s="30">
        <v>10</v>
      </c>
      <c r="N7" s="28">
        <v>9</v>
      </c>
      <c r="O7" s="29">
        <v>0</v>
      </c>
      <c r="P7" s="30">
        <v>9</v>
      </c>
      <c r="Q7" s="28">
        <v>8</v>
      </c>
      <c r="R7" s="29">
        <v>2</v>
      </c>
      <c r="S7" s="30">
        <v>10</v>
      </c>
      <c r="T7" s="28">
        <v>7</v>
      </c>
      <c r="U7" s="29">
        <v>2</v>
      </c>
      <c r="V7" s="30">
        <v>9</v>
      </c>
      <c r="W7" s="28">
        <v>7</v>
      </c>
      <c r="X7" s="29">
        <v>3</v>
      </c>
      <c r="Y7" s="30">
        <v>10</v>
      </c>
      <c r="Z7" s="28">
        <v>9</v>
      </c>
      <c r="AA7" s="29">
        <v>3</v>
      </c>
      <c r="AB7" s="30">
        <v>12</v>
      </c>
      <c r="AC7" s="28">
        <v>6</v>
      </c>
      <c r="AD7" s="29">
        <v>0</v>
      </c>
      <c r="AE7" s="30">
        <v>6</v>
      </c>
      <c r="AF7" s="28">
        <v>6</v>
      </c>
      <c r="AG7" s="29">
        <v>1</v>
      </c>
      <c r="AH7" s="30">
        <v>7</v>
      </c>
      <c r="AI7" s="28">
        <v>9</v>
      </c>
      <c r="AJ7" s="29">
        <v>1</v>
      </c>
      <c r="AK7" s="30">
        <v>10</v>
      </c>
    </row>
    <row r="8" spans="1:37" ht="12" x14ac:dyDescent="0.2">
      <c r="A8" s="17" t="s">
        <v>567</v>
      </c>
      <c r="B8" s="28">
        <v>33</v>
      </c>
      <c r="C8" s="29">
        <v>16</v>
      </c>
      <c r="D8" s="30">
        <v>49</v>
      </c>
      <c r="E8" s="28">
        <v>24</v>
      </c>
      <c r="F8" s="29">
        <v>11</v>
      </c>
      <c r="G8" s="30">
        <v>35</v>
      </c>
      <c r="H8" s="28">
        <v>24</v>
      </c>
      <c r="I8" s="29">
        <v>13</v>
      </c>
      <c r="J8" s="30">
        <v>37</v>
      </c>
      <c r="K8" s="28">
        <v>27</v>
      </c>
      <c r="L8" s="29">
        <v>9</v>
      </c>
      <c r="M8" s="30">
        <v>36</v>
      </c>
      <c r="N8" s="28">
        <v>17</v>
      </c>
      <c r="O8" s="29">
        <v>13</v>
      </c>
      <c r="P8" s="30">
        <v>30</v>
      </c>
      <c r="Q8" s="28">
        <v>27</v>
      </c>
      <c r="R8" s="29">
        <v>19</v>
      </c>
      <c r="S8" s="30">
        <v>46</v>
      </c>
      <c r="T8" s="28">
        <v>20</v>
      </c>
      <c r="U8" s="29">
        <v>12</v>
      </c>
      <c r="V8" s="30">
        <v>32</v>
      </c>
      <c r="W8" s="28">
        <v>20</v>
      </c>
      <c r="X8" s="29">
        <v>16</v>
      </c>
      <c r="Y8" s="30">
        <v>36</v>
      </c>
      <c r="Z8" s="28">
        <v>23</v>
      </c>
      <c r="AA8" s="29">
        <v>9</v>
      </c>
      <c r="AB8" s="30">
        <v>32</v>
      </c>
      <c r="AC8" s="28">
        <v>28</v>
      </c>
      <c r="AD8" s="29">
        <v>29</v>
      </c>
      <c r="AE8" s="30">
        <v>57</v>
      </c>
      <c r="AF8" s="28">
        <v>23</v>
      </c>
      <c r="AG8" s="29">
        <v>11</v>
      </c>
      <c r="AH8" s="30">
        <v>34</v>
      </c>
      <c r="AI8" s="28">
        <v>18</v>
      </c>
      <c r="AJ8" s="29">
        <v>9</v>
      </c>
      <c r="AK8" s="30">
        <v>27</v>
      </c>
    </row>
    <row r="9" spans="1:37" ht="12" x14ac:dyDescent="0.2">
      <c r="A9" s="17" t="s">
        <v>568</v>
      </c>
      <c r="B9" s="28">
        <v>15</v>
      </c>
      <c r="C9" s="29">
        <v>1</v>
      </c>
      <c r="D9" s="30">
        <v>16</v>
      </c>
      <c r="E9" s="28">
        <v>10</v>
      </c>
      <c r="F9" s="29">
        <v>1</v>
      </c>
      <c r="G9" s="30">
        <v>11</v>
      </c>
      <c r="H9" s="28">
        <v>12</v>
      </c>
      <c r="I9" s="29">
        <v>6</v>
      </c>
      <c r="J9" s="30">
        <v>18</v>
      </c>
      <c r="K9" s="28">
        <v>20</v>
      </c>
      <c r="L9" s="29">
        <v>4</v>
      </c>
      <c r="M9" s="30">
        <v>24</v>
      </c>
      <c r="N9" s="28">
        <v>18</v>
      </c>
      <c r="O9" s="29">
        <v>2</v>
      </c>
      <c r="P9" s="30">
        <v>20</v>
      </c>
      <c r="Q9" s="28">
        <v>20</v>
      </c>
      <c r="R9" s="29">
        <v>5</v>
      </c>
      <c r="S9" s="30">
        <v>25</v>
      </c>
      <c r="T9" s="28">
        <v>19</v>
      </c>
      <c r="U9" s="29">
        <v>10</v>
      </c>
      <c r="V9" s="30">
        <v>29</v>
      </c>
      <c r="W9" s="28">
        <v>14</v>
      </c>
      <c r="X9" s="29">
        <v>9</v>
      </c>
      <c r="Y9" s="30">
        <v>23</v>
      </c>
      <c r="Z9" s="28">
        <v>23</v>
      </c>
      <c r="AA9" s="29">
        <v>11</v>
      </c>
      <c r="AB9" s="30">
        <v>34</v>
      </c>
      <c r="AC9" s="28">
        <v>18</v>
      </c>
      <c r="AD9" s="29">
        <v>4</v>
      </c>
      <c r="AE9" s="30">
        <v>22</v>
      </c>
      <c r="AF9" s="28">
        <v>21</v>
      </c>
      <c r="AG9" s="29">
        <v>1</v>
      </c>
      <c r="AH9" s="30">
        <v>22</v>
      </c>
      <c r="AI9" s="28">
        <v>14</v>
      </c>
      <c r="AJ9" s="29">
        <v>4</v>
      </c>
      <c r="AK9" s="30">
        <v>18</v>
      </c>
    </row>
    <row r="10" spans="1:37" ht="12" x14ac:dyDescent="0.2">
      <c r="A10" s="17" t="s">
        <v>569</v>
      </c>
      <c r="B10" s="28">
        <v>6</v>
      </c>
      <c r="C10" s="29">
        <v>0</v>
      </c>
      <c r="D10" s="30">
        <v>6</v>
      </c>
      <c r="E10" s="28">
        <v>5</v>
      </c>
      <c r="F10" s="29">
        <v>0</v>
      </c>
      <c r="G10" s="30">
        <v>5</v>
      </c>
      <c r="H10" s="28">
        <v>9</v>
      </c>
      <c r="I10" s="29">
        <v>1</v>
      </c>
      <c r="J10" s="30">
        <v>10</v>
      </c>
      <c r="K10" s="28">
        <v>8</v>
      </c>
      <c r="L10" s="29">
        <v>1</v>
      </c>
      <c r="M10" s="30">
        <v>9</v>
      </c>
      <c r="N10" s="28">
        <v>11</v>
      </c>
      <c r="O10" s="29">
        <v>2</v>
      </c>
      <c r="P10" s="30">
        <v>13</v>
      </c>
      <c r="Q10" s="28">
        <v>23</v>
      </c>
      <c r="R10" s="29">
        <v>3</v>
      </c>
      <c r="S10" s="30">
        <v>26</v>
      </c>
      <c r="T10" s="28">
        <v>10</v>
      </c>
      <c r="U10" s="29">
        <v>4</v>
      </c>
      <c r="V10" s="30">
        <v>14</v>
      </c>
      <c r="W10" s="28">
        <v>14</v>
      </c>
      <c r="X10" s="29">
        <v>4</v>
      </c>
      <c r="Y10" s="30">
        <v>18</v>
      </c>
      <c r="Z10" s="28">
        <v>10</v>
      </c>
      <c r="AA10" s="29">
        <v>4</v>
      </c>
      <c r="AB10" s="30">
        <v>14</v>
      </c>
      <c r="AC10" s="28">
        <v>17</v>
      </c>
      <c r="AD10" s="29">
        <v>2</v>
      </c>
      <c r="AE10" s="30">
        <v>19</v>
      </c>
      <c r="AF10" s="28">
        <v>3</v>
      </c>
      <c r="AG10" s="29">
        <v>1</v>
      </c>
      <c r="AH10" s="30">
        <v>4</v>
      </c>
      <c r="AI10" s="28">
        <v>5</v>
      </c>
      <c r="AJ10" s="29">
        <v>6</v>
      </c>
      <c r="AK10" s="30">
        <v>11</v>
      </c>
    </row>
    <row r="11" spans="1:37" ht="12" x14ac:dyDescent="0.2">
      <c r="A11" s="17" t="s">
        <v>570</v>
      </c>
      <c r="B11" s="28">
        <v>2</v>
      </c>
      <c r="C11" s="29">
        <v>0</v>
      </c>
      <c r="D11" s="30">
        <v>2</v>
      </c>
      <c r="E11" s="28">
        <v>2</v>
      </c>
      <c r="F11" s="29">
        <v>0</v>
      </c>
      <c r="G11" s="30">
        <v>2</v>
      </c>
      <c r="H11" s="28">
        <v>2</v>
      </c>
      <c r="I11" s="29">
        <v>0</v>
      </c>
      <c r="J11" s="30">
        <v>2</v>
      </c>
      <c r="K11" s="28">
        <v>2</v>
      </c>
      <c r="L11" s="29">
        <v>2</v>
      </c>
      <c r="M11" s="30">
        <v>4</v>
      </c>
      <c r="N11" s="28">
        <v>2</v>
      </c>
      <c r="O11" s="29">
        <v>0</v>
      </c>
      <c r="P11" s="30">
        <v>2</v>
      </c>
      <c r="Q11" s="28">
        <v>3</v>
      </c>
      <c r="R11" s="29">
        <v>0</v>
      </c>
      <c r="S11" s="30">
        <v>3</v>
      </c>
      <c r="T11" s="28">
        <v>1</v>
      </c>
      <c r="U11" s="29">
        <v>1</v>
      </c>
      <c r="V11" s="30">
        <v>2</v>
      </c>
      <c r="W11" s="28">
        <v>1</v>
      </c>
      <c r="X11" s="29">
        <v>3</v>
      </c>
      <c r="Y11" s="30">
        <v>4</v>
      </c>
      <c r="Z11" s="28">
        <v>3</v>
      </c>
      <c r="AA11" s="29">
        <v>0</v>
      </c>
      <c r="AB11" s="30">
        <v>3</v>
      </c>
      <c r="AC11" s="28">
        <v>3</v>
      </c>
      <c r="AD11" s="29">
        <v>0</v>
      </c>
      <c r="AE11" s="30">
        <v>3</v>
      </c>
      <c r="AF11" s="28">
        <v>2</v>
      </c>
      <c r="AG11" s="29">
        <v>0</v>
      </c>
      <c r="AH11" s="30">
        <v>2</v>
      </c>
      <c r="AI11" s="28">
        <v>2</v>
      </c>
      <c r="AJ11" s="29">
        <v>1</v>
      </c>
      <c r="AK11" s="30">
        <v>3</v>
      </c>
    </row>
    <row r="12" spans="1:37" ht="12" x14ac:dyDescent="0.2">
      <c r="A12" s="17" t="s">
        <v>571</v>
      </c>
      <c r="B12" s="28">
        <v>2</v>
      </c>
      <c r="C12" s="29">
        <v>2</v>
      </c>
      <c r="D12" s="30">
        <v>4</v>
      </c>
      <c r="E12" s="28">
        <v>1</v>
      </c>
      <c r="F12" s="29">
        <v>2</v>
      </c>
      <c r="G12" s="30">
        <v>3</v>
      </c>
      <c r="H12" s="28">
        <v>1</v>
      </c>
      <c r="I12" s="29">
        <v>1</v>
      </c>
      <c r="J12" s="30">
        <v>2</v>
      </c>
      <c r="K12" s="28">
        <v>1</v>
      </c>
      <c r="L12" s="29">
        <v>6</v>
      </c>
      <c r="M12" s="30">
        <v>7</v>
      </c>
      <c r="N12" s="28">
        <v>1</v>
      </c>
      <c r="O12" s="29">
        <v>3</v>
      </c>
      <c r="P12" s="30">
        <v>4</v>
      </c>
      <c r="Q12" s="28">
        <v>0</v>
      </c>
      <c r="R12" s="29">
        <v>4</v>
      </c>
      <c r="S12" s="30">
        <v>4</v>
      </c>
      <c r="T12" s="28">
        <v>1</v>
      </c>
      <c r="U12" s="29">
        <v>4</v>
      </c>
      <c r="V12" s="30">
        <v>5</v>
      </c>
      <c r="W12" s="28">
        <v>2</v>
      </c>
      <c r="X12" s="29">
        <v>4</v>
      </c>
      <c r="Y12" s="30">
        <v>6</v>
      </c>
      <c r="Z12" s="28">
        <v>7</v>
      </c>
      <c r="AA12" s="29">
        <v>4</v>
      </c>
      <c r="AB12" s="30">
        <v>11</v>
      </c>
      <c r="AC12" s="28">
        <v>5</v>
      </c>
      <c r="AD12" s="29">
        <v>4</v>
      </c>
      <c r="AE12" s="30">
        <v>9</v>
      </c>
      <c r="AF12" s="28">
        <v>5</v>
      </c>
      <c r="AG12" s="29">
        <v>5</v>
      </c>
      <c r="AH12" s="30">
        <v>10</v>
      </c>
      <c r="AI12" s="28">
        <v>6</v>
      </c>
      <c r="AJ12" s="29">
        <v>2</v>
      </c>
      <c r="AK12" s="30">
        <v>8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1</v>
      </c>
      <c r="G13" s="30">
        <v>1</v>
      </c>
      <c r="H13" s="28">
        <v>0</v>
      </c>
      <c r="I13" s="29">
        <v>0</v>
      </c>
      <c r="J13" s="30">
        <v>0</v>
      </c>
      <c r="K13" s="28">
        <v>1</v>
      </c>
      <c r="L13" s="29">
        <v>2</v>
      </c>
      <c r="M13" s="30">
        <v>3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2</v>
      </c>
      <c r="X13" s="29">
        <v>0</v>
      </c>
      <c r="Y13" s="30">
        <v>2</v>
      </c>
      <c r="Z13" s="28">
        <v>1</v>
      </c>
      <c r="AA13" s="29">
        <v>1</v>
      </c>
      <c r="AB13" s="30">
        <v>2</v>
      </c>
      <c r="AC13" s="28">
        <v>1</v>
      </c>
      <c r="AD13" s="29">
        <v>0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71</v>
      </c>
      <c r="C15" s="32">
        <v>31</v>
      </c>
      <c r="D15" s="33">
        <v>102</v>
      </c>
      <c r="E15" s="31">
        <v>54</v>
      </c>
      <c r="F15" s="32">
        <v>34</v>
      </c>
      <c r="G15" s="33">
        <v>88</v>
      </c>
      <c r="H15" s="31">
        <v>67</v>
      </c>
      <c r="I15" s="32">
        <v>35</v>
      </c>
      <c r="J15" s="33">
        <v>102</v>
      </c>
      <c r="K15" s="31">
        <v>92</v>
      </c>
      <c r="L15" s="32">
        <v>84</v>
      </c>
      <c r="M15" s="33">
        <v>176</v>
      </c>
      <c r="N15" s="31">
        <v>76</v>
      </c>
      <c r="O15" s="32">
        <v>30</v>
      </c>
      <c r="P15" s="33">
        <v>106</v>
      </c>
      <c r="Q15" s="31">
        <v>101</v>
      </c>
      <c r="R15" s="32">
        <v>60</v>
      </c>
      <c r="S15" s="33">
        <v>161</v>
      </c>
      <c r="T15" s="31">
        <v>72</v>
      </c>
      <c r="U15" s="32">
        <v>47</v>
      </c>
      <c r="V15" s="33">
        <v>119</v>
      </c>
      <c r="W15" s="31">
        <v>80</v>
      </c>
      <c r="X15" s="32">
        <v>51</v>
      </c>
      <c r="Y15" s="33">
        <v>131</v>
      </c>
      <c r="Z15" s="31">
        <v>99</v>
      </c>
      <c r="AA15" s="32">
        <v>39</v>
      </c>
      <c r="AB15" s="33">
        <v>138</v>
      </c>
      <c r="AC15" s="31">
        <v>99</v>
      </c>
      <c r="AD15" s="32">
        <v>47</v>
      </c>
      <c r="AE15" s="33">
        <v>146</v>
      </c>
      <c r="AF15" s="31">
        <v>70</v>
      </c>
      <c r="AG15" s="32">
        <v>40</v>
      </c>
      <c r="AH15" s="33">
        <v>110</v>
      </c>
      <c r="AI15" s="31">
        <v>67</v>
      </c>
      <c r="AJ15" s="32">
        <v>26</v>
      </c>
      <c r="AK15" s="33">
        <v>93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1</v>
      </c>
      <c r="M5" s="27">
        <v>1</v>
      </c>
      <c r="N5" s="25">
        <v>1</v>
      </c>
      <c r="O5" s="26">
        <v>1</v>
      </c>
      <c r="P5" s="27">
        <v>2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1</v>
      </c>
      <c r="Y5" s="27">
        <v>1</v>
      </c>
      <c r="Z5" s="25">
        <v>0</v>
      </c>
      <c r="AA5" s="26">
        <v>2</v>
      </c>
      <c r="AB5" s="27">
        <v>2</v>
      </c>
      <c r="AC5" s="25">
        <v>8</v>
      </c>
      <c r="AD5" s="26">
        <v>2</v>
      </c>
      <c r="AE5" s="27">
        <v>10</v>
      </c>
      <c r="AF5" s="25">
        <v>0</v>
      </c>
      <c r="AG5" s="26">
        <v>0</v>
      </c>
      <c r="AH5" s="27">
        <v>0</v>
      </c>
      <c r="AI5" s="25">
        <v>0</v>
      </c>
      <c r="AJ5" s="26">
        <v>2</v>
      </c>
      <c r="AK5" s="27">
        <v>2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2</v>
      </c>
      <c r="F6" s="29">
        <v>0</v>
      </c>
      <c r="G6" s="30">
        <v>2</v>
      </c>
      <c r="H6" s="28">
        <v>0</v>
      </c>
      <c r="I6" s="29">
        <v>0</v>
      </c>
      <c r="J6" s="30">
        <v>0</v>
      </c>
      <c r="K6" s="28">
        <v>1</v>
      </c>
      <c r="L6" s="29">
        <v>0</v>
      </c>
      <c r="M6" s="30">
        <v>1</v>
      </c>
      <c r="N6" s="28">
        <v>0</v>
      </c>
      <c r="O6" s="29">
        <v>2</v>
      </c>
      <c r="P6" s="30">
        <v>2</v>
      </c>
      <c r="Q6" s="28">
        <v>0</v>
      </c>
      <c r="R6" s="29">
        <v>0</v>
      </c>
      <c r="S6" s="30">
        <v>0</v>
      </c>
      <c r="T6" s="28">
        <v>0</v>
      </c>
      <c r="U6" s="29">
        <v>1</v>
      </c>
      <c r="V6" s="30">
        <v>1</v>
      </c>
      <c r="W6" s="28">
        <v>1</v>
      </c>
      <c r="X6" s="29">
        <v>0</v>
      </c>
      <c r="Y6" s="30">
        <v>1</v>
      </c>
      <c r="Z6" s="28">
        <v>0</v>
      </c>
      <c r="AA6" s="29">
        <v>0</v>
      </c>
      <c r="AB6" s="30">
        <v>0</v>
      </c>
      <c r="AC6" s="28">
        <v>3</v>
      </c>
      <c r="AD6" s="29">
        <v>1</v>
      </c>
      <c r="AE6" s="30">
        <v>4</v>
      </c>
      <c r="AF6" s="28">
        <v>2</v>
      </c>
      <c r="AG6" s="29">
        <v>0</v>
      </c>
      <c r="AH6" s="30">
        <v>2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2</v>
      </c>
      <c r="C7" s="29">
        <v>0</v>
      </c>
      <c r="D7" s="30">
        <v>2</v>
      </c>
      <c r="E7" s="28">
        <v>1</v>
      </c>
      <c r="F7" s="29">
        <v>1</v>
      </c>
      <c r="G7" s="30">
        <v>2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2</v>
      </c>
      <c r="R7" s="29">
        <v>2</v>
      </c>
      <c r="S7" s="30">
        <v>4</v>
      </c>
      <c r="T7" s="28">
        <v>0</v>
      </c>
      <c r="U7" s="29">
        <v>0</v>
      </c>
      <c r="V7" s="30">
        <v>0</v>
      </c>
      <c r="W7" s="28">
        <v>1</v>
      </c>
      <c r="X7" s="29">
        <v>1</v>
      </c>
      <c r="Y7" s="30">
        <v>2</v>
      </c>
      <c r="Z7" s="28">
        <v>0</v>
      </c>
      <c r="AA7" s="29">
        <v>0</v>
      </c>
      <c r="AB7" s="30">
        <v>0</v>
      </c>
      <c r="AC7" s="28">
        <v>2</v>
      </c>
      <c r="AD7" s="29">
        <v>0</v>
      </c>
      <c r="AE7" s="30">
        <v>2</v>
      </c>
      <c r="AF7" s="28">
        <v>3</v>
      </c>
      <c r="AG7" s="29">
        <v>1</v>
      </c>
      <c r="AH7" s="30">
        <v>4</v>
      </c>
      <c r="AI7" s="28">
        <v>2</v>
      </c>
      <c r="AJ7" s="29">
        <v>1</v>
      </c>
      <c r="AK7" s="30">
        <v>3</v>
      </c>
    </row>
    <row r="8" spans="1:37" ht="12" x14ac:dyDescent="0.2">
      <c r="A8" s="17" t="s">
        <v>567</v>
      </c>
      <c r="B8" s="28">
        <v>19</v>
      </c>
      <c r="C8" s="29">
        <v>9</v>
      </c>
      <c r="D8" s="30">
        <v>28</v>
      </c>
      <c r="E8" s="28">
        <v>24</v>
      </c>
      <c r="F8" s="29">
        <v>7</v>
      </c>
      <c r="G8" s="30">
        <v>31</v>
      </c>
      <c r="H8" s="28">
        <v>11</v>
      </c>
      <c r="I8" s="29">
        <v>10</v>
      </c>
      <c r="J8" s="30">
        <v>21</v>
      </c>
      <c r="K8" s="28">
        <v>21</v>
      </c>
      <c r="L8" s="29">
        <v>2</v>
      </c>
      <c r="M8" s="30">
        <v>23</v>
      </c>
      <c r="N8" s="28">
        <v>21</v>
      </c>
      <c r="O8" s="29">
        <v>14</v>
      </c>
      <c r="P8" s="30">
        <v>35</v>
      </c>
      <c r="Q8" s="28">
        <v>22</v>
      </c>
      <c r="R8" s="29">
        <v>16</v>
      </c>
      <c r="S8" s="30">
        <v>38</v>
      </c>
      <c r="T8" s="28">
        <v>25</v>
      </c>
      <c r="U8" s="29">
        <v>16</v>
      </c>
      <c r="V8" s="30">
        <v>41</v>
      </c>
      <c r="W8" s="28">
        <v>12</v>
      </c>
      <c r="X8" s="29">
        <v>17</v>
      </c>
      <c r="Y8" s="30">
        <v>29</v>
      </c>
      <c r="Z8" s="28">
        <v>26</v>
      </c>
      <c r="AA8" s="29">
        <v>20</v>
      </c>
      <c r="AB8" s="30">
        <v>46</v>
      </c>
      <c r="AC8" s="28">
        <v>28</v>
      </c>
      <c r="AD8" s="29">
        <v>20</v>
      </c>
      <c r="AE8" s="30">
        <v>48</v>
      </c>
      <c r="AF8" s="28">
        <v>17</v>
      </c>
      <c r="AG8" s="29">
        <v>10</v>
      </c>
      <c r="AH8" s="30">
        <v>27</v>
      </c>
      <c r="AI8" s="28">
        <v>16</v>
      </c>
      <c r="AJ8" s="29">
        <v>5</v>
      </c>
      <c r="AK8" s="30">
        <v>21</v>
      </c>
    </row>
    <row r="9" spans="1:37" ht="12" x14ac:dyDescent="0.2">
      <c r="A9" s="17" t="s">
        <v>568</v>
      </c>
      <c r="B9" s="28">
        <v>5</v>
      </c>
      <c r="C9" s="29">
        <v>8</v>
      </c>
      <c r="D9" s="30">
        <v>13</v>
      </c>
      <c r="E9" s="28">
        <v>2</v>
      </c>
      <c r="F9" s="29">
        <v>5</v>
      </c>
      <c r="G9" s="30">
        <v>7</v>
      </c>
      <c r="H9" s="28">
        <v>4</v>
      </c>
      <c r="I9" s="29">
        <v>7</v>
      </c>
      <c r="J9" s="30">
        <v>11</v>
      </c>
      <c r="K9" s="28">
        <v>7</v>
      </c>
      <c r="L9" s="29">
        <v>4</v>
      </c>
      <c r="M9" s="30">
        <v>11</v>
      </c>
      <c r="N9" s="28">
        <v>8</v>
      </c>
      <c r="O9" s="29">
        <v>8</v>
      </c>
      <c r="P9" s="30">
        <v>16</v>
      </c>
      <c r="Q9" s="28">
        <v>6</v>
      </c>
      <c r="R9" s="29">
        <v>6</v>
      </c>
      <c r="S9" s="30">
        <v>12</v>
      </c>
      <c r="T9" s="28">
        <v>10</v>
      </c>
      <c r="U9" s="29">
        <v>13</v>
      </c>
      <c r="V9" s="30">
        <v>23</v>
      </c>
      <c r="W9" s="28">
        <v>9</v>
      </c>
      <c r="X9" s="29">
        <v>9</v>
      </c>
      <c r="Y9" s="30">
        <v>18</v>
      </c>
      <c r="Z9" s="28">
        <v>11</v>
      </c>
      <c r="AA9" s="29">
        <v>6</v>
      </c>
      <c r="AB9" s="30">
        <v>17</v>
      </c>
      <c r="AC9" s="28">
        <v>13</v>
      </c>
      <c r="AD9" s="29">
        <v>9</v>
      </c>
      <c r="AE9" s="30">
        <v>22</v>
      </c>
      <c r="AF9" s="28">
        <v>9</v>
      </c>
      <c r="AG9" s="29">
        <v>7</v>
      </c>
      <c r="AH9" s="30">
        <v>16</v>
      </c>
      <c r="AI9" s="28">
        <v>7</v>
      </c>
      <c r="AJ9" s="29">
        <v>3</v>
      </c>
      <c r="AK9" s="30">
        <v>10</v>
      </c>
    </row>
    <row r="10" spans="1:37" ht="12" x14ac:dyDescent="0.2">
      <c r="A10" s="17" t="s">
        <v>569</v>
      </c>
      <c r="B10" s="28">
        <v>1</v>
      </c>
      <c r="C10" s="29">
        <v>2</v>
      </c>
      <c r="D10" s="30">
        <v>3</v>
      </c>
      <c r="E10" s="28">
        <v>2</v>
      </c>
      <c r="F10" s="29">
        <v>3</v>
      </c>
      <c r="G10" s="30">
        <v>5</v>
      </c>
      <c r="H10" s="28">
        <v>2</v>
      </c>
      <c r="I10" s="29">
        <v>3</v>
      </c>
      <c r="J10" s="30">
        <v>5</v>
      </c>
      <c r="K10" s="28">
        <v>4</v>
      </c>
      <c r="L10" s="29">
        <v>3</v>
      </c>
      <c r="M10" s="30">
        <v>7</v>
      </c>
      <c r="N10" s="28">
        <v>3</v>
      </c>
      <c r="O10" s="29">
        <v>4</v>
      </c>
      <c r="P10" s="30">
        <v>7</v>
      </c>
      <c r="Q10" s="28">
        <v>6</v>
      </c>
      <c r="R10" s="29">
        <v>13</v>
      </c>
      <c r="S10" s="30">
        <v>19</v>
      </c>
      <c r="T10" s="28">
        <v>5</v>
      </c>
      <c r="U10" s="29">
        <v>3</v>
      </c>
      <c r="V10" s="30">
        <v>8</v>
      </c>
      <c r="W10" s="28">
        <v>2</v>
      </c>
      <c r="X10" s="29">
        <v>7</v>
      </c>
      <c r="Y10" s="30">
        <v>9</v>
      </c>
      <c r="Z10" s="28">
        <v>5</v>
      </c>
      <c r="AA10" s="29">
        <v>4</v>
      </c>
      <c r="AB10" s="30">
        <v>9</v>
      </c>
      <c r="AC10" s="28">
        <v>10</v>
      </c>
      <c r="AD10" s="29">
        <v>9</v>
      </c>
      <c r="AE10" s="30">
        <v>19</v>
      </c>
      <c r="AF10" s="28">
        <v>1</v>
      </c>
      <c r="AG10" s="29">
        <v>0</v>
      </c>
      <c r="AH10" s="30">
        <v>1</v>
      </c>
      <c r="AI10" s="28">
        <v>2</v>
      </c>
      <c r="AJ10" s="29">
        <v>10</v>
      </c>
      <c r="AK10" s="30">
        <v>12</v>
      </c>
    </row>
    <row r="11" spans="1:37" ht="12" x14ac:dyDescent="0.2">
      <c r="A11" s="17" t="s">
        <v>570</v>
      </c>
      <c r="B11" s="28">
        <v>13</v>
      </c>
      <c r="C11" s="29">
        <v>1</v>
      </c>
      <c r="D11" s="30">
        <v>14</v>
      </c>
      <c r="E11" s="28">
        <v>1</v>
      </c>
      <c r="F11" s="29">
        <v>0</v>
      </c>
      <c r="G11" s="30">
        <v>1</v>
      </c>
      <c r="H11" s="28">
        <v>1</v>
      </c>
      <c r="I11" s="29">
        <v>2</v>
      </c>
      <c r="J11" s="30">
        <v>3</v>
      </c>
      <c r="K11" s="28">
        <v>2</v>
      </c>
      <c r="L11" s="29">
        <v>0</v>
      </c>
      <c r="M11" s="30">
        <v>2</v>
      </c>
      <c r="N11" s="28">
        <v>3</v>
      </c>
      <c r="O11" s="29">
        <v>3</v>
      </c>
      <c r="P11" s="30">
        <v>6</v>
      </c>
      <c r="Q11" s="28">
        <v>5</v>
      </c>
      <c r="R11" s="29">
        <v>0</v>
      </c>
      <c r="S11" s="30">
        <v>5</v>
      </c>
      <c r="T11" s="28">
        <v>4</v>
      </c>
      <c r="U11" s="29">
        <v>1</v>
      </c>
      <c r="V11" s="30">
        <v>5</v>
      </c>
      <c r="W11" s="28">
        <v>0</v>
      </c>
      <c r="X11" s="29">
        <v>0</v>
      </c>
      <c r="Y11" s="30">
        <v>0</v>
      </c>
      <c r="Z11" s="28">
        <v>3</v>
      </c>
      <c r="AA11" s="29">
        <v>2</v>
      </c>
      <c r="AB11" s="30">
        <v>5</v>
      </c>
      <c r="AC11" s="28">
        <v>0</v>
      </c>
      <c r="AD11" s="29">
        <v>3</v>
      </c>
      <c r="AE11" s="30">
        <v>3</v>
      </c>
      <c r="AF11" s="28">
        <v>2</v>
      </c>
      <c r="AG11" s="29">
        <v>1</v>
      </c>
      <c r="AH11" s="30">
        <v>3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1</v>
      </c>
      <c r="F12" s="29">
        <v>4</v>
      </c>
      <c r="G12" s="30">
        <v>5</v>
      </c>
      <c r="H12" s="28">
        <v>0</v>
      </c>
      <c r="I12" s="29">
        <v>3</v>
      </c>
      <c r="J12" s="30">
        <v>3</v>
      </c>
      <c r="K12" s="28">
        <v>3</v>
      </c>
      <c r="L12" s="29">
        <v>4</v>
      </c>
      <c r="M12" s="30">
        <v>7</v>
      </c>
      <c r="N12" s="28">
        <v>2</v>
      </c>
      <c r="O12" s="29">
        <v>1</v>
      </c>
      <c r="P12" s="30">
        <v>3</v>
      </c>
      <c r="Q12" s="28">
        <v>2</v>
      </c>
      <c r="R12" s="29">
        <v>5</v>
      </c>
      <c r="S12" s="30">
        <v>7</v>
      </c>
      <c r="T12" s="28">
        <v>2</v>
      </c>
      <c r="U12" s="29">
        <v>3</v>
      </c>
      <c r="V12" s="30">
        <v>5</v>
      </c>
      <c r="W12" s="28">
        <v>0</v>
      </c>
      <c r="X12" s="29">
        <v>0</v>
      </c>
      <c r="Y12" s="30">
        <v>0</v>
      </c>
      <c r="Z12" s="28">
        <v>2</v>
      </c>
      <c r="AA12" s="29">
        <v>1</v>
      </c>
      <c r="AB12" s="30">
        <v>3</v>
      </c>
      <c r="AC12" s="28">
        <v>0</v>
      </c>
      <c r="AD12" s="29">
        <v>4</v>
      </c>
      <c r="AE12" s="30">
        <v>4</v>
      </c>
      <c r="AF12" s="28">
        <v>0</v>
      </c>
      <c r="AG12" s="29">
        <v>2</v>
      </c>
      <c r="AH12" s="30">
        <v>2</v>
      </c>
      <c r="AI12" s="28">
        <v>1</v>
      </c>
      <c r="AJ12" s="29">
        <v>1</v>
      </c>
      <c r="AK12" s="30">
        <v>2</v>
      </c>
    </row>
    <row r="13" spans="1:37" ht="12" x14ac:dyDescent="0.2">
      <c r="A13" s="17" t="s">
        <v>572</v>
      </c>
      <c r="B13" s="28">
        <v>2</v>
      </c>
      <c r="C13" s="29">
        <v>1</v>
      </c>
      <c r="D13" s="30">
        <v>3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2</v>
      </c>
      <c r="O13" s="29">
        <v>1</v>
      </c>
      <c r="P13" s="30">
        <v>3</v>
      </c>
      <c r="Q13" s="28">
        <v>1</v>
      </c>
      <c r="R13" s="29">
        <v>0</v>
      </c>
      <c r="S13" s="30">
        <v>1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1</v>
      </c>
      <c r="AA13" s="29">
        <v>1</v>
      </c>
      <c r="AB13" s="30">
        <v>2</v>
      </c>
      <c r="AC13" s="28">
        <v>1</v>
      </c>
      <c r="AD13" s="29">
        <v>0</v>
      </c>
      <c r="AE13" s="30">
        <v>1</v>
      </c>
      <c r="AF13" s="28">
        <v>0</v>
      </c>
      <c r="AG13" s="29">
        <v>1</v>
      </c>
      <c r="AH13" s="30">
        <v>1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2</v>
      </c>
      <c r="M14" s="30">
        <v>2</v>
      </c>
      <c r="N14" s="28">
        <v>0</v>
      </c>
      <c r="O14" s="29">
        <v>0</v>
      </c>
      <c r="P14" s="30">
        <v>0</v>
      </c>
      <c r="Q14" s="28">
        <v>0</v>
      </c>
      <c r="R14" s="29">
        <v>2</v>
      </c>
      <c r="S14" s="30">
        <v>2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3</v>
      </c>
      <c r="AE14" s="30">
        <v>3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43</v>
      </c>
      <c r="C15" s="32">
        <v>24</v>
      </c>
      <c r="D15" s="33">
        <v>67</v>
      </c>
      <c r="E15" s="31">
        <v>33</v>
      </c>
      <c r="F15" s="32">
        <v>22</v>
      </c>
      <c r="G15" s="33">
        <v>55</v>
      </c>
      <c r="H15" s="31">
        <v>18</v>
      </c>
      <c r="I15" s="32">
        <v>25</v>
      </c>
      <c r="J15" s="33">
        <v>43</v>
      </c>
      <c r="K15" s="31">
        <v>38</v>
      </c>
      <c r="L15" s="32">
        <v>16</v>
      </c>
      <c r="M15" s="33">
        <v>54</v>
      </c>
      <c r="N15" s="31">
        <v>40</v>
      </c>
      <c r="O15" s="32">
        <v>34</v>
      </c>
      <c r="P15" s="33">
        <v>74</v>
      </c>
      <c r="Q15" s="31">
        <v>44</v>
      </c>
      <c r="R15" s="32">
        <v>44</v>
      </c>
      <c r="S15" s="33">
        <v>88</v>
      </c>
      <c r="T15" s="31">
        <v>47</v>
      </c>
      <c r="U15" s="32">
        <v>38</v>
      </c>
      <c r="V15" s="33">
        <v>85</v>
      </c>
      <c r="W15" s="31">
        <v>25</v>
      </c>
      <c r="X15" s="32">
        <v>35</v>
      </c>
      <c r="Y15" s="33">
        <v>60</v>
      </c>
      <c r="Z15" s="31">
        <v>48</v>
      </c>
      <c r="AA15" s="32">
        <v>36</v>
      </c>
      <c r="AB15" s="33">
        <v>84</v>
      </c>
      <c r="AC15" s="31">
        <v>65</v>
      </c>
      <c r="AD15" s="32">
        <v>51</v>
      </c>
      <c r="AE15" s="33">
        <v>116</v>
      </c>
      <c r="AF15" s="31">
        <v>34</v>
      </c>
      <c r="AG15" s="32">
        <v>22</v>
      </c>
      <c r="AH15" s="33">
        <v>56</v>
      </c>
      <c r="AI15" s="31">
        <v>31</v>
      </c>
      <c r="AJ15" s="32">
        <v>23</v>
      </c>
      <c r="AK15" s="33">
        <v>54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22</v>
      </c>
      <c r="O5" s="26">
        <v>0</v>
      </c>
      <c r="P5" s="27">
        <v>22</v>
      </c>
      <c r="Q5" s="25">
        <v>24</v>
      </c>
      <c r="R5" s="26">
        <v>0</v>
      </c>
      <c r="S5" s="27">
        <v>24</v>
      </c>
      <c r="T5" s="25">
        <v>6</v>
      </c>
      <c r="U5" s="26">
        <v>0</v>
      </c>
      <c r="V5" s="27">
        <v>6</v>
      </c>
      <c r="W5" s="25">
        <v>3</v>
      </c>
      <c r="X5" s="26">
        <v>1</v>
      </c>
      <c r="Y5" s="27">
        <v>4</v>
      </c>
      <c r="Z5" s="25">
        <v>13</v>
      </c>
      <c r="AA5" s="26">
        <v>0</v>
      </c>
      <c r="AB5" s="27">
        <v>13</v>
      </c>
      <c r="AC5" s="25">
        <v>70</v>
      </c>
      <c r="AD5" s="26">
        <v>0</v>
      </c>
      <c r="AE5" s="27">
        <v>70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0</v>
      </c>
      <c r="D6" s="30">
        <v>2</v>
      </c>
      <c r="E6" s="28">
        <v>6</v>
      </c>
      <c r="F6" s="29">
        <v>0</v>
      </c>
      <c r="G6" s="30">
        <v>6</v>
      </c>
      <c r="H6" s="28">
        <v>14</v>
      </c>
      <c r="I6" s="29">
        <v>0</v>
      </c>
      <c r="J6" s="30">
        <v>14</v>
      </c>
      <c r="K6" s="28">
        <v>1</v>
      </c>
      <c r="L6" s="29">
        <v>0</v>
      </c>
      <c r="M6" s="30">
        <v>1</v>
      </c>
      <c r="N6" s="28">
        <v>80</v>
      </c>
      <c r="O6" s="29">
        <v>16</v>
      </c>
      <c r="P6" s="30">
        <v>96</v>
      </c>
      <c r="Q6" s="28">
        <v>74</v>
      </c>
      <c r="R6" s="29">
        <v>13</v>
      </c>
      <c r="S6" s="30">
        <v>87</v>
      </c>
      <c r="T6" s="28">
        <v>40</v>
      </c>
      <c r="U6" s="29">
        <v>8</v>
      </c>
      <c r="V6" s="30">
        <v>48</v>
      </c>
      <c r="W6" s="28">
        <v>5</v>
      </c>
      <c r="X6" s="29">
        <v>1</v>
      </c>
      <c r="Y6" s="30">
        <v>6</v>
      </c>
      <c r="Z6" s="28">
        <v>54</v>
      </c>
      <c r="AA6" s="29">
        <v>6</v>
      </c>
      <c r="AB6" s="30">
        <v>60</v>
      </c>
      <c r="AC6" s="28">
        <v>209</v>
      </c>
      <c r="AD6" s="29">
        <v>18</v>
      </c>
      <c r="AE6" s="30">
        <v>227</v>
      </c>
      <c r="AF6" s="28">
        <v>14</v>
      </c>
      <c r="AG6" s="29">
        <v>0</v>
      </c>
      <c r="AH6" s="30">
        <v>14</v>
      </c>
      <c r="AI6" s="28">
        <v>3</v>
      </c>
      <c r="AJ6" s="29">
        <v>0</v>
      </c>
      <c r="AK6" s="30">
        <v>3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1</v>
      </c>
      <c r="L7" s="29">
        <v>0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5</v>
      </c>
      <c r="C8" s="29">
        <v>0</v>
      </c>
      <c r="D8" s="30">
        <v>5</v>
      </c>
      <c r="E8" s="28">
        <v>2</v>
      </c>
      <c r="F8" s="29">
        <v>0</v>
      </c>
      <c r="G8" s="30">
        <v>2</v>
      </c>
      <c r="H8" s="28">
        <v>4</v>
      </c>
      <c r="I8" s="29">
        <v>1</v>
      </c>
      <c r="J8" s="30">
        <v>5</v>
      </c>
      <c r="K8" s="28">
        <v>3</v>
      </c>
      <c r="L8" s="29">
        <v>0</v>
      </c>
      <c r="M8" s="30">
        <v>3</v>
      </c>
      <c r="N8" s="28">
        <v>25</v>
      </c>
      <c r="O8" s="29">
        <v>6</v>
      </c>
      <c r="P8" s="30">
        <v>31</v>
      </c>
      <c r="Q8" s="28">
        <v>1</v>
      </c>
      <c r="R8" s="29">
        <v>0</v>
      </c>
      <c r="S8" s="30">
        <v>1</v>
      </c>
      <c r="T8" s="28">
        <v>9</v>
      </c>
      <c r="U8" s="29">
        <v>5</v>
      </c>
      <c r="V8" s="30">
        <v>14</v>
      </c>
      <c r="W8" s="28">
        <v>1</v>
      </c>
      <c r="X8" s="29">
        <v>0</v>
      </c>
      <c r="Y8" s="30">
        <v>1</v>
      </c>
      <c r="Z8" s="28">
        <v>52</v>
      </c>
      <c r="AA8" s="29">
        <v>6</v>
      </c>
      <c r="AB8" s="30">
        <v>58</v>
      </c>
      <c r="AC8" s="28">
        <v>29</v>
      </c>
      <c r="AD8" s="29">
        <v>7</v>
      </c>
      <c r="AE8" s="30">
        <v>36</v>
      </c>
      <c r="AF8" s="28">
        <v>4</v>
      </c>
      <c r="AG8" s="29">
        <v>1</v>
      </c>
      <c r="AH8" s="30">
        <v>5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1</v>
      </c>
      <c r="O9" s="29">
        <v>0</v>
      </c>
      <c r="P9" s="30">
        <v>1</v>
      </c>
      <c r="Q9" s="28">
        <v>2</v>
      </c>
      <c r="R9" s="29">
        <v>1</v>
      </c>
      <c r="S9" s="30">
        <v>3</v>
      </c>
      <c r="T9" s="28">
        <v>1</v>
      </c>
      <c r="U9" s="29">
        <v>1</v>
      </c>
      <c r="V9" s="30">
        <v>2</v>
      </c>
      <c r="W9" s="28">
        <v>2</v>
      </c>
      <c r="X9" s="29">
        <v>0</v>
      </c>
      <c r="Y9" s="30">
        <v>2</v>
      </c>
      <c r="Z9" s="28">
        <v>0</v>
      </c>
      <c r="AA9" s="29">
        <v>0</v>
      </c>
      <c r="AB9" s="30">
        <v>0</v>
      </c>
      <c r="AC9" s="28">
        <v>3</v>
      </c>
      <c r="AD9" s="29">
        <v>0</v>
      </c>
      <c r="AE9" s="30">
        <v>3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1</v>
      </c>
      <c r="J10" s="30">
        <v>1</v>
      </c>
      <c r="K10" s="28">
        <v>2</v>
      </c>
      <c r="L10" s="29">
        <v>0</v>
      </c>
      <c r="M10" s="30">
        <v>2</v>
      </c>
      <c r="N10" s="28">
        <v>4</v>
      </c>
      <c r="O10" s="29">
        <v>0</v>
      </c>
      <c r="P10" s="30">
        <v>4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8</v>
      </c>
      <c r="AD10" s="29">
        <v>1</v>
      </c>
      <c r="AE10" s="30">
        <v>9</v>
      </c>
      <c r="AF10" s="28">
        <v>0</v>
      </c>
      <c r="AG10" s="29">
        <v>0</v>
      </c>
      <c r="AH10" s="30">
        <v>0</v>
      </c>
      <c r="AI10" s="28">
        <v>2</v>
      </c>
      <c r="AJ10" s="29">
        <v>0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1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1</v>
      </c>
      <c r="I12" s="29">
        <v>0</v>
      </c>
      <c r="J12" s="30">
        <v>1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2</v>
      </c>
      <c r="U12" s="29">
        <v>0</v>
      </c>
      <c r="V12" s="30">
        <v>2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2</v>
      </c>
      <c r="Y14" s="30">
        <v>2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</v>
      </c>
      <c r="C15" s="32">
        <v>0</v>
      </c>
      <c r="D15" s="33">
        <v>8</v>
      </c>
      <c r="E15" s="31">
        <v>8</v>
      </c>
      <c r="F15" s="32">
        <v>0</v>
      </c>
      <c r="G15" s="33">
        <v>8</v>
      </c>
      <c r="H15" s="31">
        <v>19</v>
      </c>
      <c r="I15" s="32">
        <v>3</v>
      </c>
      <c r="J15" s="33">
        <v>22</v>
      </c>
      <c r="K15" s="31">
        <v>7</v>
      </c>
      <c r="L15" s="32">
        <v>0</v>
      </c>
      <c r="M15" s="33">
        <v>7</v>
      </c>
      <c r="N15" s="31">
        <v>132</v>
      </c>
      <c r="O15" s="32">
        <v>23</v>
      </c>
      <c r="P15" s="33">
        <v>155</v>
      </c>
      <c r="Q15" s="31">
        <v>101</v>
      </c>
      <c r="R15" s="32">
        <v>14</v>
      </c>
      <c r="S15" s="33">
        <v>115</v>
      </c>
      <c r="T15" s="31">
        <v>59</v>
      </c>
      <c r="U15" s="32">
        <v>15</v>
      </c>
      <c r="V15" s="33">
        <v>74</v>
      </c>
      <c r="W15" s="31">
        <v>11</v>
      </c>
      <c r="X15" s="32">
        <v>5</v>
      </c>
      <c r="Y15" s="33">
        <v>16</v>
      </c>
      <c r="Z15" s="31">
        <v>119</v>
      </c>
      <c r="AA15" s="32">
        <v>13</v>
      </c>
      <c r="AB15" s="33">
        <v>132</v>
      </c>
      <c r="AC15" s="31">
        <v>319</v>
      </c>
      <c r="AD15" s="32">
        <v>26</v>
      </c>
      <c r="AE15" s="33">
        <v>345</v>
      </c>
      <c r="AF15" s="31">
        <v>18</v>
      </c>
      <c r="AG15" s="32">
        <v>1</v>
      </c>
      <c r="AH15" s="33">
        <v>19</v>
      </c>
      <c r="AI15" s="31">
        <v>6</v>
      </c>
      <c r="AJ15" s="32">
        <v>0</v>
      </c>
      <c r="AK15" s="33">
        <v>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11</v>
      </c>
      <c r="AA5" s="26">
        <v>0</v>
      </c>
      <c r="AB5" s="27">
        <v>11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1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4</v>
      </c>
      <c r="C7" s="29">
        <v>0</v>
      </c>
      <c r="D7" s="30">
        <v>4</v>
      </c>
      <c r="E7" s="28">
        <v>2</v>
      </c>
      <c r="F7" s="29">
        <v>0</v>
      </c>
      <c r="G7" s="30">
        <v>2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2</v>
      </c>
      <c r="D8" s="30">
        <v>5</v>
      </c>
      <c r="E8" s="28">
        <v>2</v>
      </c>
      <c r="F8" s="29">
        <v>1</v>
      </c>
      <c r="G8" s="30">
        <v>3</v>
      </c>
      <c r="H8" s="28">
        <v>5</v>
      </c>
      <c r="I8" s="29">
        <v>3</v>
      </c>
      <c r="J8" s="30">
        <v>8</v>
      </c>
      <c r="K8" s="28">
        <v>1</v>
      </c>
      <c r="L8" s="29">
        <v>2</v>
      </c>
      <c r="M8" s="30">
        <v>3</v>
      </c>
      <c r="N8" s="28">
        <v>0</v>
      </c>
      <c r="O8" s="29">
        <v>5</v>
      </c>
      <c r="P8" s="30">
        <v>5</v>
      </c>
      <c r="Q8" s="28">
        <v>4</v>
      </c>
      <c r="R8" s="29">
        <v>6</v>
      </c>
      <c r="S8" s="30">
        <v>10</v>
      </c>
      <c r="T8" s="28">
        <v>5</v>
      </c>
      <c r="U8" s="29">
        <v>5</v>
      </c>
      <c r="V8" s="30">
        <v>10</v>
      </c>
      <c r="W8" s="28">
        <v>5</v>
      </c>
      <c r="X8" s="29">
        <v>0</v>
      </c>
      <c r="Y8" s="30">
        <v>5</v>
      </c>
      <c r="Z8" s="28">
        <v>10</v>
      </c>
      <c r="AA8" s="29">
        <v>7</v>
      </c>
      <c r="AB8" s="30">
        <v>17</v>
      </c>
      <c r="AC8" s="28">
        <v>14</v>
      </c>
      <c r="AD8" s="29">
        <v>2</v>
      </c>
      <c r="AE8" s="30">
        <v>16</v>
      </c>
      <c r="AF8" s="28">
        <v>4</v>
      </c>
      <c r="AG8" s="29">
        <v>3</v>
      </c>
      <c r="AH8" s="30">
        <v>7</v>
      </c>
      <c r="AI8" s="28">
        <v>2</v>
      </c>
      <c r="AJ8" s="29">
        <v>0</v>
      </c>
      <c r="AK8" s="30">
        <v>2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6</v>
      </c>
      <c r="M9" s="30">
        <v>6</v>
      </c>
      <c r="N9" s="28">
        <v>0</v>
      </c>
      <c r="O9" s="29">
        <v>2</v>
      </c>
      <c r="P9" s="30">
        <v>2</v>
      </c>
      <c r="Q9" s="28">
        <v>0</v>
      </c>
      <c r="R9" s="29">
        <v>4</v>
      </c>
      <c r="S9" s="30">
        <v>4</v>
      </c>
      <c r="T9" s="28">
        <v>0</v>
      </c>
      <c r="U9" s="29">
        <v>1</v>
      </c>
      <c r="V9" s="30">
        <v>1</v>
      </c>
      <c r="W9" s="28">
        <v>0</v>
      </c>
      <c r="X9" s="29">
        <v>2</v>
      </c>
      <c r="Y9" s="30">
        <v>2</v>
      </c>
      <c r="Z9" s="28">
        <v>0</v>
      </c>
      <c r="AA9" s="29">
        <v>1</v>
      </c>
      <c r="AB9" s="30">
        <v>1</v>
      </c>
      <c r="AC9" s="28">
        <v>0</v>
      </c>
      <c r="AD9" s="29">
        <v>8</v>
      </c>
      <c r="AE9" s="30">
        <v>8</v>
      </c>
      <c r="AF9" s="28">
        <v>0</v>
      </c>
      <c r="AG9" s="29">
        <v>5</v>
      </c>
      <c r="AH9" s="30">
        <v>5</v>
      </c>
      <c r="AI9" s="28">
        <v>0</v>
      </c>
      <c r="AJ9" s="29">
        <v>3</v>
      </c>
      <c r="AK9" s="30">
        <v>3</v>
      </c>
    </row>
    <row r="10" spans="1:37" ht="12" x14ac:dyDescent="0.2">
      <c r="A10" s="17" t="s">
        <v>569</v>
      </c>
      <c r="B10" s="28">
        <v>0</v>
      </c>
      <c r="C10" s="29">
        <v>4</v>
      </c>
      <c r="D10" s="30">
        <v>4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1</v>
      </c>
      <c r="M10" s="30">
        <v>1</v>
      </c>
      <c r="N10" s="28">
        <v>0</v>
      </c>
      <c r="O10" s="29">
        <v>3</v>
      </c>
      <c r="P10" s="30">
        <v>3</v>
      </c>
      <c r="Q10" s="28">
        <v>3</v>
      </c>
      <c r="R10" s="29">
        <v>1</v>
      </c>
      <c r="S10" s="30">
        <v>4</v>
      </c>
      <c r="T10" s="28">
        <v>1</v>
      </c>
      <c r="U10" s="29">
        <v>1</v>
      </c>
      <c r="V10" s="30">
        <v>2</v>
      </c>
      <c r="W10" s="28">
        <v>4</v>
      </c>
      <c r="X10" s="29">
        <v>3</v>
      </c>
      <c r="Y10" s="30">
        <v>7</v>
      </c>
      <c r="Z10" s="28">
        <v>1</v>
      </c>
      <c r="AA10" s="29">
        <v>3</v>
      </c>
      <c r="AB10" s="30">
        <v>4</v>
      </c>
      <c r="AC10" s="28">
        <v>7</v>
      </c>
      <c r="AD10" s="29">
        <v>4</v>
      </c>
      <c r="AE10" s="30">
        <v>11</v>
      </c>
      <c r="AF10" s="28">
        <v>1</v>
      </c>
      <c r="AG10" s="29">
        <v>2</v>
      </c>
      <c r="AH10" s="30">
        <v>3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2</v>
      </c>
      <c r="Y11" s="30">
        <v>2</v>
      </c>
      <c r="Z11" s="28">
        <v>0</v>
      </c>
      <c r="AA11" s="29">
        <v>3</v>
      </c>
      <c r="AB11" s="30">
        <v>3</v>
      </c>
      <c r="AC11" s="28">
        <v>0</v>
      </c>
      <c r="AD11" s="29">
        <v>1</v>
      </c>
      <c r="AE11" s="30">
        <v>1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3</v>
      </c>
      <c r="D12" s="30">
        <v>3</v>
      </c>
      <c r="E12" s="28">
        <v>0</v>
      </c>
      <c r="F12" s="29">
        <v>2</v>
      </c>
      <c r="G12" s="30">
        <v>2</v>
      </c>
      <c r="H12" s="28">
        <v>0</v>
      </c>
      <c r="I12" s="29">
        <v>2</v>
      </c>
      <c r="J12" s="30">
        <v>2</v>
      </c>
      <c r="K12" s="28">
        <v>0</v>
      </c>
      <c r="L12" s="29">
        <v>1</v>
      </c>
      <c r="M12" s="30">
        <v>1</v>
      </c>
      <c r="N12" s="28">
        <v>0</v>
      </c>
      <c r="O12" s="29">
        <v>1</v>
      </c>
      <c r="P12" s="30">
        <v>1</v>
      </c>
      <c r="Q12" s="28">
        <v>2</v>
      </c>
      <c r="R12" s="29">
        <v>1</v>
      </c>
      <c r="S12" s="30">
        <v>3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1</v>
      </c>
      <c r="AA12" s="29">
        <v>1</v>
      </c>
      <c r="AB12" s="30">
        <v>2</v>
      </c>
      <c r="AC12" s="28">
        <v>1</v>
      </c>
      <c r="AD12" s="29">
        <v>0</v>
      </c>
      <c r="AE12" s="30">
        <v>1</v>
      </c>
      <c r="AF12" s="28">
        <v>0</v>
      </c>
      <c r="AG12" s="29">
        <v>1</v>
      </c>
      <c r="AH12" s="30">
        <v>1</v>
      </c>
      <c r="AI12" s="28">
        <v>0</v>
      </c>
      <c r="AJ12" s="29">
        <v>2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1</v>
      </c>
      <c r="X14" s="29">
        <v>0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</v>
      </c>
      <c r="C15" s="32">
        <v>10</v>
      </c>
      <c r="D15" s="33">
        <v>18</v>
      </c>
      <c r="E15" s="31">
        <v>5</v>
      </c>
      <c r="F15" s="32">
        <v>3</v>
      </c>
      <c r="G15" s="33">
        <v>8</v>
      </c>
      <c r="H15" s="31">
        <v>6</v>
      </c>
      <c r="I15" s="32">
        <v>6</v>
      </c>
      <c r="J15" s="33">
        <v>12</v>
      </c>
      <c r="K15" s="31">
        <v>1</v>
      </c>
      <c r="L15" s="32">
        <v>10</v>
      </c>
      <c r="M15" s="33">
        <v>11</v>
      </c>
      <c r="N15" s="31">
        <v>0</v>
      </c>
      <c r="O15" s="32">
        <v>11</v>
      </c>
      <c r="P15" s="33">
        <v>11</v>
      </c>
      <c r="Q15" s="31">
        <v>9</v>
      </c>
      <c r="R15" s="32">
        <v>13</v>
      </c>
      <c r="S15" s="33">
        <v>22</v>
      </c>
      <c r="T15" s="31">
        <v>6</v>
      </c>
      <c r="U15" s="32">
        <v>8</v>
      </c>
      <c r="V15" s="33">
        <v>14</v>
      </c>
      <c r="W15" s="31">
        <v>10</v>
      </c>
      <c r="X15" s="32">
        <v>7</v>
      </c>
      <c r="Y15" s="33">
        <v>17</v>
      </c>
      <c r="Z15" s="31">
        <v>23</v>
      </c>
      <c r="AA15" s="32">
        <v>15</v>
      </c>
      <c r="AB15" s="33">
        <v>38</v>
      </c>
      <c r="AC15" s="31">
        <v>22</v>
      </c>
      <c r="AD15" s="32">
        <v>16</v>
      </c>
      <c r="AE15" s="33">
        <v>38</v>
      </c>
      <c r="AF15" s="31">
        <v>5</v>
      </c>
      <c r="AG15" s="32">
        <v>12</v>
      </c>
      <c r="AH15" s="33">
        <v>17</v>
      </c>
      <c r="AI15" s="31">
        <v>3</v>
      </c>
      <c r="AJ15" s="32">
        <v>5</v>
      </c>
      <c r="AK15" s="33">
        <v>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1</v>
      </c>
      <c r="AA5" s="26">
        <v>0</v>
      </c>
      <c r="AB5" s="27">
        <v>1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2</v>
      </c>
      <c r="I6" s="29">
        <v>1</v>
      </c>
      <c r="J6" s="30">
        <v>3</v>
      </c>
      <c r="K6" s="28">
        <v>0</v>
      </c>
      <c r="L6" s="29">
        <v>0</v>
      </c>
      <c r="M6" s="30">
        <v>0</v>
      </c>
      <c r="N6" s="28">
        <v>1</v>
      </c>
      <c r="O6" s="29">
        <v>0</v>
      </c>
      <c r="P6" s="30">
        <v>1</v>
      </c>
      <c r="Q6" s="28">
        <v>4</v>
      </c>
      <c r="R6" s="29">
        <v>0</v>
      </c>
      <c r="S6" s="30">
        <v>4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1</v>
      </c>
      <c r="AA6" s="29">
        <v>1</v>
      </c>
      <c r="AB6" s="30">
        <v>2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8</v>
      </c>
      <c r="C7" s="29">
        <v>3</v>
      </c>
      <c r="D7" s="30">
        <v>11</v>
      </c>
      <c r="E7" s="28">
        <v>1</v>
      </c>
      <c r="F7" s="29">
        <v>3</v>
      </c>
      <c r="G7" s="30">
        <v>4</v>
      </c>
      <c r="H7" s="28">
        <v>2</v>
      </c>
      <c r="I7" s="29">
        <v>2</v>
      </c>
      <c r="J7" s="30">
        <v>4</v>
      </c>
      <c r="K7" s="28">
        <v>4</v>
      </c>
      <c r="L7" s="29">
        <v>0</v>
      </c>
      <c r="M7" s="30">
        <v>4</v>
      </c>
      <c r="N7" s="28">
        <v>4</v>
      </c>
      <c r="O7" s="29">
        <v>1</v>
      </c>
      <c r="P7" s="30">
        <v>5</v>
      </c>
      <c r="Q7" s="28">
        <v>1</v>
      </c>
      <c r="R7" s="29">
        <v>1</v>
      </c>
      <c r="S7" s="30">
        <v>2</v>
      </c>
      <c r="T7" s="28">
        <v>4</v>
      </c>
      <c r="U7" s="29">
        <v>1</v>
      </c>
      <c r="V7" s="30">
        <v>5</v>
      </c>
      <c r="W7" s="28">
        <v>5</v>
      </c>
      <c r="X7" s="29">
        <v>1</v>
      </c>
      <c r="Y7" s="30">
        <v>6</v>
      </c>
      <c r="Z7" s="28">
        <v>4</v>
      </c>
      <c r="AA7" s="29">
        <v>0</v>
      </c>
      <c r="AB7" s="30">
        <v>4</v>
      </c>
      <c r="AC7" s="28">
        <v>4</v>
      </c>
      <c r="AD7" s="29">
        <v>0</v>
      </c>
      <c r="AE7" s="30">
        <v>4</v>
      </c>
      <c r="AF7" s="28">
        <v>2</v>
      </c>
      <c r="AG7" s="29">
        <v>0</v>
      </c>
      <c r="AH7" s="30">
        <v>2</v>
      </c>
      <c r="AI7" s="28">
        <v>2</v>
      </c>
      <c r="AJ7" s="29">
        <v>0</v>
      </c>
      <c r="AK7" s="30">
        <v>2</v>
      </c>
    </row>
    <row r="8" spans="1:37" ht="12" x14ac:dyDescent="0.2">
      <c r="A8" s="17" t="s">
        <v>567</v>
      </c>
      <c r="B8" s="28">
        <v>4</v>
      </c>
      <c r="C8" s="29">
        <v>6</v>
      </c>
      <c r="D8" s="30">
        <v>10</v>
      </c>
      <c r="E8" s="28">
        <v>7</v>
      </c>
      <c r="F8" s="29">
        <v>2</v>
      </c>
      <c r="G8" s="30">
        <v>9</v>
      </c>
      <c r="H8" s="28">
        <v>8</v>
      </c>
      <c r="I8" s="29">
        <v>4</v>
      </c>
      <c r="J8" s="30">
        <v>12</v>
      </c>
      <c r="K8" s="28">
        <v>8</v>
      </c>
      <c r="L8" s="29">
        <v>2</v>
      </c>
      <c r="M8" s="30">
        <v>10</v>
      </c>
      <c r="N8" s="28">
        <v>12</v>
      </c>
      <c r="O8" s="29">
        <v>15</v>
      </c>
      <c r="P8" s="30">
        <v>27</v>
      </c>
      <c r="Q8" s="28">
        <v>12</v>
      </c>
      <c r="R8" s="29">
        <v>9</v>
      </c>
      <c r="S8" s="30">
        <v>21</v>
      </c>
      <c r="T8" s="28">
        <v>8</v>
      </c>
      <c r="U8" s="29">
        <v>2</v>
      </c>
      <c r="V8" s="30">
        <v>10</v>
      </c>
      <c r="W8" s="28">
        <v>9</v>
      </c>
      <c r="X8" s="29">
        <v>1</v>
      </c>
      <c r="Y8" s="30">
        <v>10</v>
      </c>
      <c r="Z8" s="28">
        <v>14</v>
      </c>
      <c r="AA8" s="29">
        <v>6</v>
      </c>
      <c r="AB8" s="30">
        <v>20</v>
      </c>
      <c r="AC8" s="28">
        <v>20</v>
      </c>
      <c r="AD8" s="29">
        <v>5</v>
      </c>
      <c r="AE8" s="30">
        <v>25</v>
      </c>
      <c r="AF8" s="28">
        <v>6</v>
      </c>
      <c r="AG8" s="29">
        <v>0</v>
      </c>
      <c r="AH8" s="30">
        <v>6</v>
      </c>
      <c r="AI8" s="28">
        <v>10</v>
      </c>
      <c r="AJ8" s="29">
        <v>1</v>
      </c>
      <c r="AK8" s="30">
        <v>11</v>
      </c>
    </row>
    <row r="9" spans="1:37" ht="12" x14ac:dyDescent="0.2">
      <c r="A9" s="17" t="s">
        <v>568</v>
      </c>
      <c r="B9" s="28">
        <v>6</v>
      </c>
      <c r="C9" s="29">
        <v>1</v>
      </c>
      <c r="D9" s="30">
        <v>7</v>
      </c>
      <c r="E9" s="28">
        <v>1</v>
      </c>
      <c r="F9" s="29">
        <v>3</v>
      </c>
      <c r="G9" s="30">
        <v>4</v>
      </c>
      <c r="H9" s="28">
        <v>2</v>
      </c>
      <c r="I9" s="29">
        <v>2</v>
      </c>
      <c r="J9" s="30">
        <v>4</v>
      </c>
      <c r="K9" s="28">
        <v>3</v>
      </c>
      <c r="L9" s="29">
        <v>4</v>
      </c>
      <c r="M9" s="30">
        <v>7</v>
      </c>
      <c r="N9" s="28">
        <v>7</v>
      </c>
      <c r="O9" s="29">
        <v>2</v>
      </c>
      <c r="P9" s="30">
        <v>9</v>
      </c>
      <c r="Q9" s="28">
        <v>4</v>
      </c>
      <c r="R9" s="29">
        <v>3</v>
      </c>
      <c r="S9" s="30">
        <v>7</v>
      </c>
      <c r="T9" s="28">
        <v>7</v>
      </c>
      <c r="U9" s="29">
        <v>4</v>
      </c>
      <c r="V9" s="30">
        <v>11</v>
      </c>
      <c r="W9" s="28">
        <v>3</v>
      </c>
      <c r="X9" s="29">
        <v>3</v>
      </c>
      <c r="Y9" s="30">
        <v>6</v>
      </c>
      <c r="Z9" s="28">
        <v>7</v>
      </c>
      <c r="AA9" s="29">
        <v>1</v>
      </c>
      <c r="AB9" s="30">
        <v>8</v>
      </c>
      <c r="AC9" s="28">
        <v>4</v>
      </c>
      <c r="AD9" s="29">
        <v>0</v>
      </c>
      <c r="AE9" s="30">
        <v>4</v>
      </c>
      <c r="AF9" s="28">
        <v>5</v>
      </c>
      <c r="AG9" s="29">
        <v>0</v>
      </c>
      <c r="AH9" s="30">
        <v>5</v>
      </c>
      <c r="AI9" s="28">
        <v>3</v>
      </c>
      <c r="AJ9" s="29">
        <v>1</v>
      </c>
      <c r="AK9" s="30">
        <v>4</v>
      </c>
    </row>
    <row r="10" spans="1:37" ht="12" x14ac:dyDescent="0.2">
      <c r="A10" s="17" t="s">
        <v>569</v>
      </c>
      <c r="B10" s="28">
        <v>7</v>
      </c>
      <c r="C10" s="29">
        <v>1</v>
      </c>
      <c r="D10" s="30">
        <v>8</v>
      </c>
      <c r="E10" s="28">
        <v>2</v>
      </c>
      <c r="F10" s="29">
        <v>3</v>
      </c>
      <c r="G10" s="30">
        <v>5</v>
      </c>
      <c r="H10" s="28">
        <v>3</v>
      </c>
      <c r="I10" s="29">
        <v>0</v>
      </c>
      <c r="J10" s="30">
        <v>3</v>
      </c>
      <c r="K10" s="28">
        <v>2</v>
      </c>
      <c r="L10" s="29">
        <v>0</v>
      </c>
      <c r="M10" s="30">
        <v>2</v>
      </c>
      <c r="N10" s="28">
        <v>1</v>
      </c>
      <c r="O10" s="29">
        <v>2</v>
      </c>
      <c r="P10" s="30">
        <v>3</v>
      </c>
      <c r="Q10" s="28">
        <v>11</v>
      </c>
      <c r="R10" s="29">
        <v>3</v>
      </c>
      <c r="S10" s="30">
        <v>14</v>
      </c>
      <c r="T10" s="28">
        <v>7</v>
      </c>
      <c r="U10" s="29">
        <v>2</v>
      </c>
      <c r="V10" s="30">
        <v>9</v>
      </c>
      <c r="W10" s="28">
        <v>1</v>
      </c>
      <c r="X10" s="29">
        <v>2</v>
      </c>
      <c r="Y10" s="30">
        <v>3</v>
      </c>
      <c r="Z10" s="28">
        <v>1</v>
      </c>
      <c r="AA10" s="29">
        <v>2</v>
      </c>
      <c r="AB10" s="30">
        <v>3</v>
      </c>
      <c r="AC10" s="28">
        <v>3</v>
      </c>
      <c r="AD10" s="29">
        <v>1</v>
      </c>
      <c r="AE10" s="30">
        <v>4</v>
      </c>
      <c r="AF10" s="28">
        <v>1</v>
      </c>
      <c r="AG10" s="29">
        <v>1</v>
      </c>
      <c r="AH10" s="30">
        <v>2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2</v>
      </c>
      <c r="C11" s="29">
        <v>0</v>
      </c>
      <c r="D11" s="30">
        <v>2</v>
      </c>
      <c r="E11" s="28">
        <v>2</v>
      </c>
      <c r="F11" s="29">
        <v>2</v>
      </c>
      <c r="G11" s="30">
        <v>4</v>
      </c>
      <c r="H11" s="28">
        <v>2</v>
      </c>
      <c r="I11" s="29">
        <v>3</v>
      </c>
      <c r="J11" s="30">
        <v>5</v>
      </c>
      <c r="K11" s="28">
        <v>1</v>
      </c>
      <c r="L11" s="29">
        <v>2</v>
      </c>
      <c r="M11" s="30">
        <v>3</v>
      </c>
      <c r="N11" s="28">
        <v>0</v>
      </c>
      <c r="O11" s="29">
        <v>6</v>
      </c>
      <c r="P11" s="30">
        <v>6</v>
      </c>
      <c r="Q11" s="28">
        <v>4</v>
      </c>
      <c r="R11" s="29">
        <v>3</v>
      </c>
      <c r="S11" s="30">
        <v>7</v>
      </c>
      <c r="T11" s="28">
        <v>1</v>
      </c>
      <c r="U11" s="29">
        <v>2</v>
      </c>
      <c r="V11" s="30">
        <v>3</v>
      </c>
      <c r="W11" s="28">
        <v>2</v>
      </c>
      <c r="X11" s="29">
        <v>2</v>
      </c>
      <c r="Y11" s="30">
        <v>4</v>
      </c>
      <c r="Z11" s="28">
        <v>1</v>
      </c>
      <c r="AA11" s="29">
        <v>1</v>
      </c>
      <c r="AB11" s="30">
        <v>2</v>
      </c>
      <c r="AC11" s="28">
        <v>2</v>
      </c>
      <c r="AD11" s="29">
        <v>2</v>
      </c>
      <c r="AE11" s="30">
        <v>4</v>
      </c>
      <c r="AF11" s="28">
        <v>2</v>
      </c>
      <c r="AG11" s="29">
        <v>2</v>
      </c>
      <c r="AH11" s="30">
        <v>4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1</v>
      </c>
      <c r="C12" s="29">
        <v>0</v>
      </c>
      <c r="D12" s="30">
        <v>1</v>
      </c>
      <c r="E12" s="28">
        <v>1</v>
      </c>
      <c r="F12" s="29">
        <v>3</v>
      </c>
      <c r="G12" s="30">
        <v>4</v>
      </c>
      <c r="H12" s="28">
        <v>0</v>
      </c>
      <c r="I12" s="29">
        <v>1</v>
      </c>
      <c r="J12" s="30">
        <v>1</v>
      </c>
      <c r="K12" s="28">
        <v>0</v>
      </c>
      <c r="L12" s="29">
        <v>0</v>
      </c>
      <c r="M12" s="30">
        <v>0</v>
      </c>
      <c r="N12" s="28">
        <v>1</v>
      </c>
      <c r="O12" s="29">
        <v>3</v>
      </c>
      <c r="P12" s="30">
        <v>4</v>
      </c>
      <c r="Q12" s="28">
        <v>1</v>
      </c>
      <c r="R12" s="29">
        <v>4</v>
      </c>
      <c r="S12" s="30">
        <v>5</v>
      </c>
      <c r="T12" s="28">
        <v>1</v>
      </c>
      <c r="U12" s="29">
        <v>3</v>
      </c>
      <c r="V12" s="30">
        <v>4</v>
      </c>
      <c r="W12" s="28">
        <v>0</v>
      </c>
      <c r="X12" s="29">
        <v>2</v>
      </c>
      <c r="Y12" s="30">
        <v>2</v>
      </c>
      <c r="Z12" s="28">
        <v>1</v>
      </c>
      <c r="AA12" s="29">
        <v>1</v>
      </c>
      <c r="AB12" s="30">
        <v>2</v>
      </c>
      <c r="AC12" s="28">
        <v>1</v>
      </c>
      <c r="AD12" s="29">
        <v>1</v>
      </c>
      <c r="AE12" s="30">
        <v>2</v>
      </c>
      <c r="AF12" s="28">
        <v>1</v>
      </c>
      <c r="AG12" s="29">
        <v>1</v>
      </c>
      <c r="AH12" s="30">
        <v>2</v>
      </c>
      <c r="AI12" s="28">
        <v>1</v>
      </c>
      <c r="AJ12" s="29">
        <v>1</v>
      </c>
      <c r="AK12" s="30">
        <v>2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1</v>
      </c>
      <c r="J13" s="30">
        <v>1</v>
      </c>
      <c r="K13" s="28">
        <v>0</v>
      </c>
      <c r="L13" s="29">
        <v>1</v>
      </c>
      <c r="M13" s="30">
        <v>1</v>
      </c>
      <c r="N13" s="28">
        <v>0</v>
      </c>
      <c r="O13" s="29">
        <v>1</v>
      </c>
      <c r="P13" s="30">
        <v>1</v>
      </c>
      <c r="Q13" s="28">
        <v>3</v>
      </c>
      <c r="R13" s="29">
        <v>0</v>
      </c>
      <c r="S13" s="30">
        <v>3</v>
      </c>
      <c r="T13" s="28">
        <v>2</v>
      </c>
      <c r="U13" s="29">
        <v>1</v>
      </c>
      <c r="V13" s="30">
        <v>3</v>
      </c>
      <c r="W13" s="28">
        <v>5</v>
      </c>
      <c r="X13" s="29">
        <v>0</v>
      </c>
      <c r="Y13" s="30">
        <v>5</v>
      </c>
      <c r="Z13" s="28">
        <v>4</v>
      </c>
      <c r="AA13" s="29">
        <v>0</v>
      </c>
      <c r="AB13" s="30">
        <v>4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30</v>
      </c>
      <c r="C15" s="32">
        <v>11</v>
      </c>
      <c r="D15" s="33">
        <v>41</v>
      </c>
      <c r="E15" s="31">
        <v>15</v>
      </c>
      <c r="F15" s="32">
        <v>16</v>
      </c>
      <c r="G15" s="33">
        <v>31</v>
      </c>
      <c r="H15" s="31">
        <v>19</v>
      </c>
      <c r="I15" s="32">
        <v>14</v>
      </c>
      <c r="J15" s="33">
        <v>33</v>
      </c>
      <c r="K15" s="31">
        <v>18</v>
      </c>
      <c r="L15" s="32">
        <v>9</v>
      </c>
      <c r="M15" s="33">
        <v>27</v>
      </c>
      <c r="N15" s="31">
        <v>26</v>
      </c>
      <c r="O15" s="32">
        <v>30</v>
      </c>
      <c r="P15" s="33">
        <v>56</v>
      </c>
      <c r="Q15" s="31">
        <v>40</v>
      </c>
      <c r="R15" s="32">
        <v>23</v>
      </c>
      <c r="S15" s="33">
        <v>63</v>
      </c>
      <c r="T15" s="31">
        <v>30</v>
      </c>
      <c r="U15" s="32">
        <v>15</v>
      </c>
      <c r="V15" s="33">
        <v>45</v>
      </c>
      <c r="W15" s="31">
        <v>25</v>
      </c>
      <c r="X15" s="32">
        <v>11</v>
      </c>
      <c r="Y15" s="33">
        <v>36</v>
      </c>
      <c r="Z15" s="31">
        <v>34</v>
      </c>
      <c r="AA15" s="32">
        <v>12</v>
      </c>
      <c r="AB15" s="33">
        <v>46</v>
      </c>
      <c r="AC15" s="31">
        <v>34</v>
      </c>
      <c r="AD15" s="32">
        <v>9</v>
      </c>
      <c r="AE15" s="33">
        <v>43</v>
      </c>
      <c r="AF15" s="31">
        <v>17</v>
      </c>
      <c r="AG15" s="32">
        <v>4</v>
      </c>
      <c r="AH15" s="33">
        <v>21</v>
      </c>
      <c r="AI15" s="31">
        <v>21</v>
      </c>
      <c r="AJ15" s="32">
        <v>4</v>
      </c>
      <c r="AK15" s="33">
        <v>25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1</v>
      </c>
      <c r="M5" s="27">
        <v>1</v>
      </c>
      <c r="N5" s="25">
        <v>0</v>
      </c>
      <c r="O5" s="26">
        <v>1</v>
      </c>
      <c r="P5" s="27">
        <v>1</v>
      </c>
      <c r="Q5" s="25">
        <v>0</v>
      </c>
      <c r="R5" s="26">
        <v>1</v>
      </c>
      <c r="S5" s="27">
        <v>1</v>
      </c>
      <c r="T5" s="25">
        <v>0</v>
      </c>
      <c r="U5" s="26">
        <v>1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3</v>
      </c>
      <c r="AD5" s="26">
        <v>2</v>
      </c>
      <c r="AE5" s="27">
        <v>5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1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4</v>
      </c>
      <c r="D8" s="30">
        <v>5</v>
      </c>
      <c r="E8" s="28">
        <v>1</v>
      </c>
      <c r="F8" s="29">
        <v>3</v>
      </c>
      <c r="G8" s="30">
        <v>4</v>
      </c>
      <c r="H8" s="28">
        <v>0</v>
      </c>
      <c r="I8" s="29">
        <v>0</v>
      </c>
      <c r="J8" s="30">
        <v>0</v>
      </c>
      <c r="K8" s="28">
        <v>2</v>
      </c>
      <c r="L8" s="29">
        <v>3</v>
      </c>
      <c r="M8" s="30">
        <v>5</v>
      </c>
      <c r="N8" s="28">
        <v>4</v>
      </c>
      <c r="O8" s="29">
        <v>1</v>
      </c>
      <c r="P8" s="30">
        <v>5</v>
      </c>
      <c r="Q8" s="28">
        <v>2</v>
      </c>
      <c r="R8" s="29">
        <v>1</v>
      </c>
      <c r="S8" s="30">
        <v>3</v>
      </c>
      <c r="T8" s="28">
        <v>3</v>
      </c>
      <c r="U8" s="29">
        <v>1</v>
      </c>
      <c r="V8" s="30">
        <v>4</v>
      </c>
      <c r="W8" s="28">
        <v>0</v>
      </c>
      <c r="X8" s="29">
        <v>0</v>
      </c>
      <c r="Y8" s="30">
        <v>0</v>
      </c>
      <c r="Z8" s="28">
        <v>20</v>
      </c>
      <c r="AA8" s="29">
        <v>2</v>
      </c>
      <c r="AB8" s="30">
        <v>22</v>
      </c>
      <c r="AC8" s="28">
        <v>10</v>
      </c>
      <c r="AD8" s="29">
        <v>2</v>
      </c>
      <c r="AE8" s="30">
        <v>12</v>
      </c>
      <c r="AF8" s="28">
        <v>0</v>
      </c>
      <c r="AG8" s="29">
        <v>2</v>
      </c>
      <c r="AH8" s="30">
        <v>2</v>
      </c>
      <c r="AI8" s="28">
        <v>3</v>
      </c>
      <c r="AJ8" s="29">
        <v>0</v>
      </c>
      <c r="AK8" s="30">
        <v>3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1</v>
      </c>
      <c r="G9" s="30">
        <v>1</v>
      </c>
      <c r="H9" s="28">
        <v>0</v>
      </c>
      <c r="I9" s="29">
        <v>2</v>
      </c>
      <c r="J9" s="30">
        <v>2</v>
      </c>
      <c r="K9" s="28">
        <v>1</v>
      </c>
      <c r="L9" s="29">
        <v>1</v>
      </c>
      <c r="M9" s="30">
        <v>2</v>
      </c>
      <c r="N9" s="28">
        <v>0</v>
      </c>
      <c r="O9" s="29">
        <v>3</v>
      </c>
      <c r="P9" s="30">
        <v>3</v>
      </c>
      <c r="Q9" s="28">
        <v>2</v>
      </c>
      <c r="R9" s="29">
        <v>0</v>
      </c>
      <c r="S9" s="30">
        <v>2</v>
      </c>
      <c r="T9" s="28">
        <v>1</v>
      </c>
      <c r="U9" s="29">
        <v>0</v>
      </c>
      <c r="V9" s="30">
        <v>1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1</v>
      </c>
      <c r="AD9" s="29">
        <v>0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1</v>
      </c>
      <c r="C10" s="29">
        <v>2</v>
      </c>
      <c r="D10" s="30">
        <v>3</v>
      </c>
      <c r="E10" s="28">
        <v>0</v>
      </c>
      <c r="F10" s="29">
        <v>2</v>
      </c>
      <c r="G10" s="30">
        <v>2</v>
      </c>
      <c r="H10" s="28">
        <v>0</v>
      </c>
      <c r="I10" s="29">
        <v>2</v>
      </c>
      <c r="J10" s="30">
        <v>2</v>
      </c>
      <c r="K10" s="28">
        <v>1</v>
      </c>
      <c r="L10" s="29">
        <v>1</v>
      </c>
      <c r="M10" s="30">
        <v>2</v>
      </c>
      <c r="N10" s="28">
        <v>0</v>
      </c>
      <c r="O10" s="29">
        <v>4</v>
      </c>
      <c r="P10" s="30">
        <v>4</v>
      </c>
      <c r="Q10" s="28">
        <v>0</v>
      </c>
      <c r="R10" s="29">
        <v>0</v>
      </c>
      <c r="S10" s="30">
        <v>0</v>
      </c>
      <c r="T10" s="28">
        <v>1</v>
      </c>
      <c r="U10" s="29">
        <v>0</v>
      </c>
      <c r="V10" s="30">
        <v>1</v>
      </c>
      <c r="W10" s="28">
        <v>1</v>
      </c>
      <c r="X10" s="29">
        <v>1</v>
      </c>
      <c r="Y10" s="30">
        <v>2</v>
      </c>
      <c r="Z10" s="28">
        <v>0</v>
      </c>
      <c r="AA10" s="29">
        <v>3</v>
      </c>
      <c r="AB10" s="30">
        <v>3</v>
      </c>
      <c r="AC10" s="28">
        <v>1</v>
      </c>
      <c r="AD10" s="29">
        <v>2</v>
      </c>
      <c r="AE10" s="30">
        <v>3</v>
      </c>
      <c r="AF10" s="28">
        <v>0</v>
      </c>
      <c r="AG10" s="29">
        <v>1</v>
      </c>
      <c r="AH10" s="30">
        <v>1</v>
      </c>
      <c r="AI10" s="28">
        <v>0</v>
      </c>
      <c r="AJ10" s="29">
        <v>2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2</v>
      </c>
      <c r="D11" s="30">
        <v>2</v>
      </c>
      <c r="E11" s="28">
        <v>0</v>
      </c>
      <c r="F11" s="29">
        <v>1</v>
      </c>
      <c r="G11" s="30">
        <v>1</v>
      </c>
      <c r="H11" s="28">
        <v>0</v>
      </c>
      <c r="I11" s="29">
        <v>2</v>
      </c>
      <c r="J11" s="30">
        <v>2</v>
      </c>
      <c r="K11" s="28">
        <v>2</v>
      </c>
      <c r="L11" s="29">
        <v>4</v>
      </c>
      <c r="M11" s="30">
        <v>6</v>
      </c>
      <c r="N11" s="28">
        <v>1</v>
      </c>
      <c r="O11" s="29">
        <v>1</v>
      </c>
      <c r="P11" s="30">
        <v>2</v>
      </c>
      <c r="Q11" s="28">
        <v>0</v>
      </c>
      <c r="R11" s="29">
        <v>2</v>
      </c>
      <c r="S11" s="30">
        <v>2</v>
      </c>
      <c r="T11" s="28">
        <v>0</v>
      </c>
      <c r="U11" s="29">
        <v>1</v>
      </c>
      <c r="V11" s="30">
        <v>1</v>
      </c>
      <c r="W11" s="28">
        <v>0</v>
      </c>
      <c r="X11" s="29">
        <v>2</v>
      </c>
      <c r="Y11" s="30">
        <v>2</v>
      </c>
      <c r="Z11" s="28">
        <v>2</v>
      </c>
      <c r="AA11" s="29">
        <v>2</v>
      </c>
      <c r="AB11" s="30">
        <v>4</v>
      </c>
      <c r="AC11" s="28">
        <v>0</v>
      </c>
      <c r="AD11" s="29">
        <v>2</v>
      </c>
      <c r="AE11" s="30">
        <v>2</v>
      </c>
      <c r="AF11" s="28">
        <v>0</v>
      </c>
      <c r="AG11" s="29">
        <v>0</v>
      </c>
      <c r="AH11" s="30">
        <v>0</v>
      </c>
      <c r="AI11" s="28">
        <v>0</v>
      </c>
      <c r="AJ11" s="29">
        <v>2</v>
      </c>
      <c r="AK11" s="30">
        <v>2</v>
      </c>
    </row>
    <row r="12" spans="1:37" ht="12" x14ac:dyDescent="0.2">
      <c r="A12" s="17" t="s">
        <v>571</v>
      </c>
      <c r="B12" s="28">
        <v>1</v>
      </c>
      <c r="C12" s="29">
        <v>2</v>
      </c>
      <c r="D12" s="30">
        <v>3</v>
      </c>
      <c r="E12" s="28">
        <v>1</v>
      </c>
      <c r="F12" s="29">
        <v>0</v>
      </c>
      <c r="G12" s="30">
        <v>1</v>
      </c>
      <c r="H12" s="28">
        <v>0</v>
      </c>
      <c r="I12" s="29">
        <v>1</v>
      </c>
      <c r="J12" s="30">
        <v>1</v>
      </c>
      <c r="K12" s="28">
        <v>1</v>
      </c>
      <c r="L12" s="29">
        <v>3</v>
      </c>
      <c r="M12" s="30">
        <v>4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1</v>
      </c>
      <c r="U12" s="29">
        <v>1</v>
      </c>
      <c r="V12" s="30">
        <v>2</v>
      </c>
      <c r="W12" s="28">
        <v>0</v>
      </c>
      <c r="X12" s="29">
        <v>1</v>
      </c>
      <c r="Y12" s="30">
        <v>1</v>
      </c>
      <c r="Z12" s="28">
        <v>0</v>
      </c>
      <c r="AA12" s="29">
        <v>3</v>
      </c>
      <c r="AB12" s="30">
        <v>3</v>
      </c>
      <c r="AC12" s="28">
        <v>1</v>
      </c>
      <c r="AD12" s="29">
        <v>4</v>
      </c>
      <c r="AE12" s="30">
        <v>5</v>
      </c>
      <c r="AF12" s="28">
        <v>1</v>
      </c>
      <c r="AG12" s="29">
        <v>2</v>
      </c>
      <c r="AH12" s="30">
        <v>3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1</v>
      </c>
      <c r="C13" s="29">
        <v>11</v>
      </c>
      <c r="D13" s="30">
        <v>12</v>
      </c>
      <c r="E13" s="28">
        <v>2</v>
      </c>
      <c r="F13" s="29">
        <v>6</v>
      </c>
      <c r="G13" s="30">
        <v>8</v>
      </c>
      <c r="H13" s="28">
        <v>0</v>
      </c>
      <c r="I13" s="29">
        <v>2</v>
      </c>
      <c r="J13" s="30">
        <v>2</v>
      </c>
      <c r="K13" s="28">
        <v>0</v>
      </c>
      <c r="L13" s="29">
        <v>9</v>
      </c>
      <c r="M13" s="30">
        <v>9</v>
      </c>
      <c r="N13" s="28">
        <v>2</v>
      </c>
      <c r="O13" s="29">
        <v>6</v>
      </c>
      <c r="P13" s="30">
        <v>8</v>
      </c>
      <c r="Q13" s="28">
        <v>1</v>
      </c>
      <c r="R13" s="29">
        <v>4</v>
      </c>
      <c r="S13" s="30">
        <v>5</v>
      </c>
      <c r="T13" s="28">
        <v>3</v>
      </c>
      <c r="U13" s="29">
        <v>5</v>
      </c>
      <c r="V13" s="30">
        <v>8</v>
      </c>
      <c r="W13" s="28">
        <v>0</v>
      </c>
      <c r="X13" s="29">
        <v>0</v>
      </c>
      <c r="Y13" s="30">
        <v>0</v>
      </c>
      <c r="Z13" s="28">
        <v>1</v>
      </c>
      <c r="AA13" s="29">
        <v>3</v>
      </c>
      <c r="AB13" s="30">
        <v>4</v>
      </c>
      <c r="AC13" s="28">
        <v>2</v>
      </c>
      <c r="AD13" s="29">
        <v>11</v>
      </c>
      <c r="AE13" s="30">
        <v>13</v>
      </c>
      <c r="AF13" s="28">
        <v>0</v>
      </c>
      <c r="AG13" s="29">
        <v>2</v>
      </c>
      <c r="AH13" s="30">
        <v>2</v>
      </c>
      <c r="AI13" s="28">
        <v>2</v>
      </c>
      <c r="AJ13" s="29">
        <v>8</v>
      </c>
      <c r="AK13" s="30">
        <v>10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</v>
      </c>
      <c r="C15" s="32">
        <v>23</v>
      </c>
      <c r="D15" s="33">
        <v>28</v>
      </c>
      <c r="E15" s="31">
        <v>4</v>
      </c>
      <c r="F15" s="32">
        <v>14</v>
      </c>
      <c r="G15" s="33">
        <v>18</v>
      </c>
      <c r="H15" s="31">
        <v>0</v>
      </c>
      <c r="I15" s="32">
        <v>9</v>
      </c>
      <c r="J15" s="33">
        <v>9</v>
      </c>
      <c r="K15" s="31">
        <v>7</v>
      </c>
      <c r="L15" s="32">
        <v>22</v>
      </c>
      <c r="M15" s="33">
        <v>29</v>
      </c>
      <c r="N15" s="31">
        <v>7</v>
      </c>
      <c r="O15" s="32">
        <v>16</v>
      </c>
      <c r="P15" s="33">
        <v>23</v>
      </c>
      <c r="Q15" s="31">
        <v>5</v>
      </c>
      <c r="R15" s="32">
        <v>8</v>
      </c>
      <c r="S15" s="33">
        <v>13</v>
      </c>
      <c r="T15" s="31">
        <v>9</v>
      </c>
      <c r="U15" s="32">
        <v>9</v>
      </c>
      <c r="V15" s="33">
        <v>18</v>
      </c>
      <c r="W15" s="31">
        <v>1</v>
      </c>
      <c r="X15" s="32">
        <v>4</v>
      </c>
      <c r="Y15" s="33">
        <v>5</v>
      </c>
      <c r="Z15" s="31">
        <v>23</v>
      </c>
      <c r="AA15" s="32">
        <v>13</v>
      </c>
      <c r="AB15" s="33">
        <v>36</v>
      </c>
      <c r="AC15" s="31">
        <v>18</v>
      </c>
      <c r="AD15" s="32">
        <v>23</v>
      </c>
      <c r="AE15" s="33">
        <v>41</v>
      </c>
      <c r="AF15" s="31">
        <v>1</v>
      </c>
      <c r="AG15" s="32">
        <v>10</v>
      </c>
      <c r="AH15" s="33">
        <v>11</v>
      </c>
      <c r="AI15" s="31">
        <v>5</v>
      </c>
      <c r="AJ15" s="32">
        <v>14</v>
      </c>
      <c r="AK15" s="33">
        <v>19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1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4</v>
      </c>
      <c r="D8" s="30">
        <v>6</v>
      </c>
      <c r="E8" s="28">
        <v>0</v>
      </c>
      <c r="F8" s="29">
        <v>1</v>
      </c>
      <c r="G8" s="30">
        <v>1</v>
      </c>
      <c r="H8" s="28">
        <v>1</v>
      </c>
      <c r="I8" s="29">
        <v>3</v>
      </c>
      <c r="J8" s="30">
        <v>4</v>
      </c>
      <c r="K8" s="28">
        <v>1</v>
      </c>
      <c r="L8" s="29">
        <v>3</v>
      </c>
      <c r="M8" s="30">
        <v>4</v>
      </c>
      <c r="N8" s="28">
        <v>0</v>
      </c>
      <c r="O8" s="29">
        <v>3</v>
      </c>
      <c r="P8" s="30">
        <v>3</v>
      </c>
      <c r="Q8" s="28">
        <v>9</v>
      </c>
      <c r="R8" s="29">
        <v>3</v>
      </c>
      <c r="S8" s="30">
        <v>12</v>
      </c>
      <c r="T8" s="28">
        <v>7</v>
      </c>
      <c r="U8" s="29">
        <v>3</v>
      </c>
      <c r="V8" s="30">
        <v>10</v>
      </c>
      <c r="W8" s="28">
        <v>1</v>
      </c>
      <c r="X8" s="29">
        <v>4</v>
      </c>
      <c r="Y8" s="30">
        <v>5</v>
      </c>
      <c r="Z8" s="28">
        <v>3</v>
      </c>
      <c r="AA8" s="29">
        <v>1</v>
      </c>
      <c r="AB8" s="30">
        <v>4</v>
      </c>
      <c r="AC8" s="28">
        <v>3</v>
      </c>
      <c r="AD8" s="29">
        <v>2</v>
      </c>
      <c r="AE8" s="30">
        <v>5</v>
      </c>
      <c r="AF8" s="28">
        <v>10</v>
      </c>
      <c r="AG8" s="29">
        <v>4</v>
      </c>
      <c r="AH8" s="30">
        <v>14</v>
      </c>
      <c r="AI8" s="28">
        <v>8</v>
      </c>
      <c r="AJ8" s="29">
        <v>10</v>
      </c>
      <c r="AK8" s="30">
        <v>18</v>
      </c>
    </row>
    <row r="9" spans="1:37" ht="12" x14ac:dyDescent="0.2">
      <c r="A9" s="17" t="s">
        <v>568</v>
      </c>
      <c r="B9" s="28">
        <v>4</v>
      </c>
      <c r="C9" s="29">
        <v>1</v>
      </c>
      <c r="D9" s="30">
        <v>5</v>
      </c>
      <c r="E9" s="28">
        <v>0</v>
      </c>
      <c r="F9" s="29">
        <v>1</v>
      </c>
      <c r="G9" s="30">
        <v>1</v>
      </c>
      <c r="H9" s="28">
        <v>2</v>
      </c>
      <c r="I9" s="29">
        <v>2</v>
      </c>
      <c r="J9" s="30">
        <v>4</v>
      </c>
      <c r="K9" s="28">
        <v>4</v>
      </c>
      <c r="L9" s="29">
        <v>1</v>
      </c>
      <c r="M9" s="30">
        <v>5</v>
      </c>
      <c r="N9" s="28">
        <v>0</v>
      </c>
      <c r="O9" s="29">
        <v>1</v>
      </c>
      <c r="P9" s="30">
        <v>1</v>
      </c>
      <c r="Q9" s="28">
        <v>4</v>
      </c>
      <c r="R9" s="29">
        <v>1</v>
      </c>
      <c r="S9" s="30">
        <v>5</v>
      </c>
      <c r="T9" s="28">
        <v>1</v>
      </c>
      <c r="U9" s="29">
        <v>0</v>
      </c>
      <c r="V9" s="30">
        <v>1</v>
      </c>
      <c r="W9" s="28">
        <v>0</v>
      </c>
      <c r="X9" s="29">
        <v>2</v>
      </c>
      <c r="Y9" s="30">
        <v>2</v>
      </c>
      <c r="Z9" s="28">
        <v>3</v>
      </c>
      <c r="AA9" s="29">
        <v>1</v>
      </c>
      <c r="AB9" s="30">
        <v>4</v>
      </c>
      <c r="AC9" s="28">
        <v>4</v>
      </c>
      <c r="AD9" s="29">
        <v>3</v>
      </c>
      <c r="AE9" s="30">
        <v>7</v>
      </c>
      <c r="AF9" s="28">
        <v>1</v>
      </c>
      <c r="AG9" s="29">
        <v>0</v>
      </c>
      <c r="AH9" s="30">
        <v>1</v>
      </c>
      <c r="AI9" s="28">
        <v>7</v>
      </c>
      <c r="AJ9" s="29">
        <v>6</v>
      </c>
      <c r="AK9" s="30">
        <v>13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2</v>
      </c>
      <c r="G10" s="30">
        <v>2</v>
      </c>
      <c r="H10" s="28">
        <v>0</v>
      </c>
      <c r="I10" s="29">
        <v>1</v>
      </c>
      <c r="J10" s="30">
        <v>1</v>
      </c>
      <c r="K10" s="28">
        <v>1</v>
      </c>
      <c r="L10" s="29">
        <v>1</v>
      </c>
      <c r="M10" s="30">
        <v>2</v>
      </c>
      <c r="N10" s="28">
        <v>1</v>
      </c>
      <c r="O10" s="29">
        <v>2</v>
      </c>
      <c r="P10" s="30">
        <v>3</v>
      </c>
      <c r="Q10" s="28">
        <v>0</v>
      </c>
      <c r="R10" s="29">
        <v>1</v>
      </c>
      <c r="S10" s="30">
        <v>1</v>
      </c>
      <c r="T10" s="28">
        <v>0</v>
      </c>
      <c r="U10" s="29">
        <v>1</v>
      </c>
      <c r="V10" s="30">
        <v>1</v>
      </c>
      <c r="W10" s="28">
        <v>1</v>
      </c>
      <c r="X10" s="29">
        <v>1</v>
      </c>
      <c r="Y10" s="30">
        <v>2</v>
      </c>
      <c r="Z10" s="28">
        <v>0</v>
      </c>
      <c r="AA10" s="29">
        <v>1</v>
      </c>
      <c r="AB10" s="30">
        <v>1</v>
      </c>
      <c r="AC10" s="28">
        <v>0</v>
      </c>
      <c r="AD10" s="29">
        <v>1</v>
      </c>
      <c r="AE10" s="30">
        <v>1</v>
      </c>
      <c r="AF10" s="28">
        <v>0</v>
      </c>
      <c r="AG10" s="29">
        <v>1</v>
      </c>
      <c r="AH10" s="30">
        <v>1</v>
      </c>
      <c r="AI10" s="28">
        <v>1</v>
      </c>
      <c r="AJ10" s="29">
        <v>1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2</v>
      </c>
      <c r="F11" s="29">
        <v>0</v>
      </c>
      <c r="G11" s="30">
        <v>2</v>
      </c>
      <c r="H11" s="28">
        <v>1</v>
      </c>
      <c r="I11" s="29">
        <v>0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1</v>
      </c>
      <c r="P11" s="30">
        <v>1</v>
      </c>
      <c r="Q11" s="28">
        <v>0</v>
      </c>
      <c r="R11" s="29">
        <v>1</v>
      </c>
      <c r="S11" s="30">
        <v>1</v>
      </c>
      <c r="T11" s="28">
        <v>0</v>
      </c>
      <c r="U11" s="29">
        <v>1</v>
      </c>
      <c r="V11" s="30">
        <v>1</v>
      </c>
      <c r="W11" s="28">
        <v>1</v>
      </c>
      <c r="X11" s="29">
        <v>1</v>
      </c>
      <c r="Y11" s="30">
        <v>2</v>
      </c>
      <c r="Z11" s="28">
        <v>0</v>
      </c>
      <c r="AA11" s="29">
        <v>0</v>
      </c>
      <c r="AB11" s="30">
        <v>0</v>
      </c>
      <c r="AC11" s="28">
        <v>1</v>
      </c>
      <c r="AD11" s="29">
        <v>1</v>
      </c>
      <c r="AE11" s="30">
        <v>2</v>
      </c>
      <c r="AF11" s="28">
        <v>0</v>
      </c>
      <c r="AG11" s="29">
        <v>1</v>
      </c>
      <c r="AH11" s="30">
        <v>1</v>
      </c>
      <c r="AI11" s="28">
        <v>0</v>
      </c>
      <c r="AJ11" s="29">
        <v>2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1</v>
      </c>
      <c r="G12" s="30">
        <v>1</v>
      </c>
      <c r="H12" s="28">
        <v>1</v>
      </c>
      <c r="I12" s="29">
        <v>1</v>
      </c>
      <c r="J12" s="30">
        <v>2</v>
      </c>
      <c r="K12" s="28">
        <v>0</v>
      </c>
      <c r="L12" s="29">
        <v>2</v>
      </c>
      <c r="M12" s="30">
        <v>2</v>
      </c>
      <c r="N12" s="28">
        <v>0</v>
      </c>
      <c r="O12" s="29">
        <v>1</v>
      </c>
      <c r="P12" s="30">
        <v>1</v>
      </c>
      <c r="Q12" s="28">
        <v>1</v>
      </c>
      <c r="R12" s="29">
        <v>1</v>
      </c>
      <c r="S12" s="30">
        <v>2</v>
      </c>
      <c r="T12" s="28">
        <v>0</v>
      </c>
      <c r="U12" s="29">
        <v>2</v>
      </c>
      <c r="V12" s="30">
        <v>2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3</v>
      </c>
      <c r="AD12" s="29">
        <v>3</v>
      </c>
      <c r="AE12" s="30">
        <v>6</v>
      </c>
      <c r="AF12" s="28">
        <v>2</v>
      </c>
      <c r="AG12" s="29">
        <v>2</v>
      </c>
      <c r="AH12" s="30">
        <v>4</v>
      </c>
      <c r="AI12" s="28">
        <v>1</v>
      </c>
      <c r="AJ12" s="29">
        <v>1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</v>
      </c>
      <c r="C15" s="32">
        <v>9</v>
      </c>
      <c r="D15" s="33">
        <v>15</v>
      </c>
      <c r="E15" s="31">
        <v>2</v>
      </c>
      <c r="F15" s="32">
        <v>5</v>
      </c>
      <c r="G15" s="33">
        <v>7</v>
      </c>
      <c r="H15" s="31">
        <v>5</v>
      </c>
      <c r="I15" s="32">
        <v>8</v>
      </c>
      <c r="J15" s="33">
        <v>13</v>
      </c>
      <c r="K15" s="31">
        <v>6</v>
      </c>
      <c r="L15" s="32">
        <v>7</v>
      </c>
      <c r="M15" s="33">
        <v>13</v>
      </c>
      <c r="N15" s="31">
        <v>1</v>
      </c>
      <c r="O15" s="32">
        <v>8</v>
      </c>
      <c r="P15" s="33">
        <v>9</v>
      </c>
      <c r="Q15" s="31">
        <v>14</v>
      </c>
      <c r="R15" s="32">
        <v>7</v>
      </c>
      <c r="S15" s="33">
        <v>21</v>
      </c>
      <c r="T15" s="31">
        <v>8</v>
      </c>
      <c r="U15" s="32">
        <v>8</v>
      </c>
      <c r="V15" s="33">
        <v>16</v>
      </c>
      <c r="W15" s="31">
        <v>3</v>
      </c>
      <c r="X15" s="32">
        <v>8</v>
      </c>
      <c r="Y15" s="33">
        <v>11</v>
      </c>
      <c r="Z15" s="31">
        <v>6</v>
      </c>
      <c r="AA15" s="32">
        <v>3</v>
      </c>
      <c r="AB15" s="33">
        <v>9</v>
      </c>
      <c r="AC15" s="31">
        <v>11</v>
      </c>
      <c r="AD15" s="32">
        <v>10</v>
      </c>
      <c r="AE15" s="33">
        <v>21</v>
      </c>
      <c r="AF15" s="31">
        <v>13</v>
      </c>
      <c r="AG15" s="32">
        <v>10</v>
      </c>
      <c r="AH15" s="33">
        <v>23</v>
      </c>
      <c r="AI15" s="31">
        <v>17</v>
      </c>
      <c r="AJ15" s="32">
        <v>20</v>
      </c>
      <c r="AK15" s="33">
        <v>37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2</v>
      </c>
      <c r="D5" s="27">
        <v>4</v>
      </c>
      <c r="E5" s="25">
        <v>0</v>
      </c>
      <c r="F5" s="26">
        <v>0</v>
      </c>
      <c r="G5" s="27">
        <v>0</v>
      </c>
      <c r="H5" s="25">
        <v>1</v>
      </c>
      <c r="I5" s="26">
        <v>1</v>
      </c>
      <c r="J5" s="27">
        <v>2</v>
      </c>
      <c r="K5" s="25">
        <v>1</v>
      </c>
      <c r="L5" s="26">
        <v>0</v>
      </c>
      <c r="M5" s="27">
        <v>1</v>
      </c>
      <c r="N5" s="25">
        <v>1</v>
      </c>
      <c r="O5" s="26">
        <v>0</v>
      </c>
      <c r="P5" s="27">
        <v>1</v>
      </c>
      <c r="Q5" s="25">
        <v>1</v>
      </c>
      <c r="R5" s="26">
        <v>0</v>
      </c>
      <c r="S5" s="27">
        <v>1</v>
      </c>
      <c r="T5" s="25">
        <v>0</v>
      </c>
      <c r="U5" s="26">
        <v>1</v>
      </c>
      <c r="V5" s="27">
        <v>1</v>
      </c>
      <c r="W5" s="25">
        <v>1</v>
      </c>
      <c r="X5" s="26">
        <v>1</v>
      </c>
      <c r="Y5" s="27">
        <v>2</v>
      </c>
      <c r="Z5" s="25">
        <v>0</v>
      </c>
      <c r="AA5" s="26">
        <v>0</v>
      </c>
      <c r="AB5" s="27">
        <v>0</v>
      </c>
      <c r="AC5" s="25">
        <v>0</v>
      </c>
      <c r="AD5" s="26">
        <v>5</v>
      </c>
      <c r="AE5" s="27">
        <v>5</v>
      </c>
      <c r="AF5" s="25">
        <v>0</v>
      </c>
      <c r="AG5" s="26">
        <v>0</v>
      </c>
      <c r="AH5" s="27">
        <v>0</v>
      </c>
      <c r="AI5" s="25">
        <v>1</v>
      </c>
      <c r="AJ5" s="26">
        <v>1</v>
      </c>
      <c r="AK5" s="27">
        <v>2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1</v>
      </c>
      <c r="I6" s="29">
        <v>0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1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1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1</v>
      </c>
      <c r="X7" s="29">
        <v>1</v>
      </c>
      <c r="Y7" s="30">
        <v>2</v>
      </c>
      <c r="Z7" s="28">
        <v>0</v>
      </c>
      <c r="AA7" s="29">
        <v>0</v>
      </c>
      <c r="AB7" s="30">
        <v>0</v>
      </c>
      <c r="AC7" s="28">
        <v>1</v>
      </c>
      <c r="AD7" s="29">
        <v>1</v>
      </c>
      <c r="AE7" s="30">
        <v>2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12</v>
      </c>
      <c r="C8" s="29">
        <v>23</v>
      </c>
      <c r="D8" s="30">
        <v>35</v>
      </c>
      <c r="E8" s="28">
        <v>9</v>
      </c>
      <c r="F8" s="29">
        <v>15</v>
      </c>
      <c r="G8" s="30">
        <v>24</v>
      </c>
      <c r="H8" s="28">
        <v>11</v>
      </c>
      <c r="I8" s="29">
        <v>16</v>
      </c>
      <c r="J8" s="30">
        <v>27</v>
      </c>
      <c r="K8" s="28">
        <v>16</v>
      </c>
      <c r="L8" s="29">
        <v>20</v>
      </c>
      <c r="M8" s="30">
        <v>36</v>
      </c>
      <c r="N8" s="28">
        <v>19</v>
      </c>
      <c r="O8" s="29">
        <v>17</v>
      </c>
      <c r="P8" s="30">
        <v>36</v>
      </c>
      <c r="Q8" s="28">
        <v>18</v>
      </c>
      <c r="R8" s="29">
        <v>19</v>
      </c>
      <c r="S8" s="30">
        <v>37</v>
      </c>
      <c r="T8" s="28">
        <v>13</v>
      </c>
      <c r="U8" s="29">
        <v>26</v>
      </c>
      <c r="V8" s="30">
        <v>39</v>
      </c>
      <c r="W8" s="28">
        <v>11</v>
      </c>
      <c r="X8" s="29">
        <v>14</v>
      </c>
      <c r="Y8" s="30">
        <v>25</v>
      </c>
      <c r="Z8" s="28">
        <v>16</v>
      </c>
      <c r="AA8" s="29">
        <v>24</v>
      </c>
      <c r="AB8" s="30">
        <v>40</v>
      </c>
      <c r="AC8" s="28">
        <v>10</v>
      </c>
      <c r="AD8" s="29">
        <v>26</v>
      </c>
      <c r="AE8" s="30">
        <v>36</v>
      </c>
      <c r="AF8" s="28">
        <v>12</v>
      </c>
      <c r="AG8" s="29">
        <v>23</v>
      </c>
      <c r="AH8" s="30">
        <v>35</v>
      </c>
      <c r="AI8" s="28">
        <v>17</v>
      </c>
      <c r="AJ8" s="29">
        <v>20</v>
      </c>
      <c r="AK8" s="30">
        <v>37</v>
      </c>
    </row>
    <row r="9" spans="1:37" ht="12" x14ac:dyDescent="0.2">
      <c r="A9" s="17" t="s">
        <v>568</v>
      </c>
      <c r="B9" s="28">
        <v>3</v>
      </c>
      <c r="C9" s="29">
        <v>2</v>
      </c>
      <c r="D9" s="30">
        <v>5</v>
      </c>
      <c r="E9" s="28">
        <v>7</v>
      </c>
      <c r="F9" s="29">
        <v>2</v>
      </c>
      <c r="G9" s="30">
        <v>9</v>
      </c>
      <c r="H9" s="28">
        <v>5</v>
      </c>
      <c r="I9" s="29">
        <v>4</v>
      </c>
      <c r="J9" s="30">
        <v>9</v>
      </c>
      <c r="K9" s="28">
        <v>5</v>
      </c>
      <c r="L9" s="29">
        <v>3</v>
      </c>
      <c r="M9" s="30">
        <v>8</v>
      </c>
      <c r="N9" s="28">
        <v>6</v>
      </c>
      <c r="O9" s="29">
        <v>7</v>
      </c>
      <c r="P9" s="30">
        <v>13</v>
      </c>
      <c r="Q9" s="28">
        <v>6</v>
      </c>
      <c r="R9" s="29">
        <v>4</v>
      </c>
      <c r="S9" s="30">
        <v>10</v>
      </c>
      <c r="T9" s="28">
        <v>9</v>
      </c>
      <c r="U9" s="29">
        <v>5</v>
      </c>
      <c r="V9" s="30">
        <v>14</v>
      </c>
      <c r="W9" s="28">
        <v>3</v>
      </c>
      <c r="X9" s="29">
        <v>3</v>
      </c>
      <c r="Y9" s="30">
        <v>6</v>
      </c>
      <c r="Z9" s="28">
        <v>1</v>
      </c>
      <c r="AA9" s="29">
        <v>4</v>
      </c>
      <c r="AB9" s="30">
        <v>5</v>
      </c>
      <c r="AC9" s="28">
        <v>10</v>
      </c>
      <c r="AD9" s="29">
        <v>7</v>
      </c>
      <c r="AE9" s="30">
        <v>17</v>
      </c>
      <c r="AF9" s="28">
        <v>7</v>
      </c>
      <c r="AG9" s="29">
        <v>4</v>
      </c>
      <c r="AH9" s="30">
        <v>11</v>
      </c>
      <c r="AI9" s="28">
        <v>5</v>
      </c>
      <c r="AJ9" s="29">
        <v>1</v>
      </c>
      <c r="AK9" s="30">
        <v>6</v>
      </c>
    </row>
    <row r="10" spans="1:37" ht="12" x14ac:dyDescent="0.2">
      <c r="A10" s="17" t="s">
        <v>569</v>
      </c>
      <c r="B10" s="28">
        <v>0</v>
      </c>
      <c r="C10" s="29">
        <v>2</v>
      </c>
      <c r="D10" s="30">
        <v>2</v>
      </c>
      <c r="E10" s="28">
        <v>2</v>
      </c>
      <c r="F10" s="29">
        <v>1</v>
      </c>
      <c r="G10" s="30">
        <v>3</v>
      </c>
      <c r="H10" s="28">
        <v>1</v>
      </c>
      <c r="I10" s="29">
        <v>1</v>
      </c>
      <c r="J10" s="30">
        <v>2</v>
      </c>
      <c r="K10" s="28">
        <v>0</v>
      </c>
      <c r="L10" s="29">
        <v>2</v>
      </c>
      <c r="M10" s="30">
        <v>2</v>
      </c>
      <c r="N10" s="28">
        <v>1</v>
      </c>
      <c r="O10" s="29">
        <v>0</v>
      </c>
      <c r="P10" s="30">
        <v>1</v>
      </c>
      <c r="Q10" s="28">
        <v>3</v>
      </c>
      <c r="R10" s="29">
        <v>0</v>
      </c>
      <c r="S10" s="30">
        <v>3</v>
      </c>
      <c r="T10" s="28">
        <v>2</v>
      </c>
      <c r="U10" s="29">
        <v>2</v>
      </c>
      <c r="V10" s="30">
        <v>4</v>
      </c>
      <c r="W10" s="28">
        <v>1</v>
      </c>
      <c r="X10" s="29">
        <v>1</v>
      </c>
      <c r="Y10" s="30">
        <v>2</v>
      </c>
      <c r="Z10" s="28">
        <v>2</v>
      </c>
      <c r="AA10" s="29">
        <v>1</v>
      </c>
      <c r="AB10" s="30">
        <v>3</v>
      </c>
      <c r="AC10" s="28">
        <v>1</v>
      </c>
      <c r="AD10" s="29">
        <v>2</v>
      </c>
      <c r="AE10" s="30">
        <v>3</v>
      </c>
      <c r="AF10" s="28">
        <v>0</v>
      </c>
      <c r="AG10" s="29">
        <v>1</v>
      </c>
      <c r="AH10" s="30">
        <v>1</v>
      </c>
      <c r="AI10" s="28">
        <v>0</v>
      </c>
      <c r="AJ10" s="29">
        <v>2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0</v>
      </c>
      <c r="G11" s="30">
        <v>0</v>
      </c>
      <c r="H11" s="28">
        <v>1</v>
      </c>
      <c r="I11" s="29">
        <v>0</v>
      </c>
      <c r="J11" s="30">
        <v>1</v>
      </c>
      <c r="K11" s="28">
        <v>0</v>
      </c>
      <c r="L11" s="29">
        <v>2</v>
      </c>
      <c r="M11" s="30">
        <v>2</v>
      </c>
      <c r="N11" s="28">
        <v>0</v>
      </c>
      <c r="O11" s="29">
        <v>1</v>
      </c>
      <c r="P11" s="30">
        <v>1</v>
      </c>
      <c r="Q11" s="28">
        <v>0</v>
      </c>
      <c r="R11" s="29">
        <v>1</v>
      </c>
      <c r="S11" s="30">
        <v>1</v>
      </c>
      <c r="T11" s="28">
        <v>0</v>
      </c>
      <c r="U11" s="29">
        <v>2</v>
      </c>
      <c r="V11" s="30">
        <v>2</v>
      </c>
      <c r="W11" s="28">
        <v>0</v>
      </c>
      <c r="X11" s="29">
        <v>1</v>
      </c>
      <c r="Y11" s="30">
        <v>1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1</v>
      </c>
      <c r="AH11" s="30">
        <v>1</v>
      </c>
      <c r="AI11" s="28">
        <v>1</v>
      </c>
      <c r="AJ11" s="29">
        <v>1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3</v>
      </c>
      <c r="D12" s="30">
        <v>3</v>
      </c>
      <c r="E12" s="28">
        <v>0</v>
      </c>
      <c r="F12" s="29">
        <v>1</v>
      </c>
      <c r="G12" s="30">
        <v>1</v>
      </c>
      <c r="H12" s="28">
        <v>0</v>
      </c>
      <c r="I12" s="29">
        <v>1</v>
      </c>
      <c r="J12" s="30">
        <v>1</v>
      </c>
      <c r="K12" s="28">
        <v>0</v>
      </c>
      <c r="L12" s="29">
        <v>3</v>
      </c>
      <c r="M12" s="30">
        <v>3</v>
      </c>
      <c r="N12" s="28">
        <v>2</v>
      </c>
      <c r="O12" s="29">
        <v>0</v>
      </c>
      <c r="P12" s="30">
        <v>2</v>
      </c>
      <c r="Q12" s="28">
        <v>2</v>
      </c>
      <c r="R12" s="29">
        <v>2</v>
      </c>
      <c r="S12" s="30">
        <v>4</v>
      </c>
      <c r="T12" s="28">
        <v>3</v>
      </c>
      <c r="U12" s="29">
        <v>1</v>
      </c>
      <c r="V12" s="30">
        <v>4</v>
      </c>
      <c r="W12" s="28">
        <v>1</v>
      </c>
      <c r="X12" s="29">
        <v>0</v>
      </c>
      <c r="Y12" s="30">
        <v>1</v>
      </c>
      <c r="Z12" s="28">
        <v>2</v>
      </c>
      <c r="AA12" s="29">
        <v>5</v>
      </c>
      <c r="AB12" s="30">
        <v>7</v>
      </c>
      <c r="AC12" s="28">
        <v>0</v>
      </c>
      <c r="AD12" s="29">
        <v>1</v>
      </c>
      <c r="AE12" s="30">
        <v>1</v>
      </c>
      <c r="AF12" s="28">
        <v>0</v>
      </c>
      <c r="AG12" s="29">
        <v>3</v>
      </c>
      <c r="AH12" s="30">
        <v>3</v>
      </c>
      <c r="AI12" s="28">
        <v>3</v>
      </c>
      <c r="AJ12" s="29">
        <v>3</v>
      </c>
      <c r="AK12" s="30">
        <v>6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3</v>
      </c>
      <c r="Y13" s="30">
        <v>3</v>
      </c>
      <c r="Z13" s="28">
        <v>1</v>
      </c>
      <c r="AA13" s="29">
        <v>0</v>
      </c>
      <c r="AB13" s="30">
        <v>1</v>
      </c>
      <c r="AC13" s="28">
        <v>0</v>
      </c>
      <c r="AD13" s="29">
        <v>2</v>
      </c>
      <c r="AE13" s="30">
        <v>2</v>
      </c>
      <c r="AF13" s="28">
        <v>0</v>
      </c>
      <c r="AG13" s="29">
        <v>0</v>
      </c>
      <c r="AH13" s="30">
        <v>0</v>
      </c>
      <c r="AI13" s="28">
        <v>2</v>
      </c>
      <c r="AJ13" s="29">
        <v>2</v>
      </c>
      <c r="AK13" s="30">
        <v>4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17</v>
      </c>
      <c r="C15" s="32">
        <v>34</v>
      </c>
      <c r="D15" s="33">
        <v>51</v>
      </c>
      <c r="E15" s="31">
        <v>18</v>
      </c>
      <c r="F15" s="32">
        <v>20</v>
      </c>
      <c r="G15" s="33">
        <v>38</v>
      </c>
      <c r="H15" s="31">
        <v>20</v>
      </c>
      <c r="I15" s="32">
        <v>23</v>
      </c>
      <c r="J15" s="33">
        <v>43</v>
      </c>
      <c r="K15" s="31">
        <v>22</v>
      </c>
      <c r="L15" s="32">
        <v>31</v>
      </c>
      <c r="M15" s="33">
        <v>53</v>
      </c>
      <c r="N15" s="31">
        <v>29</v>
      </c>
      <c r="O15" s="32">
        <v>27</v>
      </c>
      <c r="P15" s="33">
        <v>56</v>
      </c>
      <c r="Q15" s="31">
        <v>30</v>
      </c>
      <c r="R15" s="32">
        <v>26</v>
      </c>
      <c r="S15" s="33">
        <v>56</v>
      </c>
      <c r="T15" s="31">
        <v>27</v>
      </c>
      <c r="U15" s="32">
        <v>37</v>
      </c>
      <c r="V15" s="33">
        <v>64</v>
      </c>
      <c r="W15" s="31">
        <v>18</v>
      </c>
      <c r="X15" s="32">
        <v>24</v>
      </c>
      <c r="Y15" s="33">
        <v>42</v>
      </c>
      <c r="Z15" s="31">
        <v>22</v>
      </c>
      <c r="AA15" s="32">
        <v>36</v>
      </c>
      <c r="AB15" s="33">
        <v>58</v>
      </c>
      <c r="AC15" s="31">
        <v>22</v>
      </c>
      <c r="AD15" s="32">
        <v>44</v>
      </c>
      <c r="AE15" s="33">
        <v>66</v>
      </c>
      <c r="AF15" s="31">
        <v>19</v>
      </c>
      <c r="AG15" s="32">
        <v>32</v>
      </c>
      <c r="AH15" s="33">
        <v>51</v>
      </c>
      <c r="AI15" s="31">
        <v>29</v>
      </c>
      <c r="AJ15" s="32">
        <v>31</v>
      </c>
      <c r="AK15" s="33">
        <v>60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3</v>
      </c>
      <c r="F5" s="26">
        <v>3</v>
      </c>
      <c r="G5" s="27">
        <v>6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11</v>
      </c>
      <c r="O5" s="26">
        <v>1</v>
      </c>
      <c r="P5" s="27">
        <v>12</v>
      </c>
      <c r="Q5" s="25">
        <v>2</v>
      </c>
      <c r="R5" s="26">
        <v>0</v>
      </c>
      <c r="S5" s="27">
        <v>2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19</v>
      </c>
      <c r="AD5" s="26">
        <v>1</v>
      </c>
      <c r="AE5" s="27">
        <v>20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12</v>
      </c>
      <c r="O6" s="29">
        <v>3</v>
      </c>
      <c r="P6" s="30">
        <v>15</v>
      </c>
      <c r="Q6" s="28">
        <v>17</v>
      </c>
      <c r="R6" s="29">
        <v>3</v>
      </c>
      <c r="S6" s="30">
        <v>20</v>
      </c>
      <c r="T6" s="28">
        <v>6</v>
      </c>
      <c r="U6" s="29">
        <v>0</v>
      </c>
      <c r="V6" s="30">
        <v>6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13</v>
      </c>
      <c r="AD6" s="29">
        <v>4</v>
      </c>
      <c r="AE6" s="30">
        <v>17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5</v>
      </c>
      <c r="O8" s="29">
        <v>0</v>
      </c>
      <c r="P8" s="30">
        <v>5</v>
      </c>
      <c r="Q8" s="28">
        <v>7</v>
      </c>
      <c r="R8" s="29">
        <v>2</v>
      </c>
      <c r="S8" s="30">
        <v>9</v>
      </c>
      <c r="T8" s="28">
        <v>1</v>
      </c>
      <c r="U8" s="29">
        <v>0</v>
      </c>
      <c r="V8" s="30">
        <v>1</v>
      </c>
      <c r="W8" s="28">
        <v>2</v>
      </c>
      <c r="X8" s="29">
        <v>0</v>
      </c>
      <c r="Y8" s="30">
        <v>2</v>
      </c>
      <c r="Z8" s="28">
        <v>0</v>
      </c>
      <c r="AA8" s="29">
        <v>0</v>
      </c>
      <c r="AB8" s="30">
        <v>0</v>
      </c>
      <c r="AC8" s="28">
        <v>14</v>
      </c>
      <c r="AD8" s="29">
        <v>1</v>
      </c>
      <c r="AE8" s="30">
        <v>15</v>
      </c>
      <c r="AF8" s="28">
        <v>1</v>
      </c>
      <c r="AG8" s="29">
        <v>0</v>
      </c>
      <c r="AH8" s="30">
        <v>1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1</v>
      </c>
      <c r="F9" s="29">
        <v>0</v>
      </c>
      <c r="G9" s="30">
        <v>1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1</v>
      </c>
      <c r="V9" s="30">
        <v>1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1</v>
      </c>
      <c r="M10" s="30">
        <v>1</v>
      </c>
      <c r="N10" s="28">
        <v>1</v>
      </c>
      <c r="O10" s="29">
        <v>0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1</v>
      </c>
      <c r="U12" s="29">
        <v>0</v>
      </c>
      <c r="V12" s="30">
        <v>1</v>
      </c>
      <c r="W12" s="28">
        <v>1</v>
      </c>
      <c r="X12" s="29">
        <v>0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1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1</v>
      </c>
      <c r="D15" s="33">
        <v>4</v>
      </c>
      <c r="E15" s="31">
        <v>4</v>
      </c>
      <c r="F15" s="32">
        <v>3</v>
      </c>
      <c r="G15" s="33">
        <v>7</v>
      </c>
      <c r="H15" s="31">
        <v>0</v>
      </c>
      <c r="I15" s="32">
        <v>0</v>
      </c>
      <c r="J15" s="33">
        <v>0</v>
      </c>
      <c r="K15" s="31">
        <v>1</v>
      </c>
      <c r="L15" s="32">
        <v>1</v>
      </c>
      <c r="M15" s="33">
        <v>2</v>
      </c>
      <c r="N15" s="31">
        <v>29</v>
      </c>
      <c r="O15" s="32">
        <v>4</v>
      </c>
      <c r="P15" s="33">
        <v>33</v>
      </c>
      <c r="Q15" s="31">
        <v>26</v>
      </c>
      <c r="R15" s="32">
        <v>5</v>
      </c>
      <c r="S15" s="33">
        <v>31</v>
      </c>
      <c r="T15" s="31">
        <v>8</v>
      </c>
      <c r="U15" s="32">
        <v>1</v>
      </c>
      <c r="V15" s="33">
        <v>9</v>
      </c>
      <c r="W15" s="31">
        <v>3</v>
      </c>
      <c r="X15" s="32">
        <v>0</v>
      </c>
      <c r="Y15" s="33">
        <v>3</v>
      </c>
      <c r="Z15" s="31">
        <v>0</v>
      </c>
      <c r="AA15" s="32">
        <v>0</v>
      </c>
      <c r="AB15" s="33">
        <v>0</v>
      </c>
      <c r="AC15" s="31">
        <v>46</v>
      </c>
      <c r="AD15" s="32">
        <v>6</v>
      </c>
      <c r="AE15" s="33">
        <v>52</v>
      </c>
      <c r="AF15" s="31">
        <v>2</v>
      </c>
      <c r="AG15" s="32">
        <v>1</v>
      </c>
      <c r="AH15" s="33">
        <v>3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1</v>
      </c>
      <c r="I6" s="29">
        <v>0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1</v>
      </c>
      <c r="AA6" s="29">
        <v>0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0</v>
      </c>
      <c r="D8" s="30">
        <v>3</v>
      </c>
      <c r="E8" s="28">
        <v>3</v>
      </c>
      <c r="F8" s="29">
        <v>0</v>
      </c>
      <c r="G8" s="30">
        <v>3</v>
      </c>
      <c r="H8" s="28">
        <v>1</v>
      </c>
      <c r="I8" s="29">
        <v>3</v>
      </c>
      <c r="J8" s="30">
        <v>4</v>
      </c>
      <c r="K8" s="28">
        <v>0</v>
      </c>
      <c r="L8" s="29">
        <v>0</v>
      </c>
      <c r="M8" s="30">
        <v>0</v>
      </c>
      <c r="N8" s="28">
        <v>2</v>
      </c>
      <c r="O8" s="29">
        <v>2</v>
      </c>
      <c r="P8" s="30">
        <v>4</v>
      </c>
      <c r="Q8" s="28">
        <v>0</v>
      </c>
      <c r="R8" s="29">
        <v>1</v>
      </c>
      <c r="S8" s="30">
        <v>1</v>
      </c>
      <c r="T8" s="28">
        <v>2</v>
      </c>
      <c r="U8" s="29">
        <v>0</v>
      </c>
      <c r="V8" s="30">
        <v>2</v>
      </c>
      <c r="W8" s="28">
        <v>1</v>
      </c>
      <c r="X8" s="29">
        <v>1</v>
      </c>
      <c r="Y8" s="30">
        <v>2</v>
      </c>
      <c r="Z8" s="28">
        <v>0</v>
      </c>
      <c r="AA8" s="29">
        <v>0</v>
      </c>
      <c r="AB8" s="30">
        <v>0</v>
      </c>
      <c r="AC8" s="28">
        <v>1</v>
      </c>
      <c r="AD8" s="29">
        <v>0</v>
      </c>
      <c r="AE8" s="30">
        <v>1</v>
      </c>
      <c r="AF8" s="28">
        <v>1</v>
      </c>
      <c r="AG8" s="29">
        <v>4</v>
      </c>
      <c r="AH8" s="30">
        <v>5</v>
      </c>
      <c r="AI8" s="28">
        <v>1</v>
      </c>
      <c r="AJ8" s="29">
        <v>2</v>
      </c>
      <c r="AK8" s="30">
        <v>3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1</v>
      </c>
      <c r="J9" s="30">
        <v>1</v>
      </c>
      <c r="K9" s="28">
        <v>2</v>
      </c>
      <c r="L9" s="29">
        <v>0</v>
      </c>
      <c r="M9" s="30">
        <v>2</v>
      </c>
      <c r="N9" s="28">
        <v>1</v>
      </c>
      <c r="O9" s="29">
        <v>0</v>
      </c>
      <c r="P9" s="30">
        <v>1</v>
      </c>
      <c r="Q9" s="28">
        <v>2</v>
      </c>
      <c r="R9" s="29">
        <v>0</v>
      </c>
      <c r="S9" s="30">
        <v>2</v>
      </c>
      <c r="T9" s="28">
        <v>0</v>
      </c>
      <c r="U9" s="29">
        <v>0</v>
      </c>
      <c r="V9" s="30">
        <v>0</v>
      </c>
      <c r="W9" s="28">
        <v>2</v>
      </c>
      <c r="X9" s="29">
        <v>0</v>
      </c>
      <c r="Y9" s="30">
        <v>2</v>
      </c>
      <c r="Z9" s="28">
        <v>0</v>
      </c>
      <c r="AA9" s="29">
        <v>1</v>
      </c>
      <c r="AB9" s="30">
        <v>1</v>
      </c>
      <c r="AC9" s="28">
        <v>1</v>
      </c>
      <c r="AD9" s="29">
        <v>0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3</v>
      </c>
      <c r="O10" s="29">
        <v>1</v>
      </c>
      <c r="P10" s="30">
        <v>4</v>
      </c>
      <c r="Q10" s="28">
        <v>1</v>
      </c>
      <c r="R10" s="29">
        <v>1</v>
      </c>
      <c r="S10" s="30">
        <v>2</v>
      </c>
      <c r="T10" s="28">
        <v>3</v>
      </c>
      <c r="U10" s="29">
        <v>1</v>
      </c>
      <c r="V10" s="30">
        <v>4</v>
      </c>
      <c r="W10" s="28">
        <v>0</v>
      </c>
      <c r="X10" s="29">
        <v>1</v>
      </c>
      <c r="Y10" s="30">
        <v>1</v>
      </c>
      <c r="Z10" s="28">
        <v>1</v>
      </c>
      <c r="AA10" s="29">
        <v>0</v>
      </c>
      <c r="AB10" s="30">
        <v>1</v>
      </c>
      <c r="AC10" s="28">
        <v>0</v>
      </c>
      <c r="AD10" s="29">
        <v>0</v>
      </c>
      <c r="AE10" s="30">
        <v>0</v>
      </c>
      <c r="AF10" s="28">
        <v>4</v>
      </c>
      <c r="AG10" s="29">
        <v>2</v>
      </c>
      <c r="AH10" s="30">
        <v>6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2</v>
      </c>
      <c r="I12" s="29">
        <v>0</v>
      </c>
      <c r="J12" s="30">
        <v>2</v>
      </c>
      <c r="K12" s="28">
        <v>0</v>
      </c>
      <c r="L12" s="29">
        <v>0</v>
      </c>
      <c r="M12" s="30">
        <v>0</v>
      </c>
      <c r="N12" s="28">
        <v>1</v>
      </c>
      <c r="O12" s="29">
        <v>0</v>
      </c>
      <c r="P12" s="30">
        <v>1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1</v>
      </c>
      <c r="O14" s="29">
        <v>0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0</v>
      </c>
      <c r="D15" s="33">
        <v>4</v>
      </c>
      <c r="E15" s="31">
        <v>4</v>
      </c>
      <c r="F15" s="32">
        <v>0</v>
      </c>
      <c r="G15" s="33">
        <v>4</v>
      </c>
      <c r="H15" s="31">
        <v>4</v>
      </c>
      <c r="I15" s="32">
        <v>4</v>
      </c>
      <c r="J15" s="33">
        <v>8</v>
      </c>
      <c r="K15" s="31">
        <v>2</v>
      </c>
      <c r="L15" s="32">
        <v>0</v>
      </c>
      <c r="M15" s="33">
        <v>2</v>
      </c>
      <c r="N15" s="31">
        <v>8</v>
      </c>
      <c r="O15" s="32">
        <v>3</v>
      </c>
      <c r="P15" s="33">
        <v>11</v>
      </c>
      <c r="Q15" s="31">
        <v>4</v>
      </c>
      <c r="R15" s="32">
        <v>2</v>
      </c>
      <c r="S15" s="33">
        <v>6</v>
      </c>
      <c r="T15" s="31">
        <v>5</v>
      </c>
      <c r="U15" s="32">
        <v>1</v>
      </c>
      <c r="V15" s="33">
        <v>6</v>
      </c>
      <c r="W15" s="31">
        <v>3</v>
      </c>
      <c r="X15" s="32">
        <v>2</v>
      </c>
      <c r="Y15" s="33">
        <v>5</v>
      </c>
      <c r="Z15" s="31">
        <v>2</v>
      </c>
      <c r="AA15" s="32">
        <v>1</v>
      </c>
      <c r="AB15" s="33">
        <v>3</v>
      </c>
      <c r="AC15" s="31">
        <v>2</v>
      </c>
      <c r="AD15" s="32">
        <v>0</v>
      </c>
      <c r="AE15" s="33">
        <v>2</v>
      </c>
      <c r="AF15" s="31">
        <v>5</v>
      </c>
      <c r="AG15" s="32">
        <v>6</v>
      </c>
      <c r="AH15" s="33">
        <v>11</v>
      </c>
      <c r="AI15" s="31">
        <v>1</v>
      </c>
      <c r="AJ15" s="32">
        <v>3</v>
      </c>
      <c r="AK15" s="33">
        <v>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8</v>
      </c>
      <c r="AA5" s="26">
        <v>0</v>
      </c>
      <c r="AB5" s="27">
        <v>8</v>
      </c>
      <c r="AC5" s="25">
        <v>21</v>
      </c>
      <c r="AD5" s="26">
        <v>0</v>
      </c>
      <c r="AE5" s="27">
        <v>21</v>
      </c>
      <c r="AF5" s="25">
        <v>0</v>
      </c>
      <c r="AG5" s="26">
        <v>0</v>
      </c>
      <c r="AH5" s="27">
        <v>0</v>
      </c>
      <c r="AI5" s="25">
        <v>4</v>
      </c>
      <c r="AJ5" s="26">
        <v>0</v>
      </c>
      <c r="AK5" s="27">
        <v>4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2</v>
      </c>
      <c r="D8" s="30">
        <v>2</v>
      </c>
      <c r="E8" s="28">
        <v>2</v>
      </c>
      <c r="F8" s="29">
        <v>1</v>
      </c>
      <c r="G8" s="30">
        <v>3</v>
      </c>
      <c r="H8" s="28">
        <v>2</v>
      </c>
      <c r="I8" s="29">
        <v>4</v>
      </c>
      <c r="J8" s="30">
        <v>6</v>
      </c>
      <c r="K8" s="28">
        <v>1</v>
      </c>
      <c r="L8" s="29">
        <v>1</v>
      </c>
      <c r="M8" s="30">
        <v>2</v>
      </c>
      <c r="N8" s="28">
        <v>2</v>
      </c>
      <c r="O8" s="29">
        <v>1</v>
      </c>
      <c r="P8" s="30">
        <v>3</v>
      </c>
      <c r="Q8" s="28">
        <v>4</v>
      </c>
      <c r="R8" s="29">
        <v>8</v>
      </c>
      <c r="S8" s="30">
        <v>12</v>
      </c>
      <c r="T8" s="28">
        <v>12</v>
      </c>
      <c r="U8" s="29">
        <v>3</v>
      </c>
      <c r="V8" s="30">
        <v>15</v>
      </c>
      <c r="W8" s="28">
        <v>4</v>
      </c>
      <c r="X8" s="29">
        <v>1</v>
      </c>
      <c r="Y8" s="30">
        <v>5</v>
      </c>
      <c r="Z8" s="28">
        <v>34</v>
      </c>
      <c r="AA8" s="29">
        <v>3</v>
      </c>
      <c r="AB8" s="30">
        <v>37</v>
      </c>
      <c r="AC8" s="28">
        <v>11</v>
      </c>
      <c r="AD8" s="29">
        <v>3</v>
      </c>
      <c r="AE8" s="30">
        <v>14</v>
      </c>
      <c r="AF8" s="28">
        <v>1</v>
      </c>
      <c r="AG8" s="29">
        <v>2</v>
      </c>
      <c r="AH8" s="30">
        <v>3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1</v>
      </c>
      <c r="G9" s="30">
        <v>1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1</v>
      </c>
      <c r="R9" s="29">
        <v>0</v>
      </c>
      <c r="S9" s="30">
        <v>1</v>
      </c>
      <c r="T9" s="28">
        <v>3</v>
      </c>
      <c r="U9" s="29">
        <v>0</v>
      </c>
      <c r="V9" s="30">
        <v>3</v>
      </c>
      <c r="W9" s="28">
        <v>0</v>
      </c>
      <c r="X9" s="29">
        <v>0</v>
      </c>
      <c r="Y9" s="30">
        <v>0</v>
      </c>
      <c r="Z9" s="28">
        <v>1</v>
      </c>
      <c r="AA9" s="29">
        <v>4</v>
      </c>
      <c r="AB9" s="30">
        <v>5</v>
      </c>
      <c r="AC9" s="28">
        <v>0</v>
      </c>
      <c r="AD9" s="29">
        <v>1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</v>
      </c>
      <c r="C10" s="29">
        <v>8</v>
      </c>
      <c r="D10" s="30">
        <v>9</v>
      </c>
      <c r="E10" s="28">
        <v>0</v>
      </c>
      <c r="F10" s="29">
        <v>1</v>
      </c>
      <c r="G10" s="30">
        <v>1</v>
      </c>
      <c r="H10" s="28">
        <v>1</v>
      </c>
      <c r="I10" s="29">
        <v>5</v>
      </c>
      <c r="J10" s="30">
        <v>6</v>
      </c>
      <c r="K10" s="28">
        <v>4</v>
      </c>
      <c r="L10" s="29">
        <v>6</v>
      </c>
      <c r="M10" s="30">
        <v>10</v>
      </c>
      <c r="N10" s="28">
        <v>5</v>
      </c>
      <c r="O10" s="29">
        <v>8</v>
      </c>
      <c r="P10" s="30">
        <v>13</v>
      </c>
      <c r="Q10" s="28">
        <v>7</v>
      </c>
      <c r="R10" s="29">
        <v>10</v>
      </c>
      <c r="S10" s="30">
        <v>17</v>
      </c>
      <c r="T10" s="28">
        <v>4</v>
      </c>
      <c r="U10" s="29">
        <v>12</v>
      </c>
      <c r="V10" s="30">
        <v>16</v>
      </c>
      <c r="W10" s="28">
        <v>1</v>
      </c>
      <c r="X10" s="29">
        <v>3</v>
      </c>
      <c r="Y10" s="30">
        <v>4</v>
      </c>
      <c r="Z10" s="28">
        <v>5</v>
      </c>
      <c r="AA10" s="29">
        <v>12</v>
      </c>
      <c r="AB10" s="30">
        <v>17</v>
      </c>
      <c r="AC10" s="28">
        <v>7</v>
      </c>
      <c r="AD10" s="29">
        <v>13</v>
      </c>
      <c r="AE10" s="30">
        <v>20</v>
      </c>
      <c r="AF10" s="28">
        <v>2</v>
      </c>
      <c r="AG10" s="29">
        <v>11</v>
      </c>
      <c r="AH10" s="30">
        <v>13</v>
      </c>
      <c r="AI10" s="28">
        <v>4</v>
      </c>
      <c r="AJ10" s="29">
        <v>12</v>
      </c>
      <c r="AK10" s="30">
        <v>16</v>
      </c>
    </row>
    <row r="11" spans="1:37" ht="12" x14ac:dyDescent="0.2">
      <c r="A11" s="17" t="s">
        <v>570</v>
      </c>
      <c r="B11" s="28">
        <v>0</v>
      </c>
      <c r="C11" s="29">
        <v>2</v>
      </c>
      <c r="D11" s="30">
        <v>2</v>
      </c>
      <c r="E11" s="28">
        <v>2</v>
      </c>
      <c r="F11" s="29">
        <v>4</v>
      </c>
      <c r="G11" s="30">
        <v>6</v>
      </c>
      <c r="H11" s="28">
        <v>0</v>
      </c>
      <c r="I11" s="29">
        <v>0</v>
      </c>
      <c r="J11" s="30">
        <v>0</v>
      </c>
      <c r="K11" s="28">
        <v>0</v>
      </c>
      <c r="L11" s="29">
        <v>1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2</v>
      </c>
      <c r="U11" s="29">
        <v>0</v>
      </c>
      <c r="V11" s="30">
        <v>2</v>
      </c>
      <c r="W11" s="28">
        <v>1</v>
      </c>
      <c r="X11" s="29">
        <v>2</v>
      </c>
      <c r="Y11" s="30">
        <v>3</v>
      </c>
      <c r="Z11" s="28">
        <v>0</v>
      </c>
      <c r="AA11" s="29">
        <v>0</v>
      </c>
      <c r="AB11" s="30">
        <v>0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2</v>
      </c>
      <c r="C12" s="29">
        <v>1</v>
      </c>
      <c r="D12" s="30">
        <v>3</v>
      </c>
      <c r="E12" s="28">
        <v>0</v>
      </c>
      <c r="F12" s="29">
        <v>0</v>
      </c>
      <c r="G12" s="30">
        <v>0</v>
      </c>
      <c r="H12" s="28">
        <v>0</v>
      </c>
      <c r="I12" s="29">
        <v>1</v>
      </c>
      <c r="J12" s="30">
        <v>1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2</v>
      </c>
      <c r="U12" s="29">
        <v>0</v>
      </c>
      <c r="V12" s="30">
        <v>2</v>
      </c>
      <c r="W12" s="28">
        <v>0</v>
      </c>
      <c r="X12" s="29">
        <v>0</v>
      </c>
      <c r="Y12" s="30">
        <v>0</v>
      </c>
      <c r="Z12" s="28">
        <v>2</v>
      </c>
      <c r="AA12" s="29">
        <v>1</v>
      </c>
      <c r="AB12" s="30">
        <v>3</v>
      </c>
      <c r="AC12" s="28">
        <v>2</v>
      </c>
      <c r="AD12" s="29">
        <v>4</v>
      </c>
      <c r="AE12" s="30">
        <v>6</v>
      </c>
      <c r="AF12" s="28">
        <v>1</v>
      </c>
      <c r="AG12" s="29">
        <v>0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2</v>
      </c>
      <c r="D13" s="30">
        <v>2</v>
      </c>
      <c r="E13" s="28">
        <v>1</v>
      </c>
      <c r="F13" s="29">
        <v>1</v>
      </c>
      <c r="G13" s="30">
        <v>2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15</v>
      </c>
      <c r="D15" s="33">
        <v>18</v>
      </c>
      <c r="E15" s="31">
        <v>5</v>
      </c>
      <c r="F15" s="32">
        <v>8</v>
      </c>
      <c r="G15" s="33">
        <v>13</v>
      </c>
      <c r="H15" s="31">
        <v>3</v>
      </c>
      <c r="I15" s="32">
        <v>11</v>
      </c>
      <c r="J15" s="33">
        <v>14</v>
      </c>
      <c r="K15" s="31">
        <v>5</v>
      </c>
      <c r="L15" s="32">
        <v>8</v>
      </c>
      <c r="M15" s="33">
        <v>13</v>
      </c>
      <c r="N15" s="31">
        <v>8</v>
      </c>
      <c r="O15" s="32">
        <v>10</v>
      </c>
      <c r="P15" s="33">
        <v>18</v>
      </c>
      <c r="Q15" s="31">
        <v>13</v>
      </c>
      <c r="R15" s="32">
        <v>19</v>
      </c>
      <c r="S15" s="33">
        <v>32</v>
      </c>
      <c r="T15" s="31">
        <v>24</v>
      </c>
      <c r="U15" s="32">
        <v>15</v>
      </c>
      <c r="V15" s="33">
        <v>39</v>
      </c>
      <c r="W15" s="31">
        <v>6</v>
      </c>
      <c r="X15" s="32">
        <v>6</v>
      </c>
      <c r="Y15" s="33">
        <v>12</v>
      </c>
      <c r="Z15" s="31">
        <v>50</v>
      </c>
      <c r="AA15" s="32">
        <v>20</v>
      </c>
      <c r="AB15" s="33">
        <v>70</v>
      </c>
      <c r="AC15" s="31">
        <v>42</v>
      </c>
      <c r="AD15" s="32">
        <v>22</v>
      </c>
      <c r="AE15" s="33">
        <v>64</v>
      </c>
      <c r="AF15" s="31">
        <v>4</v>
      </c>
      <c r="AG15" s="32">
        <v>13</v>
      </c>
      <c r="AH15" s="33">
        <v>17</v>
      </c>
      <c r="AI15" s="31">
        <v>9</v>
      </c>
      <c r="AJ15" s="32">
        <v>12</v>
      </c>
      <c r="AK15" s="33">
        <v>21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3</v>
      </c>
      <c r="F5" s="26">
        <v>0</v>
      </c>
      <c r="G5" s="27">
        <v>3</v>
      </c>
      <c r="H5" s="25">
        <v>2</v>
      </c>
      <c r="I5" s="26">
        <v>0</v>
      </c>
      <c r="J5" s="27">
        <v>2</v>
      </c>
      <c r="K5" s="25">
        <v>0</v>
      </c>
      <c r="L5" s="26">
        <v>0</v>
      </c>
      <c r="M5" s="27">
        <v>0</v>
      </c>
      <c r="N5" s="25">
        <v>40</v>
      </c>
      <c r="O5" s="26">
        <v>2</v>
      </c>
      <c r="P5" s="27">
        <v>42</v>
      </c>
      <c r="Q5" s="25">
        <v>23</v>
      </c>
      <c r="R5" s="26">
        <v>1</v>
      </c>
      <c r="S5" s="27">
        <v>24</v>
      </c>
      <c r="T5" s="25">
        <v>10</v>
      </c>
      <c r="U5" s="26">
        <v>3</v>
      </c>
      <c r="V5" s="27">
        <v>13</v>
      </c>
      <c r="W5" s="25">
        <v>1</v>
      </c>
      <c r="X5" s="26">
        <v>0</v>
      </c>
      <c r="Y5" s="27">
        <v>1</v>
      </c>
      <c r="Z5" s="25">
        <v>19</v>
      </c>
      <c r="AA5" s="26">
        <v>0</v>
      </c>
      <c r="AB5" s="27">
        <v>19</v>
      </c>
      <c r="AC5" s="25">
        <v>81</v>
      </c>
      <c r="AD5" s="26">
        <v>1</v>
      </c>
      <c r="AE5" s="27">
        <v>82</v>
      </c>
      <c r="AF5" s="25">
        <v>1</v>
      </c>
      <c r="AG5" s="26">
        <v>0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12</v>
      </c>
      <c r="F6" s="29">
        <v>0</v>
      </c>
      <c r="G6" s="30">
        <v>12</v>
      </c>
      <c r="H6" s="28">
        <v>1</v>
      </c>
      <c r="I6" s="29">
        <v>0</v>
      </c>
      <c r="J6" s="30">
        <v>1</v>
      </c>
      <c r="K6" s="28">
        <v>3</v>
      </c>
      <c r="L6" s="29">
        <v>1</v>
      </c>
      <c r="M6" s="30">
        <v>4</v>
      </c>
      <c r="N6" s="28">
        <v>87</v>
      </c>
      <c r="O6" s="29">
        <v>25</v>
      </c>
      <c r="P6" s="30">
        <v>112</v>
      </c>
      <c r="Q6" s="28">
        <v>27</v>
      </c>
      <c r="R6" s="29">
        <v>5</v>
      </c>
      <c r="S6" s="30">
        <v>32</v>
      </c>
      <c r="T6" s="28">
        <v>6</v>
      </c>
      <c r="U6" s="29">
        <v>1</v>
      </c>
      <c r="V6" s="30">
        <v>7</v>
      </c>
      <c r="W6" s="28">
        <v>2</v>
      </c>
      <c r="X6" s="29">
        <v>0</v>
      </c>
      <c r="Y6" s="30">
        <v>2</v>
      </c>
      <c r="Z6" s="28">
        <v>42</v>
      </c>
      <c r="AA6" s="29">
        <v>6</v>
      </c>
      <c r="AB6" s="30">
        <v>48</v>
      </c>
      <c r="AC6" s="28">
        <v>264</v>
      </c>
      <c r="AD6" s="29">
        <v>33</v>
      </c>
      <c r="AE6" s="30">
        <v>297</v>
      </c>
      <c r="AF6" s="28">
        <v>83</v>
      </c>
      <c r="AG6" s="29">
        <v>4</v>
      </c>
      <c r="AH6" s="30">
        <v>87</v>
      </c>
      <c r="AI6" s="28">
        <v>11</v>
      </c>
      <c r="AJ6" s="29">
        <v>1</v>
      </c>
      <c r="AK6" s="30">
        <v>12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2</v>
      </c>
      <c r="O7" s="29">
        <v>2</v>
      </c>
      <c r="P7" s="30">
        <v>4</v>
      </c>
      <c r="Q7" s="28">
        <v>3</v>
      </c>
      <c r="R7" s="29">
        <v>2</v>
      </c>
      <c r="S7" s="30">
        <v>5</v>
      </c>
      <c r="T7" s="28">
        <v>2</v>
      </c>
      <c r="U7" s="29">
        <v>1</v>
      </c>
      <c r="V7" s="30">
        <v>3</v>
      </c>
      <c r="W7" s="28">
        <v>2</v>
      </c>
      <c r="X7" s="29">
        <v>1</v>
      </c>
      <c r="Y7" s="30">
        <v>3</v>
      </c>
      <c r="Z7" s="28">
        <v>1</v>
      </c>
      <c r="AA7" s="29">
        <v>2</v>
      </c>
      <c r="AB7" s="30">
        <v>3</v>
      </c>
      <c r="AC7" s="28">
        <v>3</v>
      </c>
      <c r="AD7" s="29">
        <v>3</v>
      </c>
      <c r="AE7" s="30">
        <v>6</v>
      </c>
      <c r="AF7" s="28">
        <v>1</v>
      </c>
      <c r="AG7" s="29">
        <v>0</v>
      </c>
      <c r="AH7" s="30">
        <v>1</v>
      </c>
      <c r="AI7" s="28">
        <v>1</v>
      </c>
      <c r="AJ7" s="29">
        <v>1</v>
      </c>
      <c r="AK7" s="30">
        <v>2</v>
      </c>
    </row>
    <row r="8" spans="1:37" ht="12" x14ac:dyDescent="0.2">
      <c r="A8" s="17" t="s">
        <v>567</v>
      </c>
      <c r="B8" s="28">
        <v>7</v>
      </c>
      <c r="C8" s="29">
        <v>7</v>
      </c>
      <c r="D8" s="30">
        <v>14</v>
      </c>
      <c r="E8" s="28">
        <v>6</v>
      </c>
      <c r="F8" s="29">
        <v>5</v>
      </c>
      <c r="G8" s="30">
        <v>11</v>
      </c>
      <c r="H8" s="28">
        <v>5</v>
      </c>
      <c r="I8" s="29">
        <v>4</v>
      </c>
      <c r="J8" s="30">
        <v>9</v>
      </c>
      <c r="K8" s="28">
        <v>19</v>
      </c>
      <c r="L8" s="29">
        <v>10</v>
      </c>
      <c r="M8" s="30">
        <v>29</v>
      </c>
      <c r="N8" s="28">
        <v>46</v>
      </c>
      <c r="O8" s="29">
        <v>17</v>
      </c>
      <c r="P8" s="30">
        <v>63</v>
      </c>
      <c r="Q8" s="28">
        <v>47</v>
      </c>
      <c r="R8" s="29">
        <v>18</v>
      </c>
      <c r="S8" s="30">
        <v>65</v>
      </c>
      <c r="T8" s="28">
        <v>16</v>
      </c>
      <c r="U8" s="29">
        <v>12</v>
      </c>
      <c r="V8" s="30">
        <v>28</v>
      </c>
      <c r="W8" s="28">
        <v>6</v>
      </c>
      <c r="X8" s="29">
        <v>8</v>
      </c>
      <c r="Y8" s="30">
        <v>14</v>
      </c>
      <c r="Z8" s="28">
        <v>20</v>
      </c>
      <c r="AA8" s="29">
        <v>14</v>
      </c>
      <c r="AB8" s="30">
        <v>34</v>
      </c>
      <c r="AC8" s="28">
        <v>77</v>
      </c>
      <c r="AD8" s="29">
        <v>32</v>
      </c>
      <c r="AE8" s="30">
        <v>109</v>
      </c>
      <c r="AF8" s="28">
        <v>17</v>
      </c>
      <c r="AG8" s="29">
        <v>8</v>
      </c>
      <c r="AH8" s="30">
        <v>25</v>
      </c>
      <c r="AI8" s="28">
        <v>27</v>
      </c>
      <c r="AJ8" s="29">
        <v>10</v>
      </c>
      <c r="AK8" s="30">
        <v>37</v>
      </c>
    </row>
    <row r="9" spans="1:37" ht="12" x14ac:dyDescent="0.2">
      <c r="A9" s="17" t="s">
        <v>568</v>
      </c>
      <c r="B9" s="28">
        <v>4</v>
      </c>
      <c r="C9" s="29">
        <v>1</v>
      </c>
      <c r="D9" s="30">
        <v>5</v>
      </c>
      <c r="E9" s="28">
        <v>4</v>
      </c>
      <c r="F9" s="29">
        <v>2</v>
      </c>
      <c r="G9" s="30">
        <v>6</v>
      </c>
      <c r="H9" s="28">
        <v>12</v>
      </c>
      <c r="I9" s="29">
        <v>3</v>
      </c>
      <c r="J9" s="30">
        <v>15</v>
      </c>
      <c r="K9" s="28">
        <v>3</v>
      </c>
      <c r="L9" s="29">
        <v>6</v>
      </c>
      <c r="M9" s="30">
        <v>9</v>
      </c>
      <c r="N9" s="28">
        <v>9</v>
      </c>
      <c r="O9" s="29">
        <v>5</v>
      </c>
      <c r="P9" s="30">
        <v>14</v>
      </c>
      <c r="Q9" s="28">
        <v>5</v>
      </c>
      <c r="R9" s="29">
        <v>5</v>
      </c>
      <c r="S9" s="30">
        <v>10</v>
      </c>
      <c r="T9" s="28">
        <v>7</v>
      </c>
      <c r="U9" s="29">
        <v>14</v>
      </c>
      <c r="V9" s="30">
        <v>21</v>
      </c>
      <c r="W9" s="28">
        <v>5</v>
      </c>
      <c r="X9" s="29">
        <v>4</v>
      </c>
      <c r="Y9" s="30">
        <v>9</v>
      </c>
      <c r="Z9" s="28">
        <v>16</v>
      </c>
      <c r="AA9" s="29">
        <v>10</v>
      </c>
      <c r="AB9" s="30">
        <v>26</v>
      </c>
      <c r="AC9" s="28">
        <v>10</v>
      </c>
      <c r="AD9" s="29">
        <v>9</v>
      </c>
      <c r="AE9" s="30">
        <v>19</v>
      </c>
      <c r="AF9" s="28">
        <v>1</v>
      </c>
      <c r="AG9" s="29">
        <v>4</v>
      </c>
      <c r="AH9" s="30">
        <v>5</v>
      </c>
      <c r="AI9" s="28">
        <v>3</v>
      </c>
      <c r="AJ9" s="29">
        <v>7</v>
      </c>
      <c r="AK9" s="30">
        <v>10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1</v>
      </c>
      <c r="F10" s="29">
        <v>3</v>
      </c>
      <c r="G10" s="30">
        <v>4</v>
      </c>
      <c r="H10" s="28">
        <v>4</v>
      </c>
      <c r="I10" s="29">
        <v>1</v>
      </c>
      <c r="J10" s="30">
        <v>5</v>
      </c>
      <c r="K10" s="28">
        <v>1</v>
      </c>
      <c r="L10" s="29">
        <v>1</v>
      </c>
      <c r="M10" s="30">
        <v>2</v>
      </c>
      <c r="N10" s="28">
        <v>5</v>
      </c>
      <c r="O10" s="29">
        <v>2</v>
      </c>
      <c r="P10" s="30">
        <v>7</v>
      </c>
      <c r="Q10" s="28">
        <v>6</v>
      </c>
      <c r="R10" s="29">
        <v>1</v>
      </c>
      <c r="S10" s="30">
        <v>7</v>
      </c>
      <c r="T10" s="28">
        <v>4</v>
      </c>
      <c r="U10" s="29">
        <v>3</v>
      </c>
      <c r="V10" s="30">
        <v>7</v>
      </c>
      <c r="W10" s="28">
        <v>3</v>
      </c>
      <c r="X10" s="29">
        <v>4</v>
      </c>
      <c r="Y10" s="30">
        <v>7</v>
      </c>
      <c r="Z10" s="28">
        <v>6</v>
      </c>
      <c r="AA10" s="29">
        <v>3</v>
      </c>
      <c r="AB10" s="30">
        <v>9</v>
      </c>
      <c r="AC10" s="28">
        <v>3</v>
      </c>
      <c r="AD10" s="29">
        <v>4</v>
      </c>
      <c r="AE10" s="30">
        <v>7</v>
      </c>
      <c r="AF10" s="28">
        <v>2</v>
      </c>
      <c r="AG10" s="29">
        <v>0</v>
      </c>
      <c r="AH10" s="30">
        <v>2</v>
      </c>
      <c r="AI10" s="28">
        <v>3</v>
      </c>
      <c r="AJ10" s="29">
        <v>4</v>
      </c>
      <c r="AK10" s="30">
        <v>7</v>
      </c>
    </row>
    <row r="11" spans="1:37" ht="12" x14ac:dyDescent="0.2">
      <c r="A11" s="17" t="s">
        <v>570</v>
      </c>
      <c r="B11" s="28">
        <v>0</v>
      </c>
      <c r="C11" s="29">
        <v>2</v>
      </c>
      <c r="D11" s="30">
        <v>2</v>
      </c>
      <c r="E11" s="28">
        <v>1</v>
      </c>
      <c r="F11" s="29">
        <v>4</v>
      </c>
      <c r="G11" s="30">
        <v>5</v>
      </c>
      <c r="H11" s="28">
        <v>0</v>
      </c>
      <c r="I11" s="29">
        <v>3</v>
      </c>
      <c r="J11" s="30">
        <v>3</v>
      </c>
      <c r="K11" s="28">
        <v>1</v>
      </c>
      <c r="L11" s="29">
        <v>4</v>
      </c>
      <c r="M11" s="30">
        <v>5</v>
      </c>
      <c r="N11" s="28">
        <v>4</v>
      </c>
      <c r="O11" s="29">
        <v>5</v>
      </c>
      <c r="P11" s="30">
        <v>9</v>
      </c>
      <c r="Q11" s="28">
        <v>2</v>
      </c>
      <c r="R11" s="29">
        <v>5</v>
      </c>
      <c r="S11" s="30">
        <v>7</v>
      </c>
      <c r="T11" s="28">
        <v>1</v>
      </c>
      <c r="U11" s="29">
        <v>2</v>
      </c>
      <c r="V11" s="30">
        <v>3</v>
      </c>
      <c r="W11" s="28">
        <v>1</v>
      </c>
      <c r="X11" s="29">
        <v>2</v>
      </c>
      <c r="Y11" s="30">
        <v>3</v>
      </c>
      <c r="Z11" s="28">
        <v>1</v>
      </c>
      <c r="AA11" s="29">
        <v>4</v>
      </c>
      <c r="AB11" s="30">
        <v>5</v>
      </c>
      <c r="AC11" s="28">
        <v>0</v>
      </c>
      <c r="AD11" s="29">
        <v>6</v>
      </c>
      <c r="AE11" s="30">
        <v>6</v>
      </c>
      <c r="AF11" s="28">
        <v>0</v>
      </c>
      <c r="AG11" s="29">
        <v>3</v>
      </c>
      <c r="AH11" s="30">
        <v>3</v>
      </c>
      <c r="AI11" s="28">
        <v>1</v>
      </c>
      <c r="AJ11" s="29">
        <v>3</v>
      </c>
      <c r="AK11" s="30">
        <v>4</v>
      </c>
    </row>
    <row r="12" spans="1:37" ht="12" x14ac:dyDescent="0.2">
      <c r="A12" s="17" t="s">
        <v>571</v>
      </c>
      <c r="B12" s="28">
        <v>3</v>
      </c>
      <c r="C12" s="29">
        <v>8</v>
      </c>
      <c r="D12" s="30">
        <v>11</v>
      </c>
      <c r="E12" s="28">
        <v>5</v>
      </c>
      <c r="F12" s="29">
        <v>12</v>
      </c>
      <c r="G12" s="30">
        <v>17</v>
      </c>
      <c r="H12" s="28">
        <v>7</v>
      </c>
      <c r="I12" s="29">
        <v>10</v>
      </c>
      <c r="J12" s="30">
        <v>17</v>
      </c>
      <c r="K12" s="28">
        <v>6</v>
      </c>
      <c r="L12" s="29">
        <v>18</v>
      </c>
      <c r="M12" s="30">
        <v>24</v>
      </c>
      <c r="N12" s="28">
        <v>5</v>
      </c>
      <c r="O12" s="29">
        <v>22</v>
      </c>
      <c r="P12" s="30">
        <v>27</v>
      </c>
      <c r="Q12" s="28">
        <v>13</v>
      </c>
      <c r="R12" s="29">
        <v>21</v>
      </c>
      <c r="S12" s="30">
        <v>34</v>
      </c>
      <c r="T12" s="28">
        <v>8</v>
      </c>
      <c r="U12" s="29">
        <v>12</v>
      </c>
      <c r="V12" s="30">
        <v>20</v>
      </c>
      <c r="W12" s="28">
        <v>8</v>
      </c>
      <c r="X12" s="29">
        <v>10</v>
      </c>
      <c r="Y12" s="30">
        <v>18</v>
      </c>
      <c r="Z12" s="28">
        <v>10</v>
      </c>
      <c r="AA12" s="29">
        <v>20</v>
      </c>
      <c r="AB12" s="30">
        <v>30</v>
      </c>
      <c r="AC12" s="28">
        <v>9</v>
      </c>
      <c r="AD12" s="29">
        <v>13</v>
      </c>
      <c r="AE12" s="30">
        <v>22</v>
      </c>
      <c r="AF12" s="28">
        <v>1</v>
      </c>
      <c r="AG12" s="29">
        <v>8</v>
      </c>
      <c r="AH12" s="30">
        <v>9</v>
      </c>
      <c r="AI12" s="28">
        <v>7</v>
      </c>
      <c r="AJ12" s="29">
        <v>16</v>
      </c>
      <c r="AK12" s="30">
        <v>23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2</v>
      </c>
      <c r="I13" s="29">
        <v>0</v>
      </c>
      <c r="J13" s="30">
        <v>2</v>
      </c>
      <c r="K13" s="28">
        <v>1</v>
      </c>
      <c r="L13" s="29">
        <v>2</v>
      </c>
      <c r="M13" s="30">
        <v>3</v>
      </c>
      <c r="N13" s="28">
        <v>5</v>
      </c>
      <c r="O13" s="29">
        <v>4</v>
      </c>
      <c r="P13" s="30">
        <v>9</v>
      </c>
      <c r="Q13" s="28">
        <v>1</v>
      </c>
      <c r="R13" s="29">
        <v>2</v>
      </c>
      <c r="S13" s="30">
        <v>3</v>
      </c>
      <c r="T13" s="28">
        <v>0</v>
      </c>
      <c r="U13" s="29">
        <v>2</v>
      </c>
      <c r="V13" s="30">
        <v>2</v>
      </c>
      <c r="W13" s="28">
        <v>0</v>
      </c>
      <c r="X13" s="29">
        <v>3</v>
      </c>
      <c r="Y13" s="30">
        <v>3</v>
      </c>
      <c r="Z13" s="28">
        <v>0</v>
      </c>
      <c r="AA13" s="29">
        <v>3</v>
      </c>
      <c r="AB13" s="30">
        <v>3</v>
      </c>
      <c r="AC13" s="28">
        <v>0</v>
      </c>
      <c r="AD13" s="29">
        <v>2</v>
      </c>
      <c r="AE13" s="30">
        <v>2</v>
      </c>
      <c r="AF13" s="28">
        <v>1</v>
      </c>
      <c r="AG13" s="29">
        <v>1</v>
      </c>
      <c r="AH13" s="30">
        <v>2</v>
      </c>
      <c r="AI13" s="28">
        <v>0</v>
      </c>
      <c r="AJ13" s="29">
        <v>2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14</v>
      </c>
      <c r="C15" s="32">
        <v>19</v>
      </c>
      <c r="D15" s="33">
        <v>33</v>
      </c>
      <c r="E15" s="31">
        <v>32</v>
      </c>
      <c r="F15" s="32">
        <v>26</v>
      </c>
      <c r="G15" s="33">
        <v>58</v>
      </c>
      <c r="H15" s="31">
        <v>33</v>
      </c>
      <c r="I15" s="32">
        <v>21</v>
      </c>
      <c r="J15" s="33">
        <v>54</v>
      </c>
      <c r="K15" s="31">
        <v>34</v>
      </c>
      <c r="L15" s="32">
        <v>42</v>
      </c>
      <c r="M15" s="33">
        <v>76</v>
      </c>
      <c r="N15" s="31">
        <v>203</v>
      </c>
      <c r="O15" s="32">
        <v>84</v>
      </c>
      <c r="P15" s="33">
        <v>287</v>
      </c>
      <c r="Q15" s="31">
        <v>127</v>
      </c>
      <c r="R15" s="32">
        <v>60</v>
      </c>
      <c r="S15" s="33">
        <v>187</v>
      </c>
      <c r="T15" s="31">
        <v>54</v>
      </c>
      <c r="U15" s="32">
        <v>50</v>
      </c>
      <c r="V15" s="33">
        <v>104</v>
      </c>
      <c r="W15" s="31">
        <v>28</v>
      </c>
      <c r="X15" s="32">
        <v>32</v>
      </c>
      <c r="Y15" s="33">
        <v>60</v>
      </c>
      <c r="Z15" s="31">
        <v>115</v>
      </c>
      <c r="AA15" s="32">
        <v>62</v>
      </c>
      <c r="AB15" s="33">
        <v>177</v>
      </c>
      <c r="AC15" s="31">
        <v>447</v>
      </c>
      <c r="AD15" s="32">
        <v>103</v>
      </c>
      <c r="AE15" s="33">
        <v>550</v>
      </c>
      <c r="AF15" s="31">
        <v>107</v>
      </c>
      <c r="AG15" s="32">
        <v>28</v>
      </c>
      <c r="AH15" s="33">
        <v>135</v>
      </c>
      <c r="AI15" s="31">
        <v>53</v>
      </c>
      <c r="AJ15" s="32">
        <v>44</v>
      </c>
      <c r="AK15" s="33">
        <v>97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0</v>
      </c>
      <c r="D5" s="27">
        <v>2</v>
      </c>
      <c r="E5" s="25">
        <v>1</v>
      </c>
      <c r="F5" s="26">
        <v>0</v>
      </c>
      <c r="G5" s="27">
        <v>1</v>
      </c>
      <c r="H5" s="25">
        <v>8</v>
      </c>
      <c r="I5" s="26">
        <v>0</v>
      </c>
      <c r="J5" s="27">
        <v>8</v>
      </c>
      <c r="K5" s="25">
        <v>2</v>
      </c>
      <c r="L5" s="26">
        <v>0</v>
      </c>
      <c r="M5" s="27">
        <v>2</v>
      </c>
      <c r="N5" s="25">
        <v>41</v>
      </c>
      <c r="O5" s="26">
        <v>0</v>
      </c>
      <c r="P5" s="27">
        <v>41</v>
      </c>
      <c r="Q5" s="25">
        <v>7</v>
      </c>
      <c r="R5" s="26">
        <v>0</v>
      </c>
      <c r="S5" s="27">
        <v>7</v>
      </c>
      <c r="T5" s="25">
        <v>8</v>
      </c>
      <c r="U5" s="26">
        <v>1</v>
      </c>
      <c r="V5" s="27">
        <v>9</v>
      </c>
      <c r="W5" s="25">
        <v>0</v>
      </c>
      <c r="X5" s="26">
        <v>0</v>
      </c>
      <c r="Y5" s="27">
        <v>0</v>
      </c>
      <c r="Z5" s="25">
        <v>10</v>
      </c>
      <c r="AA5" s="26">
        <v>0</v>
      </c>
      <c r="AB5" s="27">
        <v>10</v>
      </c>
      <c r="AC5" s="25">
        <v>92</v>
      </c>
      <c r="AD5" s="26">
        <v>12</v>
      </c>
      <c r="AE5" s="27">
        <v>104</v>
      </c>
      <c r="AF5" s="25">
        <v>10</v>
      </c>
      <c r="AG5" s="26">
        <v>0</v>
      </c>
      <c r="AH5" s="27">
        <v>10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5</v>
      </c>
      <c r="C6" s="29">
        <v>0</v>
      </c>
      <c r="D6" s="30">
        <v>5</v>
      </c>
      <c r="E6" s="28">
        <v>0</v>
      </c>
      <c r="F6" s="29">
        <v>0</v>
      </c>
      <c r="G6" s="30">
        <v>0</v>
      </c>
      <c r="H6" s="28">
        <v>2</v>
      </c>
      <c r="I6" s="29">
        <v>0</v>
      </c>
      <c r="J6" s="30">
        <v>2</v>
      </c>
      <c r="K6" s="28">
        <v>12</v>
      </c>
      <c r="L6" s="29">
        <v>0</v>
      </c>
      <c r="M6" s="30">
        <v>12</v>
      </c>
      <c r="N6" s="28">
        <v>41</v>
      </c>
      <c r="O6" s="29">
        <v>10</v>
      </c>
      <c r="P6" s="30">
        <v>51</v>
      </c>
      <c r="Q6" s="28">
        <v>28</v>
      </c>
      <c r="R6" s="29">
        <v>10</v>
      </c>
      <c r="S6" s="30">
        <v>38</v>
      </c>
      <c r="T6" s="28">
        <v>21</v>
      </c>
      <c r="U6" s="29">
        <v>0</v>
      </c>
      <c r="V6" s="30">
        <v>21</v>
      </c>
      <c r="W6" s="28">
        <v>7</v>
      </c>
      <c r="X6" s="29">
        <v>1</v>
      </c>
      <c r="Y6" s="30">
        <v>8</v>
      </c>
      <c r="Z6" s="28">
        <v>22</v>
      </c>
      <c r="AA6" s="29">
        <v>6</v>
      </c>
      <c r="AB6" s="30">
        <v>28</v>
      </c>
      <c r="AC6" s="28">
        <v>131</v>
      </c>
      <c r="AD6" s="29">
        <v>12</v>
      </c>
      <c r="AE6" s="30">
        <v>143</v>
      </c>
      <c r="AF6" s="28">
        <v>0</v>
      </c>
      <c r="AG6" s="29">
        <v>0</v>
      </c>
      <c r="AH6" s="30">
        <v>0</v>
      </c>
      <c r="AI6" s="28">
        <v>7</v>
      </c>
      <c r="AJ6" s="29">
        <v>1</v>
      </c>
      <c r="AK6" s="30">
        <v>8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1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0</v>
      </c>
      <c r="D8" s="30">
        <v>2</v>
      </c>
      <c r="E8" s="28">
        <v>2</v>
      </c>
      <c r="F8" s="29">
        <v>0</v>
      </c>
      <c r="G8" s="30">
        <v>2</v>
      </c>
      <c r="H8" s="28">
        <v>2</v>
      </c>
      <c r="I8" s="29">
        <v>1</v>
      </c>
      <c r="J8" s="30">
        <v>3</v>
      </c>
      <c r="K8" s="28">
        <v>1</v>
      </c>
      <c r="L8" s="29">
        <v>0</v>
      </c>
      <c r="M8" s="30">
        <v>1</v>
      </c>
      <c r="N8" s="28">
        <v>21</v>
      </c>
      <c r="O8" s="29">
        <v>3</v>
      </c>
      <c r="P8" s="30">
        <v>24</v>
      </c>
      <c r="Q8" s="28">
        <v>14</v>
      </c>
      <c r="R8" s="29">
        <v>5</v>
      </c>
      <c r="S8" s="30">
        <v>19</v>
      </c>
      <c r="T8" s="28">
        <v>5</v>
      </c>
      <c r="U8" s="29">
        <v>3</v>
      </c>
      <c r="V8" s="30">
        <v>8</v>
      </c>
      <c r="W8" s="28">
        <v>1</v>
      </c>
      <c r="X8" s="29">
        <v>0</v>
      </c>
      <c r="Y8" s="30">
        <v>1</v>
      </c>
      <c r="Z8" s="28">
        <v>6</v>
      </c>
      <c r="AA8" s="29">
        <v>3</v>
      </c>
      <c r="AB8" s="30">
        <v>9</v>
      </c>
      <c r="AC8" s="28">
        <v>61</v>
      </c>
      <c r="AD8" s="29">
        <v>5</v>
      </c>
      <c r="AE8" s="30">
        <v>66</v>
      </c>
      <c r="AF8" s="28">
        <v>1</v>
      </c>
      <c r="AG8" s="29">
        <v>0</v>
      </c>
      <c r="AH8" s="30">
        <v>1</v>
      </c>
      <c r="AI8" s="28">
        <v>7</v>
      </c>
      <c r="AJ8" s="29">
        <v>1</v>
      </c>
      <c r="AK8" s="30">
        <v>8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1</v>
      </c>
      <c r="G9" s="30">
        <v>1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4</v>
      </c>
      <c r="R9" s="29">
        <v>0</v>
      </c>
      <c r="S9" s="30">
        <v>4</v>
      </c>
      <c r="T9" s="28">
        <v>0</v>
      </c>
      <c r="U9" s="29">
        <v>0</v>
      </c>
      <c r="V9" s="30">
        <v>0</v>
      </c>
      <c r="W9" s="28">
        <v>1</v>
      </c>
      <c r="X9" s="29">
        <v>0</v>
      </c>
      <c r="Y9" s="30">
        <v>1</v>
      </c>
      <c r="Z9" s="28">
        <v>1</v>
      </c>
      <c r="AA9" s="29">
        <v>0</v>
      </c>
      <c r="AB9" s="30">
        <v>1</v>
      </c>
      <c r="AC9" s="28">
        <v>2</v>
      </c>
      <c r="AD9" s="29">
        <v>0</v>
      </c>
      <c r="AE9" s="30">
        <v>2</v>
      </c>
      <c r="AF9" s="28">
        <v>0</v>
      </c>
      <c r="AG9" s="29">
        <v>0</v>
      </c>
      <c r="AH9" s="30">
        <v>0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2</v>
      </c>
      <c r="I11" s="29">
        <v>0</v>
      </c>
      <c r="J11" s="30">
        <v>2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2</v>
      </c>
      <c r="V13" s="30">
        <v>2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9</v>
      </c>
      <c r="C15" s="32">
        <v>0</v>
      </c>
      <c r="D15" s="33">
        <v>9</v>
      </c>
      <c r="E15" s="31">
        <v>3</v>
      </c>
      <c r="F15" s="32">
        <v>1</v>
      </c>
      <c r="G15" s="33">
        <v>4</v>
      </c>
      <c r="H15" s="31">
        <v>15</v>
      </c>
      <c r="I15" s="32">
        <v>1</v>
      </c>
      <c r="J15" s="33">
        <v>16</v>
      </c>
      <c r="K15" s="31">
        <v>15</v>
      </c>
      <c r="L15" s="32">
        <v>0</v>
      </c>
      <c r="M15" s="33">
        <v>15</v>
      </c>
      <c r="N15" s="31">
        <v>103</v>
      </c>
      <c r="O15" s="32">
        <v>13</v>
      </c>
      <c r="P15" s="33">
        <v>116</v>
      </c>
      <c r="Q15" s="31">
        <v>53</v>
      </c>
      <c r="R15" s="32">
        <v>15</v>
      </c>
      <c r="S15" s="33">
        <v>68</v>
      </c>
      <c r="T15" s="31">
        <v>34</v>
      </c>
      <c r="U15" s="32">
        <v>6</v>
      </c>
      <c r="V15" s="33">
        <v>40</v>
      </c>
      <c r="W15" s="31">
        <v>9</v>
      </c>
      <c r="X15" s="32">
        <v>2</v>
      </c>
      <c r="Y15" s="33">
        <v>11</v>
      </c>
      <c r="Z15" s="31">
        <v>40</v>
      </c>
      <c r="AA15" s="32">
        <v>9</v>
      </c>
      <c r="AB15" s="33">
        <v>49</v>
      </c>
      <c r="AC15" s="31">
        <v>286</v>
      </c>
      <c r="AD15" s="32">
        <v>29</v>
      </c>
      <c r="AE15" s="33">
        <v>315</v>
      </c>
      <c r="AF15" s="31">
        <v>12</v>
      </c>
      <c r="AG15" s="32">
        <v>0</v>
      </c>
      <c r="AH15" s="33">
        <v>12</v>
      </c>
      <c r="AI15" s="31">
        <v>16</v>
      </c>
      <c r="AJ15" s="32">
        <v>2</v>
      </c>
      <c r="AK15" s="33">
        <v>18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9</v>
      </c>
      <c r="AA5" s="26">
        <v>0</v>
      </c>
      <c r="AB5" s="27">
        <v>9</v>
      </c>
      <c r="AC5" s="25">
        <v>4</v>
      </c>
      <c r="AD5" s="26">
        <v>0</v>
      </c>
      <c r="AE5" s="27">
        <v>4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1</v>
      </c>
      <c r="D8" s="30">
        <v>1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1</v>
      </c>
      <c r="L8" s="29">
        <v>1</v>
      </c>
      <c r="M8" s="30">
        <v>2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4</v>
      </c>
      <c r="AA8" s="29">
        <v>6</v>
      </c>
      <c r="AB8" s="30">
        <v>10</v>
      </c>
      <c r="AC8" s="28">
        <v>3</v>
      </c>
      <c r="AD8" s="29">
        <v>6</v>
      </c>
      <c r="AE8" s="30">
        <v>9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1</v>
      </c>
      <c r="AA9" s="29">
        <v>0</v>
      </c>
      <c r="AB9" s="30">
        <v>1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2</v>
      </c>
      <c r="F12" s="29">
        <v>0</v>
      </c>
      <c r="G12" s="30">
        <v>2</v>
      </c>
      <c r="H12" s="28">
        <v>0</v>
      </c>
      <c r="I12" s="29">
        <v>0</v>
      </c>
      <c r="J12" s="30">
        <v>0</v>
      </c>
      <c r="K12" s="28">
        <v>0</v>
      </c>
      <c r="L12" s="29">
        <v>2</v>
      </c>
      <c r="M12" s="30">
        <v>2</v>
      </c>
      <c r="N12" s="28">
        <v>0</v>
      </c>
      <c r="O12" s="29">
        <v>0</v>
      </c>
      <c r="P12" s="30">
        <v>0</v>
      </c>
      <c r="Q12" s="28">
        <v>1</v>
      </c>
      <c r="R12" s="29">
        <v>0</v>
      </c>
      <c r="S12" s="30">
        <v>1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2</v>
      </c>
      <c r="AA12" s="29">
        <v>4</v>
      </c>
      <c r="AB12" s="30">
        <v>6</v>
      </c>
      <c r="AC12" s="28">
        <v>0</v>
      </c>
      <c r="AD12" s="29">
        <v>0</v>
      </c>
      <c r="AE12" s="30">
        <v>0</v>
      </c>
      <c r="AF12" s="28">
        <v>1</v>
      </c>
      <c r="AG12" s="29">
        <v>0</v>
      </c>
      <c r="AH12" s="30">
        <v>1</v>
      </c>
      <c r="AI12" s="28">
        <v>1</v>
      </c>
      <c r="AJ12" s="29">
        <v>0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2</v>
      </c>
      <c r="D15" s="33">
        <v>2</v>
      </c>
      <c r="E15" s="31">
        <v>3</v>
      </c>
      <c r="F15" s="32">
        <v>0</v>
      </c>
      <c r="G15" s="33">
        <v>3</v>
      </c>
      <c r="H15" s="31">
        <v>0</v>
      </c>
      <c r="I15" s="32">
        <v>0</v>
      </c>
      <c r="J15" s="33">
        <v>0</v>
      </c>
      <c r="K15" s="31">
        <v>1</v>
      </c>
      <c r="L15" s="32">
        <v>3</v>
      </c>
      <c r="M15" s="33">
        <v>4</v>
      </c>
      <c r="N15" s="31">
        <v>0</v>
      </c>
      <c r="O15" s="32">
        <v>0</v>
      </c>
      <c r="P15" s="33">
        <v>0</v>
      </c>
      <c r="Q15" s="31">
        <v>2</v>
      </c>
      <c r="R15" s="32">
        <v>0</v>
      </c>
      <c r="S15" s="33">
        <v>2</v>
      </c>
      <c r="T15" s="31">
        <v>0</v>
      </c>
      <c r="U15" s="32">
        <v>0</v>
      </c>
      <c r="V15" s="33">
        <v>0</v>
      </c>
      <c r="W15" s="31">
        <v>0</v>
      </c>
      <c r="X15" s="32">
        <v>0</v>
      </c>
      <c r="Y15" s="33">
        <v>0</v>
      </c>
      <c r="Z15" s="31">
        <v>16</v>
      </c>
      <c r="AA15" s="32">
        <v>10</v>
      </c>
      <c r="AB15" s="33">
        <v>26</v>
      </c>
      <c r="AC15" s="31">
        <v>7</v>
      </c>
      <c r="AD15" s="32">
        <v>6</v>
      </c>
      <c r="AE15" s="33">
        <v>13</v>
      </c>
      <c r="AF15" s="31">
        <v>2</v>
      </c>
      <c r="AG15" s="32">
        <v>0</v>
      </c>
      <c r="AH15" s="33">
        <v>2</v>
      </c>
      <c r="AI15" s="31">
        <v>3</v>
      </c>
      <c r="AJ15" s="32">
        <v>0</v>
      </c>
      <c r="AK15" s="33">
        <v>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5</v>
      </c>
      <c r="I5" s="26">
        <v>0</v>
      </c>
      <c r="J5" s="27">
        <v>5</v>
      </c>
      <c r="K5" s="25">
        <v>3</v>
      </c>
      <c r="L5" s="26">
        <v>0</v>
      </c>
      <c r="M5" s="27">
        <v>3</v>
      </c>
      <c r="N5" s="25">
        <v>18</v>
      </c>
      <c r="O5" s="26">
        <v>1</v>
      </c>
      <c r="P5" s="27">
        <v>19</v>
      </c>
      <c r="Q5" s="25">
        <v>40</v>
      </c>
      <c r="R5" s="26">
        <v>6</v>
      </c>
      <c r="S5" s="27">
        <v>46</v>
      </c>
      <c r="T5" s="25">
        <v>1</v>
      </c>
      <c r="U5" s="26">
        <v>0</v>
      </c>
      <c r="V5" s="27">
        <v>1</v>
      </c>
      <c r="W5" s="25">
        <v>5</v>
      </c>
      <c r="X5" s="26">
        <v>0</v>
      </c>
      <c r="Y5" s="27">
        <v>5</v>
      </c>
      <c r="Z5" s="25">
        <v>0</v>
      </c>
      <c r="AA5" s="26">
        <v>0</v>
      </c>
      <c r="AB5" s="27">
        <v>0</v>
      </c>
      <c r="AC5" s="25">
        <v>118</v>
      </c>
      <c r="AD5" s="26">
        <v>5</v>
      </c>
      <c r="AE5" s="27">
        <v>123</v>
      </c>
      <c r="AF5" s="25">
        <v>5</v>
      </c>
      <c r="AG5" s="26">
        <v>0</v>
      </c>
      <c r="AH5" s="27">
        <v>5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17</v>
      </c>
      <c r="O6" s="29">
        <v>8</v>
      </c>
      <c r="P6" s="30">
        <v>25</v>
      </c>
      <c r="Q6" s="28">
        <v>19</v>
      </c>
      <c r="R6" s="29">
        <v>6</v>
      </c>
      <c r="S6" s="30">
        <v>25</v>
      </c>
      <c r="T6" s="28">
        <v>0</v>
      </c>
      <c r="U6" s="29">
        <v>0</v>
      </c>
      <c r="V6" s="30">
        <v>0</v>
      </c>
      <c r="W6" s="28">
        <v>1</v>
      </c>
      <c r="X6" s="29">
        <v>0</v>
      </c>
      <c r="Y6" s="30">
        <v>1</v>
      </c>
      <c r="Z6" s="28">
        <v>0</v>
      </c>
      <c r="AA6" s="29">
        <v>0</v>
      </c>
      <c r="AB6" s="30">
        <v>0</v>
      </c>
      <c r="AC6" s="28">
        <v>20</v>
      </c>
      <c r="AD6" s="29">
        <v>11</v>
      </c>
      <c r="AE6" s="30">
        <v>31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6</v>
      </c>
      <c r="C7" s="29">
        <v>0</v>
      </c>
      <c r="D7" s="30">
        <v>6</v>
      </c>
      <c r="E7" s="28">
        <v>5</v>
      </c>
      <c r="F7" s="29">
        <v>0</v>
      </c>
      <c r="G7" s="30">
        <v>5</v>
      </c>
      <c r="H7" s="28">
        <v>2</v>
      </c>
      <c r="I7" s="29">
        <v>0</v>
      </c>
      <c r="J7" s="30">
        <v>2</v>
      </c>
      <c r="K7" s="28">
        <v>5</v>
      </c>
      <c r="L7" s="29">
        <v>0</v>
      </c>
      <c r="M7" s="30">
        <v>5</v>
      </c>
      <c r="N7" s="28">
        <v>3</v>
      </c>
      <c r="O7" s="29">
        <v>0</v>
      </c>
      <c r="P7" s="30">
        <v>3</v>
      </c>
      <c r="Q7" s="28">
        <v>4</v>
      </c>
      <c r="R7" s="29">
        <v>0</v>
      </c>
      <c r="S7" s="30">
        <v>4</v>
      </c>
      <c r="T7" s="28">
        <v>4</v>
      </c>
      <c r="U7" s="29">
        <v>0</v>
      </c>
      <c r="V7" s="30">
        <v>4</v>
      </c>
      <c r="W7" s="28">
        <v>1</v>
      </c>
      <c r="X7" s="29">
        <v>0</v>
      </c>
      <c r="Y7" s="30">
        <v>1</v>
      </c>
      <c r="Z7" s="28">
        <v>3</v>
      </c>
      <c r="AA7" s="29">
        <v>0</v>
      </c>
      <c r="AB7" s="30">
        <v>3</v>
      </c>
      <c r="AC7" s="28">
        <v>5</v>
      </c>
      <c r="AD7" s="29">
        <v>0</v>
      </c>
      <c r="AE7" s="30">
        <v>5</v>
      </c>
      <c r="AF7" s="28">
        <v>3</v>
      </c>
      <c r="AG7" s="29">
        <v>0</v>
      </c>
      <c r="AH7" s="30">
        <v>3</v>
      </c>
      <c r="AI7" s="28">
        <v>2</v>
      </c>
      <c r="AJ7" s="29">
        <v>0</v>
      </c>
      <c r="AK7" s="30">
        <v>2</v>
      </c>
    </row>
    <row r="8" spans="1:37" ht="12" x14ac:dyDescent="0.2">
      <c r="A8" s="17" t="s">
        <v>567</v>
      </c>
      <c r="B8" s="28">
        <v>17</v>
      </c>
      <c r="C8" s="29">
        <v>1</v>
      </c>
      <c r="D8" s="30">
        <v>18</v>
      </c>
      <c r="E8" s="28">
        <v>16</v>
      </c>
      <c r="F8" s="29">
        <v>1</v>
      </c>
      <c r="G8" s="30">
        <v>17</v>
      </c>
      <c r="H8" s="28">
        <v>4</v>
      </c>
      <c r="I8" s="29">
        <v>1</v>
      </c>
      <c r="J8" s="30">
        <v>5</v>
      </c>
      <c r="K8" s="28">
        <v>4</v>
      </c>
      <c r="L8" s="29">
        <v>3</v>
      </c>
      <c r="M8" s="30">
        <v>7</v>
      </c>
      <c r="N8" s="28">
        <v>41</v>
      </c>
      <c r="O8" s="29">
        <v>16</v>
      </c>
      <c r="P8" s="30">
        <v>57</v>
      </c>
      <c r="Q8" s="28">
        <v>50</v>
      </c>
      <c r="R8" s="29">
        <v>34</v>
      </c>
      <c r="S8" s="30">
        <v>84</v>
      </c>
      <c r="T8" s="28">
        <v>9</v>
      </c>
      <c r="U8" s="29">
        <v>11</v>
      </c>
      <c r="V8" s="30">
        <v>20</v>
      </c>
      <c r="W8" s="28">
        <v>4</v>
      </c>
      <c r="X8" s="29">
        <v>1</v>
      </c>
      <c r="Y8" s="30">
        <v>5</v>
      </c>
      <c r="Z8" s="28">
        <v>9</v>
      </c>
      <c r="AA8" s="29">
        <v>6</v>
      </c>
      <c r="AB8" s="30">
        <v>15</v>
      </c>
      <c r="AC8" s="28">
        <v>114</v>
      </c>
      <c r="AD8" s="29">
        <v>30</v>
      </c>
      <c r="AE8" s="30">
        <v>144</v>
      </c>
      <c r="AF8" s="28">
        <v>7</v>
      </c>
      <c r="AG8" s="29">
        <v>5</v>
      </c>
      <c r="AH8" s="30">
        <v>12</v>
      </c>
      <c r="AI8" s="28">
        <v>2</v>
      </c>
      <c r="AJ8" s="29">
        <v>2</v>
      </c>
      <c r="AK8" s="30">
        <v>4</v>
      </c>
    </row>
    <row r="9" spans="1:37" ht="12" x14ac:dyDescent="0.2">
      <c r="A9" s="17" t="s">
        <v>568</v>
      </c>
      <c r="B9" s="28">
        <v>6</v>
      </c>
      <c r="C9" s="29">
        <v>9</v>
      </c>
      <c r="D9" s="30">
        <v>15</v>
      </c>
      <c r="E9" s="28">
        <v>6</v>
      </c>
      <c r="F9" s="29">
        <v>11</v>
      </c>
      <c r="G9" s="30">
        <v>17</v>
      </c>
      <c r="H9" s="28">
        <v>8</v>
      </c>
      <c r="I9" s="29">
        <v>9</v>
      </c>
      <c r="J9" s="30">
        <v>17</v>
      </c>
      <c r="K9" s="28">
        <v>18</v>
      </c>
      <c r="L9" s="29">
        <v>16</v>
      </c>
      <c r="M9" s="30">
        <v>34</v>
      </c>
      <c r="N9" s="28">
        <v>18</v>
      </c>
      <c r="O9" s="29">
        <v>17</v>
      </c>
      <c r="P9" s="30">
        <v>35</v>
      </c>
      <c r="Q9" s="28">
        <v>13</v>
      </c>
      <c r="R9" s="29">
        <v>18</v>
      </c>
      <c r="S9" s="30">
        <v>31</v>
      </c>
      <c r="T9" s="28">
        <v>19</v>
      </c>
      <c r="U9" s="29">
        <v>35</v>
      </c>
      <c r="V9" s="30">
        <v>54</v>
      </c>
      <c r="W9" s="28">
        <v>16</v>
      </c>
      <c r="X9" s="29">
        <v>14</v>
      </c>
      <c r="Y9" s="30">
        <v>30</v>
      </c>
      <c r="Z9" s="28">
        <v>17</v>
      </c>
      <c r="AA9" s="29">
        <v>20</v>
      </c>
      <c r="AB9" s="30">
        <v>37</v>
      </c>
      <c r="AC9" s="28">
        <v>22</v>
      </c>
      <c r="AD9" s="29">
        <v>24</v>
      </c>
      <c r="AE9" s="30">
        <v>46</v>
      </c>
      <c r="AF9" s="28">
        <v>12</v>
      </c>
      <c r="AG9" s="29">
        <v>12</v>
      </c>
      <c r="AH9" s="30">
        <v>24</v>
      </c>
      <c r="AI9" s="28">
        <v>15</v>
      </c>
      <c r="AJ9" s="29">
        <v>17</v>
      </c>
      <c r="AK9" s="30">
        <v>32</v>
      </c>
    </row>
    <row r="10" spans="1:37" ht="12" x14ac:dyDescent="0.2">
      <c r="A10" s="17" t="s">
        <v>569</v>
      </c>
      <c r="B10" s="28">
        <v>2</v>
      </c>
      <c r="C10" s="29">
        <v>3</v>
      </c>
      <c r="D10" s="30">
        <v>5</v>
      </c>
      <c r="E10" s="28">
        <v>2</v>
      </c>
      <c r="F10" s="29">
        <v>1</v>
      </c>
      <c r="G10" s="30">
        <v>3</v>
      </c>
      <c r="H10" s="28">
        <v>1</v>
      </c>
      <c r="I10" s="29">
        <v>2</v>
      </c>
      <c r="J10" s="30">
        <v>3</v>
      </c>
      <c r="K10" s="28">
        <v>0</v>
      </c>
      <c r="L10" s="29">
        <v>0</v>
      </c>
      <c r="M10" s="30">
        <v>0</v>
      </c>
      <c r="N10" s="28">
        <v>2</v>
      </c>
      <c r="O10" s="29">
        <v>1</v>
      </c>
      <c r="P10" s="30">
        <v>3</v>
      </c>
      <c r="Q10" s="28">
        <v>3</v>
      </c>
      <c r="R10" s="29">
        <v>3</v>
      </c>
      <c r="S10" s="30">
        <v>6</v>
      </c>
      <c r="T10" s="28">
        <v>6</v>
      </c>
      <c r="U10" s="29">
        <v>6</v>
      </c>
      <c r="V10" s="30">
        <v>12</v>
      </c>
      <c r="W10" s="28">
        <v>2</v>
      </c>
      <c r="X10" s="29">
        <v>1</v>
      </c>
      <c r="Y10" s="30">
        <v>3</v>
      </c>
      <c r="Z10" s="28">
        <v>2</v>
      </c>
      <c r="AA10" s="29">
        <v>6</v>
      </c>
      <c r="AB10" s="30">
        <v>8</v>
      </c>
      <c r="AC10" s="28">
        <v>4</v>
      </c>
      <c r="AD10" s="29">
        <v>9</v>
      </c>
      <c r="AE10" s="30">
        <v>13</v>
      </c>
      <c r="AF10" s="28">
        <v>1</v>
      </c>
      <c r="AG10" s="29">
        <v>3</v>
      </c>
      <c r="AH10" s="30">
        <v>4</v>
      </c>
      <c r="AI10" s="28">
        <v>0</v>
      </c>
      <c r="AJ10" s="29">
        <v>4</v>
      </c>
      <c r="AK10" s="30">
        <v>4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4</v>
      </c>
      <c r="G11" s="30">
        <v>4</v>
      </c>
      <c r="H11" s="28">
        <v>0</v>
      </c>
      <c r="I11" s="29">
        <v>0</v>
      </c>
      <c r="J11" s="30">
        <v>0</v>
      </c>
      <c r="K11" s="28">
        <v>1</v>
      </c>
      <c r="L11" s="29">
        <v>7</v>
      </c>
      <c r="M11" s="30">
        <v>8</v>
      </c>
      <c r="N11" s="28">
        <v>0</v>
      </c>
      <c r="O11" s="29">
        <v>3</v>
      </c>
      <c r="P11" s="30">
        <v>3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1</v>
      </c>
      <c r="Y11" s="30">
        <v>1</v>
      </c>
      <c r="Z11" s="28">
        <v>0</v>
      </c>
      <c r="AA11" s="29">
        <v>0</v>
      </c>
      <c r="AB11" s="30">
        <v>0</v>
      </c>
      <c r="AC11" s="28">
        <v>1</v>
      </c>
      <c r="AD11" s="29">
        <v>2</v>
      </c>
      <c r="AE11" s="30">
        <v>3</v>
      </c>
      <c r="AF11" s="28">
        <v>0</v>
      </c>
      <c r="AG11" s="29">
        <v>1</v>
      </c>
      <c r="AH11" s="30">
        <v>1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2</v>
      </c>
      <c r="C12" s="29">
        <v>3</v>
      </c>
      <c r="D12" s="30">
        <v>5</v>
      </c>
      <c r="E12" s="28">
        <v>0</v>
      </c>
      <c r="F12" s="29">
        <v>4</v>
      </c>
      <c r="G12" s="30">
        <v>4</v>
      </c>
      <c r="H12" s="28">
        <v>1</v>
      </c>
      <c r="I12" s="29">
        <v>1</v>
      </c>
      <c r="J12" s="30">
        <v>2</v>
      </c>
      <c r="K12" s="28">
        <v>1</v>
      </c>
      <c r="L12" s="29">
        <v>2</v>
      </c>
      <c r="M12" s="30">
        <v>3</v>
      </c>
      <c r="N12" s="28">
        <v>3</v>
      </c>
      <c r="O12" s="29">
        <v>3</v>
      </c>
      <c r="P12" s="30">
        <v>6</v>
      </c>
      <c r="Q12" s="28">
        <v>0</v>
      </c>
      <c r="R12" s="29">
        <v>3</v>
      </c>
      <c r="S12" s="30">
        <v>3</v>
      </c>
      <c r="T12" s="28">
        <v>1</v>
      </c>
      <c r="U12" s="29">
        <v>3</v>
      </c>
      <c r="V12" s="30">
        <v>4</v>
      </c>
      <c r="W12" s="28">
        <v>2</v>
      </c>
      <c r="X12" s="29">
        <v>0</v>
      </c>
      <c r="Y12" s="30">
        <v>2</v>
      </c>
      <c r="Z12" s="28">
        <v>1</v>
      </c>
      <c r="AA12" s="29">
        <v>6</v>
      </c>
      <c r="AB12" s="30">
        <v>7</v>
      </c>
      <c r="AC12" s="28">
        <v>2</v>
      </c>
      <c r="AD12" s="29">
        <v>3</v>
      </c>
      <c r="AE12" s="30">
        <v>5</v>
      </c>
      <c r="AF12" s="28">
        <v>0</v>
      </c>
      <c r="AG12" s="29">
        <v>1</v>
      </c>
      <c r="AH12" s="30">
        <v>1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4</v>
      </c>
      <c r="Y13" s="30">
        <v>4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1</v>
      </c>
      <c r="U14" s="29">
        <v>0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34</v>
      </c>
      <c r="C15" s="32">
        <v>16</v>
      </c>
      <c r="D15" s="33">
        <v>50</v>
      </c>
      <c r="E15" s="31">
        <v>29</v>
      </c>
      <c r="F15" s="32">
        <v>21</v>
      </c>
      <c r="G15" s="33">
        <v>50</v>
      </c>
      <c r="H15" s="31">
        <v>21</v>
      </c>
      <c r="I15" s="32">
        <v>13</v>
      </c>
      <c r="J15" s="33">
        <v>34</v>
      </c>
      <c r="K15" s="31">
        <v>32</v>
      </c>
      <c r="L15" s="32">
        <v>28</v>
      </c>
      <c r="M15" s="33">
        <v>60</v>
      </c>
      <c r="N15" s="31">
        <v>102</v>
      </c>
      <c r="O15" s="32">
        <v>49</v>
      </c>
      <c r="P15" s="33">
        <v>151</v>
      </c>
      <c r="Q15" s="31">
        <v>129</v>
      </c>
      <c r="R15" s="32">
        <v>71</v>
      </c>
      <c r="S15" s="33">
        <v>200</v>
      </c>
      <c r="T15" s="31">
        <v>41</v>
      </c>
      <c r="U15" s="32">
        <v>55</v>
      </c>
      <c r="V15" s="33">
        <v>96</v>
      </c>
      <c r="W15" s="31">
        <v>31</v>
      </c>
      <c r="X15" s="32">
        <v>21</v>
      </c>
      <c r="Y15" s="33">
        <v>52</v>
      </c>
      <c r="Z15" s="31">
        <v>33</v>
      </c>
      <c r="AA15" s="32">
        <v>38</v>
      </c>
      <c r="AB15" s="33">
        <v>71</v>
      </c>
      <c r="AC15" s="31">
        <v>286</v>
      </c>
      <c r="AD15" s="32">
        <v>84</v>
      </c>
      <c r="AE15" s="33">
        <v>370</v>
      </c>
      <c r="AF15" s="31">
        <v>28</v>
      </c>
      <c r="AG15" s="32">
        <v>23</v>
      </c>
      <c r="AH15" s="33">
        <v>51</v>
      </c>
      <c r="AI15" s="31">
        <v>20</v>
      </c>
      <c r="AJ15" s="32">
        <v>25</v>
      </c>
      <c r="AK15" s="33">
        <v>45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4</v>
      </c>
      <c r="AD5" s="26">
        <v>0</v>
      </c>
      <c r="AE5" s="27">
        <v>4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1</v>
      </c>
      <c r="F8" s="29">
        <v>0</v>
      </c>
      <c r="G8" s="30">
        <v>1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0</v>
      </c>
      <c r="P8" s="30">
        <v>0</v>
      </c>
      <c r="Q8" s="28">
        <v>1</v>
      </c>
      <c r="R8" s="29">
        <v>1</v>
      </c>
      <c r="S8" s="30">
        <v>2</v>
      </c>
      <c r="T8" s="28">
        <v>1</v>
      </c>
      <c r="U8" s="29">
        <v>0</v>
      </c>
      <c r="V8" s="30">
        <v>1</v>
      </c>
      <c r="W8" s="28">
        <v>2</v>
      </c>
      <c r="X8" s="29">
        <v>0</v>
      </c>
      <c r="Y8" s="30">
        <v>2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1</v>
      </c>
      <c r="F10" s="29">
        <v>0</v>
      </c>
      <c r="G10" s="30">
        <v>1</v>
      </c>
      <c r="H10" s="28">
        <v>0</v>
      </c>
      <c r="I10" s="29">
        <v>0</v>
      </c>
      <c r="J10" s="30">
        <v>0</v>
      </c>
      <c r="K10" s="28">
        <v>2</v>
      </c>
      <c r="L10" s="29">
        <v>0</v>
      </c>
      <c r="M10" s="30">
        <v>2</v>
      </c>
      <c r="N10" s="28">
        <v>5</v>
      </c>
      <c r="O10" s="29">
        <v>0</v>
      </c>
      <c r="P10" s="30">
        <v>5</v>
      </c>
      <c r="Q10" s="28">
        <v>1</v>
      </c>
      <c r="R10" s="29">
        <v>1</v>
      </c>
      <c r="S10" s="30">
        <v>2</v>
      </c>
      <c r="T10" s="28">
        <v>0</v>
      </c>
      <c r="U10" s="29">
        <v>0</v>
      </c>
      <c r="V10" s="30">
        <v>0</v>
      </c>
      <c r="W10" s="28">
        <v>0</v>
      </c>
      <c r="X10" s="29">
        <v>1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2</v>
      </c>
      <c r="AG10" s="29">
        <v>0</v>
      </c>
      <c r="AH10" s="30">
        <v>2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1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1</v>
      </c>
      <c r="AB12" s="30">
        <v>1</v>
      </c>
      <c r="AC12" s="28">
        <v>0</v>
      </c>
      <c r="AD12" s="29">
        <v>1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0</v>
      </c>
      <c r="D15" s="33">
        <v>1</v>
      </c>
      <c r="E15" s="31">
        <v>2</v>
      </c>
      <c r="F15" s="32">
        <v>0</v>
      </c>
      <c r="G15" s="33">
        <v>2</v>
      </c>
      <c r="H15" s="31">
        <v>0</v>
      </c>
      <c r="I15" s="32">
        <v>0</v>
      </c>
      <c r="J15" s="33">
        <v>0</v>
      </c>
      <c r="K15" s="31">
        <v>3</v>
      </c>
      <c r="L15" s="32">
        <v>1</v>
      </c>
      <c r="M15" s="33">
        <v>4</v>
      </c>
      <c r="N15" s="31">
        <v>6</v>
      </c>
      <c r="O15" s="32">
        <v>1</v>
      </c>
      <c r="P15" s="33">
        <v>7</v>
      </c>
      <c r="Q15" s="31">
        <v>2</v>
      </c>
      <c r="R15" s="32">
        <v>2</v>
      </c>
      <c r="S15" s="33">
        <v>4</v>
      </c>
      <c r="T15" s="31">
        <v>1</v>
      </c>
      <c r="U15" s="32">
        <v>2</v>
      </c>
      <c r="V15" s="33">
        <v>3</v>
      </c>
      <c r="W15" s="31">
        <v>2</v>
      </c>
      <c r="X15" s="32">
        <v>2</v>
      </c>
      <c r="Y15" s="33">
        <v>4</v>
      </c>
      <c r="Z15" s="31">
        <v>0</v>
      </c>
      <c r="AA15" s="32">
        <v>1</v>
      </c>
      <c r="AB15" s="33">
        <v>1</v>
      </c>
      <c r="AC15" s="31">
        <v>4</v>
      </c>
      <c r="AD15" s="32">
        <v>1</v>
      </c>
      <c r="AE15" s="33">
        <v>5</v>
      </c>
      <c r="AF15" s="31">
        <v>2</v>
      </c>
      <c r="AG15" s="32">
        <v>0</v>
      </c>
      <c r="AH15" s="33">
        <v>2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25</v>
      </c>
      <c r="C5" s="26">
        <v>10</v>
      </c>
      <c r="D5" s="27">
        <v>35</v>
      </c>
      <c r="E5" s="25">
        <v>29</v>
      </c>
      <c r="F5" s="26">
        <v>12</v>
      </c>
      <c r="G5" s="27">
        <v>41</v>
      </c>
      <c r="H5" s="25">
        <v>23</v>
      </c>
      <c r="I5" s="26">
        <v>12</v>
      </c>
      <c r="J5" s="27">
        <v>35</v>
      </c>
      <c r="K5" s="25">
        <v>23</v>
      </c>
      <c r="L5" s="26">
        <v>21</v>
      </c>
      <c r="M5" s="27">
        <v>44</v>
      </c>
      <c r="N5" s="25">
        <v>127</v>
      </c>
      <c r="O5" s="26">
        <v>23</v>
      </c>
      <c r="P5" s="27">
        <v>150</v>
      </c>
      <c r="Q5" s="25">
        <v>57</v>
      </c>
      <c r="R5" s="26">
        <v>18</v>
      </c>
      <c r="S5" s="27">
        <v>75</v>
      </c>
      <c r="T5" s="25">
        <v>24</v>
      </c>
      <c r="U5" s="26">
        <v>13</v>
      </c>
      <c r="V5" s="27">
        <v>37</v>
      </c>
      <c r="W5" s="25">
        <v>10</v>
      </c>
      <c r="X5" s="26">
        <v>9</v>
      </c>
      <c r="Y5" s="27">
        <v>19</v>
      </c>
      <c r="Z5" s="25">
        <v>43</v>
      </c>
      <c r="AA5" s="26">
        <v>15</v>
      </c>
      <c r="AB5" s="27">
        <v>58</v>
      </c>
      <c r="AC5" s="25">
        <v>108</v>
      </c>
      <c r="AD5" s="26">
        <v>11</v>
      </c>
      <c r="AE5" s="27">
        <v>119</v>
      </c>
      <c r="AF5" s="25">
        <v>18</v>
      </c>
      <c r="AG5" s="26">
        <v>5</v>
      </c>
      <c r="AH5" s="27">
        <v>23</v>
      </c>
      <c r="AI5" s="25">
        <v>9</v>
      </c>
      <c r="AJ5" s="26">
        <v>6</v>
      </c>
      <c r="AK5" s="27">
        <v>15</v>
      </c>
    </row>
    <row r="6" spans="1:37" ht="12" x14ac:dyDescent="0.2">
      <c r="A6" s="17" t="s">
        <v>565</v>
      </c>
      <c r="B6" s="28">
        <v>4</v>
      </c>
      <c r="C6" s="29">
        <v>3</v>
      </c>
      <c r="D6" s="30">
        <v>7</v>
      </c>
      <c r="E6" s="28">
        <v>11</v>
      </c>
      <c r="F6" s="29">
        <v>0</v>
      </c>
      <c r="G6" s="30">
        <v>11</v>
      </c>
      <c r="H6" s="28">
        <v>5</v>
      </c>
      <c r="I6" s="29">
        <v>3</v>
      </c>
      <c r="J6" s="30">
        <v>8</v>
      </c>
      <c r="K6" s="28">
        <v>7</v>
      </c>
      <c r="L6" s="29">
        <v>2</v>
      </c>
      <c r="M6" s="30">
        <v>9</v>
      </c>
      <c r="N6" s="28">
        <v>61</v>
      </c>
      <c r="O6" s="29">
        <v>10</v>
      </c>
      <c r="P6" s="30">
        <v>71</v>
      </c>
      <c r="Q6" s="28">
        <v>31</v>
      </c>
      <c r="R6" s="29">
        <v>10</v>
      </c>
      <c r="S6" s="30">
        <v>41</v>
      </c>
      <c r="T6" s="28">
        <v>25</v>
      </c>
      <c r="U6" s="29">
        <v>5</v>
      </c>
      <c r="V6" s="30">
        <v>30</v>
      </c>
      <c r="W6" s="28">
        <v>12</v>
      </c>
      <c r="X6" s="29">
        <v>2</v>
      </c>
      <c r="Y6" s="30">
        <v>14</v>
      </c>
      <c r="Z6" s="28">
        <v>47</v>
      </c>
      <c r="AA6" s="29">
        <v>7</v>
      </c>
      <c r="AB6" s="30">
        <v>54</v>
      </c>
      <c r="AC6" s="28">
        <v>141</v>
      </c>
      <c r="AD6" s="29">
        <v>9</v>
      </c>
      <c r="AE6" s="30">
        <v>150</v>
      </c>
      <c r="AF6" s="28">
        <v>8</v>
      </c>
      <c r="AG6" s="29">
        <v>1</v>
      </c>
      <c r="AH6" s="30">
        <v>9</v>
      </c>
      <c r="AI6" s="28">
        <v>5</v>
      </c>
      <c r="AJ6" s="29">
        <v>0</v>
      </c>
      <c r="AK6" s="30">
        <v>5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1</v>
      </c>
      <c r="F7" s="29">
        <v>1</v>
      </c>
      <c r="G7" s="30">
        <v>2</v>
      </c>
      <c r="H7" s="28">
        <v>0</v>
      </c>
      <c r="I7" s="29">
        <v>3</v>
      </c>
      <c r="J7" s="30">
        <v>3</v>
      </c>
      <c r="K7" s="28">
        <v>0</v>
      </c>
      <c r="L7" s="29">
        <v>1</v>
      </c>
      <c r="M7" s="30">
        <v>1</v>
      </c>
      <c r="N7" s="28">
        <v>1</v>
      </c>
      <c r="O7" s="29">
        <v>0</v>
      </c>
      <c r="P7" s="30">
        <v>1</v>
      </c>
      <c r="Q7" s="28">
        <v>3</v>
      </c>
      <c r="R7" s="29">
        <v>1</v>
      </c>
      <c r="S7" s="30">
        <v>4</v>
      </c>
      <c r="T7" s="28">
        <v>1</v>
      </c>
      <c r="U7" s="29">
        <v>1</v>
      </c>
      <c r="V7" s="30">
        <v>2</v>
      </c>
      <c r="W7" s="28">
        <v>1</v>
      </c>
      <c r="X7" s="29">
        <v>0</v>
      </c>
      <c r="Y7" s="30">
        <v>1</v>
      </c>
      <c r="Z7" s="28">
        <v>2</v>
      </c>
      <c r="AA7" s="29">
        <v>0</v>
      </c>
      <c r="AB7" s="30">
        <v>2</v>
      </c>
      <c r="AC7" s="28">
        <v>7</v>
      </c>
      <c r="AD7" s="29">
        <v>1</v>
      </c>
      <c r="AE7" s="30">
        <v>8</v>
      </c>
      <c r="AF7" s="28">
        <v>0</v>
      </c>
      <c r="AG7" s="29">
        <v>1</v>
      </c>
      <c r="AH7" s="30">
        <v>1</v>
      </c>
      <c r="AI7" s="28">
        <v>2</v>
      </c>
      <c r="AJ7" s="29">
        <v>2</v>
      </c>
      <c r="AK7" s="30">
        <v>4</v>
      </c>
    </row>
    <row r="8" spans="1:37" ht="12" x14ac:dyDescent="0.2">
      <c r="A8" s="17" t="s">
        <v>567</v>
      </c>
      <c r="B8" s="28">
        <v>28</v>
      </c>
      <c r="C8" s="29">
        <v>15</v>
      </c>
      <c r="D8" s="30">
        <v>43</v>
      </c>
      <c r="E8" s="28">
        <v>22</v>
      </c>
      <c r="F8" s="29">
        <v>13</v>
      </c>
      <c r="G8" s="30">
        <v>35</v>
      </c>
      <c r="H8" s="28">
        <v>37</v>
      </c>
      <c r="I8" s="29">
        <v>21</v>
      </c>
      <c r="J8" s="30">
        <v>58</v>
      </c>
      <c r="K8" s="28">
        <v>22</v>
      </c>
      <c r="L8" s="29">
        <v>24</v>
      </c>
      <c r="M8" s="30">
        <v>46</v>
      </c>
      <c r="N8" s="28">
        <v>94</v>
      </c>
      <c r="O8" s="29">
        <v>27</v>
      </c>
      <c r="P8" s="30">
        <v>121</v>
      </c>
      <c r="Q8" s="28">
        <v>103</v>
      </c>
      <c r="R8" s="29">
        <v>26</v>
      </c>
      <c r="S8" s="30">
        <v>129</v>
      </c>
      <c r="T8" s="28">
        <v>62</v>
      </c>
      <c r="U8" s="29">
        <v>19</v>
      </c>
      <c r="V8" s="30">
        <v>81</v>
      </c>
      <c r="W8" s="28">
        <v>26</v>
      </c>
      <c r="X8" s="29">
        <v>14</v>
      </c>
      <c r="Y8" s="30">
        <v>40</v>
      </c>
      <c r="Z8" s="28">
        <v>103</v>
      </c>
      <c r="AA8" s="29">
        <v>30</v>
      </c>
      <c r="AB8" s="30">
        <v>133</v>
      </c>
      <c r="AC8" s="28">
        <v>284</v>
      </c>
      <c r="AD8" s="29">
        <v>62</v>
      </c>
      <c r="AE8" s="30">
        <v>346</v>
      </c>
      <c r="AF8" s="28">
        <v>58</v>
      </c>
      <c r="AG8" s="29">
        <v>21</v>
      </c>
      <c r="AH8" s="30">
        <v>79</v>
      </c>
      <c r="AI8" s="28">
        <v>50</v>
      </c>
      <c r="AJ8" s="29">
        <v>22</v>
      </c>
      <c r="AK8" s="30">
        <v>72</v>
      </c>
    </row>
    <row r="9" spans="1:37" ht="12" x14ac:dyDescent="0.2">
      <c r="A9" s="17" t="s">
        <v>568</v>
      </c>
      <c r="B9" s="28">
        <v>21</v>
      </c>
      <c r="C9" s="29">
        <v>20</v>
      </c>
      <c r="D9" s="30">
        <v>41</v>
      </c>
      <c r="E9" s="28">
        <v>28</v>
      </c>
      <c r="F9" s="29">
        <v>13</v>
      </c>
      <c r="G9" s="30">
        <v>41</v>
      </c>
      <c r="H9" s="28">
        <v>18</v>
      </c>
      <c r="I9" s="29">
        <v>22</v>
      </c>
      <c r="J9" s="30">
        <v>40</v>
      </c>
      <c r="K9" s="28">
        <v>20</v>
      </c>
      <c r="L9" s="29">
        <v>24</v>
      </c>
      <c r="M9" s="30">
        <v>44</v>
      </c>
      <c r="N9" s="28">
        <v>32</v>
      </c>
      <c r="O9" s="29">
        <v>35</v>
      </c>
      <c r="P9" s="30">
        <v>67</v>
      </c>
      <c r="Q9" s="28">
        <v>29</v>
      </c>
      <c r="R9" s="29">
        <v>26</v>
      </c>
      <c r="S9" s="30">
        <v>55</v>
      </c>
      <c r="T9" s="28">
        <v>36</v>
      </c>
      <c r="U9" s="29">
        <v>23</v>
      </c>
      <c r="V9" s="30">
        <v>59</v>
      </c>
      <c r="W9" s="28">
        <v>12</v>
      </c>
      <c r="X9" s="29">
        <v>16</v>
      </c>
      <c r="Y9" s="30">
        <v>28</v>
      </c>
      <c r="Z9" s="28">
        <v>18</v>
      </c>
      <c r="AA9" s="29">
        <v>24</v>
      </c>
      <c r="AB9" s="30">
        <v>42</v>
      </c>
      <c r="AC9" s="28">
        <v>39</v>
      </c>
      <c r="AD9" s="29">
        <v>22</v>
      </c>
      <c r="AE9" s="30">
        <v>61</v>
      </c>
      <c r="AF9" s="28">
        <v>13</v>
      </c>
      <c r="AG9" s="29">
        <v>23</v>
      </c>
      <c r="AH9" s="30">
        <v>36</v>
      </c>
      <c r="AI9" s="28">
        <v>7</v>
      </c>
      <c r="AJ9" s="29">
        <v>20</v>
      </c>
      <c r="AK9" s="30">
        <v>27</v>
      </c>
    </row>
    <row r="10" spans="1:37" ht="12" x14ac:dyDescent="0.2">
      <c r="A10" s="17" t="s">
        <v>569</v>
      </c>
      <c r="B10" s="28">
        <v>2</v>
      </c>
      <c r="C10" s="29">
        <v>5</v>
      </c>
      <c r="D10" s="30">
        <v>7</v>
      </c>
      <c r="E10" s="28">
        <v>4</v>
      </c>
      <c r="F10" s="29">
        <v>5</v>
      </c>
      <c r="G10" s="30">
        <v>9</v>
      </c>
      <c r="H10" s="28">
        <v>12</v>
      </c>
      <c r="I10" s="29">
        <v>8</v>
      </c>
      <c r="J10" s="30">
        <v>20</v>
      </c>
      <c r="K10" s="28">
        <v>5</v>
      </c>
      <c r="L10" s="29">
        <v>7</v>
      </c>
      <c r="M10" s="30">
        <v>12</v>
      </c>
      <c r="N10" s="28">
        <v>5</v>
      </c>
      <c r="O10" s="29">
        <v>8</v>
      </c>
      <c r="P10" s="30">
        <v>13</v>
      </c>
      <c r="Q10" s="28">
        <v>23</v>
      </c>
      <c r="R10" s="29">
        <v>13</v>
      </c>
      <c r="S10" s="30">
        <v>36</v>
      </c>
      <c r="T10" s="28">
        <v>7</v>
      </c>
      <c r="U10" s="29">
        <v>4</v>
      </c>
      <c r="V10" s="30">
        <v>11</v>
      </c>
      <c r="W10" s="28">
        <v>5</v>
      </c>
      <c r="X10" s="29">
        <v>3</v>
      </c>
      <c r="Y10" s="30">
        <v>8</v>
      </c>
      <c r="Z10" s="28">
        <v>14</v>
      </c>
      <c r="AA10" s="29">
        <v>12</v>
      </c>
      <c r="AB10" s="30">
        <v>26</v>
      </c>
      <c r="AC10" s="28">
        <v>18</v>
      </c>
      <c r="AD10" s="29">
        <v>22</v>
      </c>
      <c r="AE10" s="30">
        <v>40</v>
      </c>
      <c r="AF10" s="28">
        <v>1</v>
      </c>
      <c r="AG10" s="29">
        <v>5</v>
      </c>
      <c r="AH10" s="30">
        <v>6</v>
      </c>
      <c r="AI10" s="28">
        <v>0</v>
      </c>
      <c r="AJ10" s="29">
        <v>3</v>
      </c>
      <c r="AK10" s="30">
        <v>3</v>
      </c>
    </row>
    <row r="11" spans="1:37" ht="12" x14ac:dyDescent="0.2">
      <c r="A11" s="17" t="s">
        <v>570</v>
      </c>
      <c r="B11" s="28">
        <v>4</v>
      </c>
      <c r="C11" s="29">
        <v>5</v>
      </c>
      <c r="D11" s="30">
        <v>9</v>
      </c>
      <c r="E11" s="28">
        <v>11</v>
      </c>
      <c r="F11" s="29">
        <v>1</v>
      </c>
      <c r="G11" s="30">
        <v>12</v>
      </c>
      <c r="H11" s="28">
        <v>2</v>
      </c>
      <c r="I11" s="29">
        <v>3</v>
      </c>
      <c r="J11" s="30">
        <v>5</v>
      </c>
      <c r="K11" s="28">
        <v>3</v>
      </c>
      <c r="L11" s="29">
        <v>2</v>
      </c>
      <c r="M11" s="30">
        <v>5</v>
      </c>
      <c r="N11" s="28">
        <v>6</v>
      </c>
      <c r="O11" s="29">
        <v>1</v>
      </c>
      <c r="P11" s="30">
        <v>7</v>
      </c>
      <c r="Q11" s="28">
        <v>7</v>
      </c>
      <c r="R11" s="29">
        <v>2</v>
      </c>
      <c r="S11" s="30">
        <v>9</v>
      </c>
      <c r="T11" s="28">
        <v>8</v>
      </c>
      <c r="U11" s="29">
        <v>3</v>
      </c>
      <c r="V11" s="30">
        <v>11</v>
      </c>
      <c r="W11" s="28">
        <v>1</v>
      </c>
      <c r="X11" s="29">
        <v>0</v>
      </c>
      <c r="Y11" s="30">
        <v>1</v>
      </c>
      <c r="Z11" s="28">
        <v>2</v>
      </c>
      <c r="AA11" s="29">
        <v>0</v>
      </c>
      <c r="AB11" s="30">
        <v>2</v>
      </c>
      <c r="AC11" s="28">
        <v>7</v>
      </c>
      <c r="AD11" s="29">
        <v>2</v>
      </c>
      <c r="AE11" s="30">
        <v>9</v>
      </c>
      <c r="AF11" s="28">
        <v>1</v>
      </c>
      <c r="AG11" s="29">
        <v>1</v>
      </c>
      <c r="AH11" s="30">
        <v>2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3</v>
      </c>
      <c r="C12" s="29">
        <v>4</v>
      </c>
      <c r="D12" s="30">
        <v>7</v>
      </c>
      <c r="E12" s="28">
        <v>2</v>
      </c>
      <c r="F12" s="29">
        <v>4</v>
      </c>
      <c r="G12" s="30">
        <v>6</v>
      </c>
      <c r="H12" s="28">
        <v>2</v>
      </c>
      <c r="I12" s="29">
        <v>3</v>
      </c>
      <c r="J12" s="30">
        <v>5</v>
      </c>
      <c r="K12" s="28">
        <v>2</v>
      </c>
      <c r="L12" s="29">
        <v>2</v>
      </c>
      <c r="M12" s="30">
        <v>4</v>
      </c>
      <c r="N12" s="28">
        <v>0</v>
      </c>
      <c r="O12" s="29">
        <v>4</v>
      </c>
      <c r="P12" s="30">
        <v>4</v>
      </c>
      <c r="Q12" s="28">
        <v>2</v>
      </c>
      <c r="R12" s="29">
        <v>8</v>
      </c>
      <c r="S12" s="30">
        <v>10</v>
      </c>
      <c r="T12" s="28">
        <v>3</v>
      </c>
      <c r="U12" s="29">
        <v>6</v>
      </c>
      <c r="V12" s="30">
        <v>9</v>
      </c>
      <c r="W12" s="28">
        <v>1</v>
      </c>
      <c r="X12" s="29">
        <v>3</v>
      </c>
      <c r="Y12" s="30">
        <v>4</v>
      </c>
      <c r="Z12" s="28">
        <v>3</v>
      </c>
      <c r="AA12" s="29">
        <v>6</v>
      </c>
      <c r="AB12" s="30">
        <v>9</v>
      </c>
      <c r="AC12" s="28">
        <v>6</v>
      </c>
      <c r="AD12" s="29">
        <v>11</v>
      </c>
      <c r="AE12" s="30">
        <v>17</v>
      </c>
      <c r="AF12" s="28">
        <v>4</v>
      </c>
      <c r="AG12" s="29">
        <v>4</v>
      </c>
      <c r="AH12" s="30">
        <v>8</v>
      </c>
      <c r="AI12" s="28">
        <v>2</v>
      </c>
      <c r="AJ12" s="29">
        <v>2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7</v>
      </c>
      <c r="F13" s="29">
        <v>0</v>
      </c>
      <c r="G13" s="30">
        <v>7</v>
      </c>
      <c r="H13" s="28">
        <v>0</v>
      </c>
      <c r="I13" s="29">
        <v>0</v>
      </c>
      <c r="J13" s="30">
        <v>0</v>
      </c>
      <c r="K13" s="28">
        <v>2</v>
      </c>
      <c r="L13" s="29">
        <v>1</v>
      </c>
      <c r="M13" s="30">
        <v>3</v>
      </c>
      <c r="N13" s="28">
        <v>15</v>
      </c>
      <c r="O13" s="29">
        <v>0</v>
      </c>
      <c r="P13" s="30">
        <v>15</v>
      </c>
      <c r="Q13" s="28">
        <v>6</v>
      </c>
      <c r="R13" s="29">
        <v>0</v>
      </c>
      <c r="S13" s="30">
        <v>6</v>
      </c>
      <c r="T13" s="28">
        <v>11</v>
      </c>
      <c r="U13" s="29">
        <v>0</v>
      </c>
      <c r="V13" s="30">
        <v>11</v>
      </c>
      <c r="W13" s="28">
        <v>1</v>
      </c>
      <c r="X13" s="29">
        <v>1</v>
      </c>
      <c r="Y13" s="30">
        <v>2</v>
      </c>
      <c r="Z13" s="28">
        <v>6</v>
      </c>
      <c r="AA13" s="29">
        <v>2</v>
      </c>
      <c r="AB13" s="30">
        <v>8</v>
      </c>
      <c r="AC13" s="28">
        <v>23</v>
      </c>
      <c r="AD13" s="29">
        <v>0</v>
      </c>
      <c r="AE13" s="30">
        <v>23</v>
      </c>
      <c r="AF13" s="28">
        <v>2</v>
      </c>
      <c r="AG13" s="29">
        <v>1</v>
      </c>
      <c r="AH13" s="30">
        <v>3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88</v>
      </c>
      <c r="C15" s="32">
        <v>62</v>
      </c>
      <c r="D15" s="33">
        <v>150</v>
      </c>
      <c r="E15" s="31">
        <v>115</v>
      </c>
      <c r="F15" s="32">
        <v>49</v>
      </c>
      <c r="G15" s="33">
        <v>164</v>
      </c>
      <c r="H15" s="31">
        <v>99</v>
      </c>
      <c r="I15" s="32">
        <v>75</v>
      </c>
      <c r="J15" s="33">
        <v>174</v>
      </c>
      <c r="K15" s="31">
        <v>84</v>
      </c>
      <c r="L15" s="32">
        <v>84</v>
      </c>
      <c r="M15" s="33">
        <v>168</v>
      </c>
      <c r="N15" s="31">
        <v>341</v>
      </c>
      <c r="O15" s="32">
        <v>108</v>
      </c>
      <c r="P15" s="33">
        <v>449</v>
      </c>
      <c r="Q15" s="31">
        <v>261</v>
      </c>
      <c r="R15" s="32">
        <v>104</v>
      </c>
      <c r="S15" s="33">
        <v>365</v>
      </c>
      <c r="T15" s="31">
        <v>177</v>
      </c>
      <c r="U15" s="32">
        <v>74</v>
      </c>
      <c r="V15" s="33">
        <v>251</v>
      </c>
      <c r="W15" s="31">
        <v>69</v>
      </c>
      <c r="X15" s="32">
        <v>48</v>
      </c>
      <c r="Y15" s="33">
        <v>117</v>
      </c>
      <c r="Z15" s="31">
        <v>238</v>
      </c>
      <c r="AA15" s="32">
        <v>96</v>
      </c>
      <c r="AB15" s="33">
        <v>334</v>
      </c>
      <c r="AC15" s="31">
        <v>633</v>
      </c>
      <c r="AD15" s="32">
        <v>140</v>
      </c>
      <c r="AE15" s="33">
        <v>773</v>
      </c>
      <c r="AF15" s="31">
        <v>105</v>
      </c>
      <c r="AG15" s="32">
        <v>62</v>
      </c>
      <c r="AH15" s="33">
        <v>167</v>
      </c>
      <c r="AI15" s="31">
        <v>77</v>
      </c>
      <c r="AJ15" s="32">
        <v>55</v>
      </c>
      <c r="AK15" s="33">
        <v>132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3</v>
      </c>
      <c r="F5" s="26">
        <v>2</v>
      </c>
      <c r="G5" s="27">
        <v>5</v>
      </c>
      <c r="H5" s="25">
        <v>0</v>
      </c>
      <c r="I5" s="26">
        <v>1</v>
      </c>
      <c r="J5" s="27">
        <v>1</v>
      </c>
      <c r="K5" s="25">
        <v>0</v>
      </c>
      <c r="L5" s="26">
        <v>0</v>
      </c>
      <c r="M5" s="27">
        <v>0</v>
      </c>
      <c r="N5" s="25">
        <v>44</v>
      </c>
      <c r="O5" s="26">
        <v>2</v>
      </c>
      <c r="P5" s="27">
        <v>46</v>
      </c>
      <c r="Q5" s="25">
        <v>24</v>
      </c>
      <c r="R5" s="26">
        <v>0</v>
      </c>
      <c r="S5" s="27">
        <v>24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39</v>
      </c>
      <c r="AA5" s="26">
        <v>0</v>
      </c>
      <c r="AB5" s="27">
        <v>39</v>
      </c>
      <c r="AC5" s="25">
        <v>82</v>
      </c>
      <c r="AD5" s="26">
        <v>4</v>
      </c>
      <c r="AE5" s="27">
        <v>86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1</v>
      </c>
      <c r="D6" s="30">
        <v>2</v>
      </c>
      <c r="E6" s="28">
        <v>16</v>
      </c>
      <c r="F6" s="29">
        <v>0</v>
      </c>
      <c r="G6" s="30">
        <v>16</v>
      </c>
      <c r="H6" s="28">
        <v>1</v>
      </c>
      <c r="I6" s="29">
        <v>0</v>
      </c>
      <c r="J6" s="30">
        <v>1</v>
      </c>
      <c r="K6" s="28">
        <v>3</v>
      </c>
      <c r="L6" s="29">
        <v>0</v>
      </c>
      <c r="M6" s="30">
        <v>3</v>
      </c>
      <c r="N6" s="28">
        <v>23</v>
      </c>
      <c r="O6" s="29">
        <v>2</v>
      </c>
      <c r="P6" s="30">
        <v>25</v>
      </c>
      <c r="Q6" s="28">
        <v>24</v>
      </c>
      <c r="R6" s="29">
        <v>4</v>
      </c>
      <c r="S6" s="30">
        <v>28</v>
      </c>
      <c r="T6" s="28">
        <v>3</v>
      </c>
      <c r="U6" s="29">
        <v>0</v>
      </c>
      <c r="V6" s="30">
        <v>3</v>
      </c>
      <c r="W6" s="28">
        <v>0</v>
      </c>
      <c r="X6" s="29">
        <v>0</v>
      </c>
      <c r="Y6" s="30">
        <v>0</v>
      </c>
      <c r="Z6" s="28">
        <v>31</v>
      </c>
      <c r="AA6" s="29">
        <v>1</v>
      </c>
      <c r="AB6" s="30">
        <v>32</v>
      </c>
      <c r="AC6" s="28">
        <v>92</v>
      </c>
      <c r="AD6" s="29">
        <v>9</v>
      </c>
      <c r="AE6" s="30">
        <v>101</v>
      </c>
      <c r="AF6" s="28">
        <v>10</v>
      </c>
      <c r="AG6" s="29">
        <v>0</v>
      </c>
      <c r="AH6" s="30">
        <v>10</v>
      </c>
      <c r="AI6" s="28">
        <v>4</v>
      </c>
      <c r="AJ6" s="29">
        <v>1</v>
      </c>
      <c r="AK6" s="30">
        <v>5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3</v>
      </c>
      <c r="D8" s="30">
        <v>5</v>
      </c>
      <c r="E8" s="28">
        <v>7</v>
      </c>
      <c r="F8" s="29">
        <v>1</v>
      </c>
      <c r="G8" s="30">
        <v>8</v>
      </c>
      <c r="H8" s="28">
        <v>3</v>
      </c>
      <c r="I8" s="29">
        <v>0</v>
      </c>
      <c r="J8" s="30">
        <v>3</v>
      </c>
      <c r="K8" s="28">
        <v>7</v>
      </c>
      <c r="L8" s="29">
        <v>0</v>
      </c>
      <c r="M8" s="30">
        <v>7</v>
      </c>
      <c r="N8" s="28">
        <v>24</v>
      </c>
      <c r="O8" s="29">
        <v>3</v>
      </c>
      <c r="P8" s="30">
        <v>27</v>
      </c>
      <c r="Q8" s="28">
        <v>20</v>
      </c>
      <c r="R8" s="29">
        <v>2</v>
      </c>
      <c r="S8" s="30">
        <v>22</v>
      </c>
      <c r="T8" s="28">
        <v>8</v>
      </c>
      <c r="U8" s="29">
        <v>1</v>
      </c>
      <c r="V8" s="30">
        <v>9</v>
      </c>
      <c r="W8" s="28">
        <v>3</v>
      </c>
      <c r="X8" s="29">
        <v>0</v>
      </c>
      <c r="Y8" s="30">
        <v>3</v>
      </c>
      <c r="Z8" s="28">
        <v>22</v>
      </c>
      <c r="AA8" s="29">
        <v>1</v>
      </c>
      <c r="AB8" s="30">
        <v>23</v>
      </c>
      <c r="AC8" s="28">
        <v>124</v>
      </c>
      <c r="AD8" s="29">
        <v>5</v>
      </c>
      <c r="AE8" s="30">
        <v>129</v>
      </c>
      <c r="AF8" s="28">
        <v>7</v>
      </c>
      <c r="AG8" s="29">
        <v>0</v>
      </c>
      <c r="AH8" s="30">
        <v>7</v>
      </c>
      <c r="AI8" s="28">
        <v>13</v>
      </c>
      <c r="AJ8" s="29">
        <v>1</v>
      </c>
      <c r="AK8" s="30">
        <v>14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1</v>
      </c>
      <c r="O9" s="29">
        <v>0</v>
      </c>
      <c r="P9" s="30">
        <v>1</v>
      </c>
      <c r="Q9" s="28">
        <v>0</v>
      </c>
      <c r="R9" s="29">
        <v>0</v>
      </c>
      <c r="S9" s="30">
        <v>0</v>
      </c>
      <c r="T9" s="28">
        <v>1</v>
      </c>
      <c r="U9" s="29">
        <v>0</v>
      </c>
      <c r="V9" s="30">
        <v>1</v>
      </c>
      <c r="W9" s="28">
        <v>1</v>
      </c>
      <c r="X9" s="29">
        <v>0</v>
      </c>
      <c r="Y9" s="30">
        <v>1</v>
      </c>
      <c r="Z9" s="28">
        <v>2</v>
      </c>
      <c r="AA9" s="29">
        <v>0</v>
      </c>
      <c r="AB9" s="30">
        <v>2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2</v>
      </c>
      <c r="C10" s="29">
        <v>0</v>
      </c>
      <c r="D10" s="30">
        <v>2</v>
      </c>
      <c r="E10" s="28">
        <v>2</v>
      </c>
      <c r="F10" s="29">
        <v>0</v>
      </c>
      <c r="G10" s="30">
        <v>2</v>
      </c>
      <c r="H10" s="28">
        <v>0</v>
      </c>
      <c r="I10" s="29">
        <v>0</v>
      </c>
      <c r="J10" s="30">
        <v>0</v>
      </c>
      <c r="K10" s="28">
        <v>0</v>
      </c>
      <c r="L10" s="29">
        <v>1</v>
      </c>
      <c r="M10" s="30">
        <v>1</v>
      </c>
      <c r="N10" s="28">
        <v>16</v>
      </c>
      <c r="O10" s="29">
        <v>1</v>
      </c>
      <c r="P10" s="30">
        <v>17</v>
      </c>
      <c r="Q10" s="28">
        <v>19</v>
      </c>
      <c r="R10" s="29">
        <v>1</v>
      </c>
      <c r="S10" s="30">
        <v>20</v>
      </c>
      <c r="T10" s="28">
        <v>1</v>
      </c>
      <c r="U10" s="29">
        <v>0</v>
      </c>
      <c r="V10" s="30">
        <v>1</v>
      </c>
      <c r="W10" s="28">
        <v>1</v>
      </c>
      <c r="X10" s="29">
        <v>0</v>
      </c>
      <c r="Y10" s="30">
        <v>1</v>
      </c>
      <c r="Z10" s="28">
        <v>2</v>
      </c>
      <c r="AA10" s="29">
        <v>0</v>
      </c>
      <c r="AB10" s="30">
        <v>2</v>
      </c>
      <c r="AC10" s="28">
        <v>0</v>
      </c>
      <c r="AD10" s="29">
        <v>1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1</v>
      </c>
      <c r="U11" s="29">
        <v>0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1</v>
      </c>
      <c r="AE11" s="30">
        <v>1</v>
      </c>
      <c r="AF11" s="28">
        <v>1</v>
      </c>
      <c r="AG11" s="29">
        <v>1</v>
      </c>
      <c r="AH11" s="30">
        <v>2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1</v>
      </c>
      <c r="F12" s="29">
        <v>1</v>
      </c>
      <c r="G12" s="30">
        <v>2</v>
      </c>
      <c r="H12" s="28">
        <v>1</v>
      </c>
      <c r="I12" s="29">
        <v>0</v>
      </c>
      <c r="J12" s="30">
        <v>1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1</v>
      </c>
      <c r="X12" s="29">
        <v>0</v>
      </c>
      <c r="Y12" s="30">
        <v>1</v>
      </c>
      <c r="Z12" s="28">
        <v>1</v>
      </c>
      <c r="AA12" s="29">
        <v>0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1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2</v>
      </c>
      <c r="F13" s="29">
        <v>0</v>
      </c>
      <c r="G13" s="30">
        <v>2</v>
      </c>
      <c r="H13" s="28">
        <v>1</v>
      </c>
      <c r="I13" s="29">
        <v>0</v>
      </c>
      <c r="J13" s="30">
        <v>1</v>
      </c>
      <c r="K13" s="28">
        <v>5</v>
      </c>
      <c r="L13" s="29">
        <v>0</v>
      </c>
      <c r="M13" s="30">
        <v>5</v>
      </c>
      <c r="N13" s="28">
        <v>4</v>
      </c>
      <c r="O13" s="29">
        <v>0</v>
      </c>
      <c r="P13" s="30">
        <v>4</v>
      </c>
      <c r="Q13" s="28">
        <v>7</v>
      </c>
      <c r="R13" s="29">
        <v>1</v>
      </c>
      <c r="S13" s="30">
        <v>8</v>
      </c>
      <c r="T13" s="28">
        <v>5</v>
      </c>
      <c r="U13" s="29">
        <v>0</v>
      </c>
      <c r="V13" s="30">
        <v>5</v>
      </c>
      <c r="W13" s="28">
        <v>3</v>
      </c>
      <c r="X13" s="29">
        <v>4</v>
      </c>
      <c r="Y13" s="30">
        <v>7</v>
      </c>
      <c r="Z13" s="28">
        <v>3</v>
      </c>
      <c r="AA13" s="29">
        <v>0</v>
      </c>
      <c r="AB13" s="30">
        <v>3</v>
      </c>
      <c r="AC13" s="28">
        <v>25</v>
      </c>
      <c r="AD13" s="29">
        <v>1</v>
      </c>
      <c r="AE13" s="30">
        <v>26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</v>
      </c>
      <c r="C15" s="32">
        <v>6</v>
      </c>
      <c r="D15" s="33">
        <v>12</v>
      </c>
      <c r="E15" s="31">
        <v>31</v>
      </c>
      <c r="F15" s="32">
        <v>4</v>
      </c>
      <c r="G15" s="33">
        <v>35</v>
      </c>
      <c r="H15" s="31">
        <v>6</v>
      </c>
      <c r="I15" s="32">
        <v>1</v>
      </c>
      <c r="J15" s="33">
        <v>7</v>
      </c>
      <c r="K15" s="31">
        <v>15</v>
      </c>
      <c r="L15" s="32">
        <v>1</v>
      </c>
      <c r="M15" s="33">
        <v>16</v>
      </c>
      <c r="N15" s="31">
        <v>112</v>
      </c>
      <c r="O15" s="32">
        <v>8</v>
      </c>
      <c r="P15" s="33">
        <v>120</v>
      </c>
      <c r="Q15" s="31">
        <v>94</v>
      </c>
      <c r="R15" s="32">
        <v>9</v>
      </c>
      <c r="S15" s="33">
        <v>103</v>
      </c>
      <c r="T15" s="31">
        <v>19</v>
      </c>
      <c r="U15" s="32">
        <v>1</v>
      </c>
      <c r="V15" s="33">
        <v>20</v>
      </c>
      <c r="W15" s="31">
        <v>9</v>
      </c>
      <c r="X15" s="32">
        <v>4</v>
      </c>
      <c r="Y15" s="33">
        <v>13</v>
      </c>
      <c r="Z15" s="31">
        <v>100</v>
      </c>
      <c r="AA15" s="32">
        <v>2</v>
      </c>
      <c r="AB15" s="33">
        <v>102</v>
      </c>
      <c r="AC15" s="31">
        <v>323</v>
      </c>
      <c r="AD15" s="32">
        <v>21</v>
      </c>
      <c r="AE15" s="33">
        <v>344</v>
      </c>
      <c r="AF15" s="31">
        <v>18</v>
      </c>
      <c r="AG15" s="32">
        <v>2</v>
      </c>
      <c r="AH15" s="33">
        <v>20</v>
      </c>
      <c r="AI15" s="31">
        <v>17</v>
      </c>
      <c r="AJ15" s="32">
        <v>2</v>
      </c>
      <c r="AK15" s="33">
        <v>19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4</v>
      </c>
      <c r="C5" s="26">
        <v>0</v>
      </c>
      <c r="D5" s="27">
        <v>4</v>
      </c>
      <c r="E5" s="25">
        <v>10</v>
      </c>
      <c r="F5" s="26">
        <v>0</v>
      </c>
      <c r="G5" s="27">
        <v>10</v>
      </c>
      <c r="H5" s="25">
        <v>4</v>
      </c>
      <c r="I5" s="26">
        <v>0</v>
      </c>
      <c r="J5" s="27">
        <v>4</v>
      </c>
      <c r="K5" s="25">
        <v>3</v>
      </c>
      <c r="L5" s="26">
        <v>0</v>
      </c>
      <c r="M5" s="27">
        <v>3</v>
      </c>
      <c r="N5" s="25">
        <v>28</v>
      </c>
      <c r="O5" s="26">
        <v>0</v>
      </c>
      <c r="P5" s="27">
        <v>28</v>
      </c>
      <c r="Q5" s="25">
        <v>16</v>
      </c>
      <c r="R5" s="26">
        <v>0</v>
      </c>
      <c r="S5" s="27">
        <v>16</v>
      </c>
      <c r="T5" s="25">
        <v>1</v>
      </c>
      <c r="U5" s="26">
        <v>0</v>
      </c>
      <c r="V5" s="27">
        <v>1</v>
      </c>
      <c r="W5" s="25">
        <v>4</v>
      </c>
      <c r="X5" s="26">
        <v>0</v>
      </c>
      <c r="Y5" s="27">
        <v>4</v>
      </c>
      <c r="Z5" s="25">
        <v>38</v>
      </c>
      <c r="AA5" s="26">
        <v>3</v>
      </c>
      <c r="AB5" s="27">
        <v>41</v>
      </c>
      <c r="AC5" s="25">
        <v>50</v>
      </c>
      <c r="AD5" s="26">
        <v>7</v>
      </c>
      <c r="AE5" s="27">
        <v>57</v>
      </c>
      <c r="AF5" s="25">
        <v>6</v>
      </c>
      <c r="AG5" s="26">
        <v>2</v>
      </c>
      <c r="AH5" s="27">
        <v>8</v>
      </c>
      <c r="AI5" s="25">
        <v>7</v>
      </c>
      <c r="AJ5" s="26">
        <v>1</v>
      </c>
      <c r="AK5" s="27">
        <v>8</v>
      </c>
    </row>
    <row r="6" spans="1:37" ht="12" x14ac:dyDescent="0.2">
      <c r="A6" s="17" t="s">
        <v>565</v>
      </c>
      <c r="B6" s="28">
        <v>25</v>
      </c>
      <c r="C6" s="29">
        <v>2</v>
      </c>
      <c r="D6" s="30">
        <v>27</v>
      </c>
      <c r="E6" s="28">
        <v>6</v>
      </c>
      <c r="F6" s="29">
        <v>1</v>
      </c>
      <c r="G6" s="30">
        <v>7</v>
      </c>
      <c r="H6" s="28">
        <v>10</v>
      </c>
      <c r="I6" s="29">
        <v>4</v>
      </c>
      <c r="J6" s="30">
        <v>14</v>
      </c>
      <c r="K6" s="28">
        <v>3</v>
      </c>
      <c r="L6" s="29">
        <v>0</v>
      </c>
      <c r="M6" s="30">
        <v>3</v>
      </c>
      <c r="N6" s="28">
        <v>77</v>
      </c>
      <c r="O6" s="29">
        <v>7</v>
      </c>
      <c r="P6" s="30">
        <v>84</v>
      </c>
      <c r="Q6" s="28">
        <v>32</v>
      </c>
      <c r="R6" s="29">
        <v>4</v>
      </c>
      <c r="S6" s="30">
        <v>36</v>
      </c>
      <c r="T6" s="28">
        <v>19</v>
      </c>
      <c r="U6" s="29">
        <v>3</v>
      </c>
      <c r="V6" s="30">
        <v>22</v>
      </c>
      <c r="W6" s="28">
        <v>7</v>
      </c>
      <c r="X6" s="29">
        <v>0</v>
      </c>
      <c r="Y6" s="30">
        <v>7</v>
      </c>
      <c r="Z6" s="28">
        <v>105</v>
      </c>
      <c r="AA6" s="29">
        <v>4</v>
      </c>
      <c r="AB6" s="30">
        <v>109</v>
      </c>
      <c r="AC6" s="28">
        <v>198</v>
      </c>
      <c r="AD6" s="29">
        <v>26</v>
      </c>
      <c r="AE6" s="30">
        <v>224</v>
      </c>
      <c r="AF6" s="28">
        <v>19</v>
      </c>
      <c r="AG6" s="29">
        <v>0</v>
      </c>
      <c r="AH6" s="30">
        <v>19</v>
      </c>
      <c r="AI6" s="28">
        <v>6</v>
      </c>
      <c r="AJ6" s="29">
        <v>2</v>
      </c>
      <c r="AK6" s="30">
        <v>8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1</v>
      </c>
      <c r="X7" s="29">
        <v>0</v>
      </c>
      <c r="Y7" s="30">
        <v>1</v>
      </c>
      <c r="Z7" s="28">
        <v>1</v>
      </c>
      <c r="AA7" s="29">
        <v>0</v>
      </c>
      <c r="AB7" s="30">
        <v>1</v>
      </c>
      <c r="AC7" s="28">
        <v>1</v>
      </c>
      <c r="AD7" s="29">
        <v>0</v>
      </c>
      <c r="AE7" s="30">
        <v>1</v>
      </c>
      <c r="AF7" s="28">
        <v>0</v>
      </c>
      <c r="AG7" s="29">
        <v>0</v>
      </c>
      <c r="AH7" s="30">
        <v>0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10</v>
      </c>
      <c r="C8" s="29">
        <v>4</v>
      </c>
      <c r="D8" s="30">
        <v>14</v>
      </c>
      <c r="E8" s="28">
        <v>18</v>
      </c>
      <c r="F8" s="29">
        <v>0</v>
      </c>
      <c r="G8" s="30">
        <v>18</v>
      </c>
      <c r="H8" s="28">
        <v>12</v>
      </c>
      <c r="I8" s="29">
        <v>4</v>
      </c>
      <c r="J8" s="30">
        <v>16</v>
      </c>
      <c r="K8" s="28">
        <v>22</v>
      </c>
      <c r="L8" s="29">
        <v>1</v>
      </c>
      <c r="M8" s="30">
        <v>23</v>
      </c>
      <c r="N8" s="28">
        <v>79</v>
      </c>
      <c r="O8" s="29">
        <v>9</v>
      </c>
      <c r="P8" s="30">
        <v>88</v>
      </c>
      <c r="Q8" s="28">
        <v>43</v>
      </c>
      <c r="R8" s="29">
        <v>3</v>
      </c>
      <c r="S8" s="30">
        <v>46</v>
      </c>
      <c r="T8" s="28">
        <v>34</v>
      </c>
      <c r="U8" s="29">
        <v>5</v>
      </c>
      <c r="V8" s="30">
        <v>39</v>
      </c>
      <c r="W8" s="28">
        <v>4</v>
      </c>
      <c r="X8" s="29">
        <v>4</v>
      </c>
      <c r="Y8" s="30">
        <v>8</v>
      </c>
      <c r="Z8" s="28">
        <v>57</v>
      </c>
      <c r="AA8" s="29">
        <v>13</v>
      </c>
      <c r="AB8" s="30">
        <v>70</v>
      </c>
      <c r="AC8" s="28">
        <v>108</v>
      </c>
      <c r="AD8" s="29">
        <v>18</v>
      </c>
      <c r="AE8" s="30">
        <v>126</v>
      </c>
      <c r="AF8" s="28">
        <v>11</v>
      </c>
      <c r="AG8" s="29">
        <v>0</v>
      </c>
      <c r="AH8" s="30">
        <v>11</v>
      </c>
      <c r="AI8" s="28">
        <v>7</v>
      </c>
      <c r="AJ8" s="29">
        <v>1</v>
      </c>
      <c r="AK8" s="30">
        <v>8</v>
      </c>
    </row>
    <row r="9" spans="1:37" ht="12" x14ac:dyDescent="0.2">
      <c r="A9" s="17" t="s">
        <v>568</v>
      </c>
      <c r="B9" s="28">
        <v>6</v>
      </c>
      <c r="C9" s="29">
        <v>1</v>
      </c>
      <c r="D9" s="30">
        <v>7</v>
      </c>
      <c r="E9" s="28">
        <v>4</v>
      </c>
      <c r="F9" s="29">
        <v>0</v>
      </c>
      <c r="G9" s="30">
        <v>4</v>
      </c>
      <c r="H9" s="28">
        <v>5</v>
      </c>
      <c r="I9" s="29">
        <v>2</v>
      </c>
      <c r="J9" s="30">
        <v>7</v>
      </c>
      <c r="K9" s="28">
        <v>1</v>
      </c>
      <c r="L9" s="29">
        <v>0</v>
      </c>
      <c r="M9" s="30">
        <v>1</v>
      </c>
      <c r="N9" s="28">
        <v>23</v>
      </c>
      <c r="O9" s="29">
        <v>2</v>
      </c>
      <c r="P9" s="30">
        <v>25</v>
      </c>
      <c r="Q9" s="28">
        <v>2</v>
      </c>
      <c r="R9" s="29">
        <v>0</v>
      </c>
      <c r="S9" s="30">
        <v>2</v>
      </c>
      <c r="T9" s="28">
        <v>2</v>
      </c>
      <c r="U9" s="29">
        <v>1</v>
      </c>
      <c r="V9" s="30">
        <v>3</v>
      </c>
      <c r="W9" s="28">
        <v>2</v>
      </c>
      <c r="X9" s="29">
        <v>0</v>
      </c>
      <c r="Y9" s="30">
        <v>2</v>
      </c>
      <c r="Z9" s="28">
        <v>38</v>
      </c>
      <c r="AA9" s="29">
        <v>0</v>
      </c>
      <c r="AB9" s="30">
        <v>38</v>
      </c>
      <c r="AC9" s="28">
        <v>21</v>
      </c>
      <c r="AD9" s="29">
        <v>2</v>
      </c>
      <c r="AE9" s="30">
        <v>23</v>
      </c>
      <c r="AF9" s="28">
        <v>4</v>
      </c>
      <c r="AG9" s="29">
        <v>0</v>
      </c>
      <c r="AH9" s="30">
        <v>4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5</v>
      </c>
      <c r="C10" s="29">
        <v>4</v>
      </c>
      <c r="D10" s="30">
        <v>9</v>
      </c>
      <c r="E10" s="28">
        <v>4</v>
      </c>
      <c r="F10" s="29">
        <v>1</v>
      </c>
      <c r="G10" s="30">
        <v>5</v>
      </c>
      <c r="H10" s="28">
        <v>4</v>
      </c>
      <c r="I10" s="29">
        <v>1</v>
      </c>
      <c r="J10" s="30">
        <v>5</v>
      </c>
      <c r="K10" s="28">
        <v>5</v>
      </c>
      <c r="L10" s="29">
        <v>2</v>
      </c>
      <c r="M10" s="30">
        <v>7</v>
      </c>
      <c r="N10" s="28">
        <v>7</v>
      </c>
      <c r="O10" s="29">
        <v>1</v>
      </c>
      <c r="P10" s="30">
        <v>8</v>
      </c>
      <c r="Q10" s="28">
        <v>6</v>
      </c>
      <c r="R10" s="29">
        <v>1</v>
      </c>
      <c r="S10" s="30">
        <v>7</v>
      </c>
      <c r="T10" s="28">
        <v>7</v>
      </c>
      <c r="U10" s="29">
        <v>2</v>
      </c>
      <c r="V10" s="30">
        <v>9</v>
      </c>
      <c r="W10" s="28">
        <v>3</v>
      </c>
      <c r="X10" s="29">
        <v>3</v>
      </c>
      <c r="Y10" s="30">
        <v>6</v>
      </c>
      <c r="Z10" s="28">
        <v>5</v>
      </c>
      <c r="AA10" s="29">
        <v>1</v>
      </c>
      <c r="AB10" s="30">
        <v>6</v>
      </c>
      <c r="AC10" s="28">
        <v>1</v>
      </c>
      <c r="AD10" s="29">
        <v>0</v>
      </c>
      <c r="AE10" s="30">
        <v>1</v>
      </c>
      <c r="AF10" s="28">
        <v>1</v>
      </c>
      <c r="AG10" s="29">
        <v>0</v>
      </c>
      <c r="AH10" s="30">
        <v>1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5</v>
      </c>
      <c r="C11" s="29">
        <v>3</v>
      </c>
      <c r="D11" s="30">
        <v>8</v>
      </c>
      <c r="E11" s="28">
        <v>2</v>
      </c>
      <c r="F11" s="29">
        <v>1</v>
      </c>
      <c r="G11" s="30">
        <v>3</v>
      </c>
      <c r="H11" s="28">
        <v>2</v>
      </c>
      <c r="I11" s="29">
        <v>0</v>
      </c>
      <c r="J11" s="30">
        <v>2</v>
      </c>
      <c r="K11" s="28">
        <v>3</v>
      </c>
      <c r="L11" s="29">
        <v>2</v>
      </c>
      <c r="M11" s="30">
        <v>5</v>
      </c>
      <c r="N11" s="28">
        <v>4</v>
      </c>
      <c r="O11" s="29">
        <v>2</v>
      </c>
      <c r="P11" s="30">
        <v>6</v>
      </c>
      <c r="Q11" s="28">
        <v>5</v>
      </c>
      <c r="R11" s="29">
        <v>5</v>
      </c>
      <c r="S11" s="30">
        <v>10</v>
      </c>
      <c r="T11" s="28">
        <v>4</v>
      </c>
      <c r="U11" s="29">
        <v>1</v>
      </c>
      <c r="V11" s="30">
        <v>5</v>
      </c>
      <c r="W11" s="28">
        <v>3</v>
      </c>
      <c r="X11" s="29">
        <v>0</v>
      </c>
      <c r="Y11" s="30">
        <v>3</v>
      </c>
      <c r="Z11" s="28">
        <v>3</v>
      </c>
      <c r="AA11" s="29">
        <v>3</v>
      </c>
      <c r="AB11" s="30">
        <v>6</v>
      </c>
      <c r="AC11" s="28">
        <v>1</v>
      </c>
      <c r="AD11" s="29">
        <v>1</v>
      </c>
      <c r="AE11" s="30">
        <v>2</v>
      </c>
      <c r="AF11" s="28">
        <v>1</v>
      </c>
      <c r="AG11" s="29">
        <v>0</v>
      </c>
      <c r="AH11" s="30">
        <v>1</v>
      </c>
      <c r="AI11" s="28">
        <v>1</v>
      </c>
      <c r="AJ11" s="29">
        <v>1</v>
      </c>
      <c r="AK11" s="30">
        <v>2</v>
      </c>
    </row>
    <row r="12" spans="1:37" ht="12" x14ac:dyDescent="0.2">
      <c r="A12" s="17" t="s">
        <v>571</v>
      </c>
      <c r="B12" s="28">
        <v>1</v>
      </c>
      <c r="C12" s="29">
        <v>5</v>
      </c>
      <c r="D12" s="30">
        <v>6</v>
      </c>
      <c r="E12" s="28">
        <v>2</v>
      </c>
      <c r="F12" s="29">
        <v>2</v>
      </c>
      <c r="G12" s="30">
        <v>4</v>
      </c>
      <c r="H12" s="28">
        <v>2</v>
      </c>
      <c r="I12" s="29">
        <v>2</v>
      </c>
      <c r="J12" s="30">
        <v>4</v>
      </c>
      <c r="K12" s="28">
        <v>0</v>
      </c>
      <c r="L12" s="29">
        <v>3</v>
      </c>
      <c r="M12" s="30">
        <v>3</v>
      </c>
      <c r="N12" s="28">
        <v>1</v>
      </c>
      <c r="O12" s="29">
        <v>4</v>
      </c>
      <c r="P12" s="30">
        <v>5</v>
      </c>
      <c r="Q12" s="28">
        <v>1</v>
      </c>
      <c r="R12" s="29">
        <v>3</v>
      </c>
      <c r="S12" s="30">
        <v>4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2</v>
      </c>
      <c r="AA12" s="29">
        <v>7</v>
      </c>
      <c r="AB12" s="30">
        <v>9</v>
      </c>
      <c r="AC12" s="28">
        <v>2</v>
      </c>
      <c r="AD12" s="29">
        <v>6</v>
      </c>
      <c r="AE12" s="30">
        <v>8</v>
      </c>
      <c r="AF12" s="28">
        <v>1</v>
      </c>
      <c r="AG12" s="29">
        <v>1</v>
      </c>
      <c r="AH12" s="30">
        <v>2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57</v>
      </c>
      <c r="C15" s="32">
        <v>19</v>
      </c>
      <c r="D15" s="33">
        <v>76</v>
      </c>
      <c r="E15" s="31">
        <v>46</v>
      </c>
      <c r="F15" s="32">
        <v>5</v>
      </c>
      <c r="G15" s="33">
        <v>51</v>
      </c>
      <c r="H15" s="31">
        <v>39</v>
      </c>
      <c r="I15" s="32">
        <v>13</v>
      </c>
      <c r="J15" s="33">
        <v>52</v>
      </c>
      <c r="K15" s="31">
        <v>37</v>
      </c>
      <c r="L15" s="32">
        <v>8</v>
      </c>
      <c r="M15" s="33">
        <v>45</v>
      </c>
      <c r="N15" s="31">
        <v>220</v>
      </c>
      <c r="O15" s="32">
        <v>25</v>
      </c>
      <c r="P15" s="33">
        <v>245</v>
      </c>
      <c r="Q15" s="31">
        <v>105</v>
      </c>
      <c r="R15" s="32">
        <v>16</v>
      </c>
      <c r="S15" s="33">
        <v>121</v>
      </c>
      <c r="T15" s="31">
        <v>68</v>
      </c>
      <c r="U15" s="32">
        <v>12</v>
      </c>
      <c r="V15" s="33">
        <v>80</v>
      </c>
      <c r="W15" s="31">
        <v>24</v>
      </c>
      <c r="X15" s="32">
        <v>7</v>
      </c>
      <c r="Y15" s="33">
        <v>31</v>
      </c>
      <c r="Z15" s="31">
        <v>249</v>
      </c>
      <c r="AA15" s="32">
        <v>31</v>
      </c>
      <c r="AB15" s="33">
        <v>280</v>
      </c>
      <c r="AC15" s="31">
        <v>382</v>
      </c>
      <c r="AD15" s="32">
        <v>60</v>
      </c>
      <c r="AE15" s="33">
        <v>442</v>
      </c>
      <c r="AF15" s="31">
        <v>43</v>
      </c>
      <c r="AG15" s="32">
        <v>3</v>
      </c>
      <c r="AH15" s="33">
        <v>46</v>
      </c>
      <c r="AI15" s="31">
        <v>23</v>
      </c>
      <c r="AJ15" s="32">
        <v>6</v>
      </c>
      <c r="AK15" s="33">
        <v>29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51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2</v>
      </c>
      <c r="F5" s="26">
        <v>0</v>
      </c>
      <c r="G5" s="27">
        <v>2</v>
      </c>
      <c r="H5" s="25">
        <v>9</v>
      </c>
      <c r="I5" s="26">
        <v>0</v>
      </c>
      <c r="J5" s="27">
        <v>9</v>
      </c>
      <c r="K5" s="25">
        <v>0</v>
      </c>
      <c r="L5" s="26">
        <v>0</v>
      </c>
      <c r="M5" s="27">
        <v>0</v>
      </c>
      <c r="N5" s="25">
        <v>12</v>
      </c>
      <c r="O5" s="26">
        <v>0</v>
      </c>
      <c r="P5" s="27">
        <v>12</v>
      </c>
      <c r="Q5" s="25">
        <v>27</v>
      </c>
      <c r="R5" s="26">
        <v>0</v>
      </c>
      <c r="S5" s="27">
        <v>27</v>
      </c>
      <c r="T5" s="25">
        <v>1</v>
      </c>
      <c r="U5" s="26">
        <v>0</v>
      </c>
      <c r="V5" s="27">
        <v>1</v>
      </c>
      <c r="W5" s="25">
        <v>4</v>
      </c>
      <c r="X5" s="26">
        <v>0</v>
      </c>
      <c r="Y5" s="27">
        <v>4</v>
      </c>
      <c r="Z5" s="25">
        <v>17</v>
      </c>
      <c r="AA5" s="26">
        <v>0</v>
      </c>
      <c r="AB5" s="27">
        <v>17</v>
      </c>
      <c r="AC5" s="25">
        <v>58</v>
      </c>
      <c r="AD5" s="26">
        <v>0</v>
      </c>
      <c r="AE5" s="27">
        <v>58</v>
      </c>
      <c r="AF5" s="25">
        <v>4</v>
      </c>
      <c r="AG5" s="26">
        <v>0</v>
      </c>
      <c r="AH5" s="27">
        <v>4</v>
      </c>
      <c r="AI5" s="25">
        <v>3</v>
      </c>
      <c r="AJ5" s="26">
        <v>0</v>
      </c>
      <c r="AK5" s="27">
        <v>3</v>
      </c>
    </row>
    <row r="6" spans="1:37" ht="12" x14ac:dyDescent="0.2">
      <c r="A6" s="17" t="s">
        <v>565</v>
      </c>
      <c r="B6" s="28">
        <v>9</v>
      </c>
      <c r="C6" s="29">
        <v>0</v>
      </c>
      <c r="D6" s="30">
        <v>9</v>
      </c>
      <c r="E6" s="28">
        <v>0</v>
      </c>
      <c r="F6" s="29">
        <v>0</v>
      </c>
      <c r="G6" s="30">
        <v>0</v>
      </c>
      <c r="H6" s="28">
        <v>1</v>
      </c>
      <c r="I6" s="29">
        <v>0</v>
      </c>
      <c r="J6" s="30">
        <v>1</v>
      </c>
      <c r="K6" s="28">
        <v>1</v>
      </c>
      <c r="L6" s="29">
        <v>0</v>
      </c>
      <c r="M6" s="30">
        <v>1</v>
      </c>
      <c r="N6" s="28">
        <v>6</v>
      </c>
      <c r="O6" s="29">
        <v>0</v>
      </c>
      <c r="P6" s="30">
        <v>6</v>
      </c>
      <c r="Q6" s="28">
        <v>10</v>
      </c>
      <c r="R6" s="29">
        <v>2</v>
      </c>
      <c r="S6" s="30">
        <v>12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16</v>
      </c>
      <c r="AD6" s="29">
        <v>3</v>
      </c>
      <c r="AE6" s="30">
        <v>19</v>
      </c>
      <c r="AF6" s="28">
        <v>2</v>
      </c>
      <c r="AG6" s="29">
        <v>0</v>
      </c>
      <c r="AH6" s="30">
        <v>2</v>
      </c>
      <c r="AI6" s="28">
        <v>5</v>
      </c>
      <c r="AJ6" s="29">
        <v>0</v>
      </c>
      <c r="AK6" s="30">
        <v>5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6</v>
      </c>
      <c r="F8" s="29">
        <v>0</v>
      </c>
      <c r="G8" s="30">
        <v>6</v>
      </c>
      <c r="H8" s="28">
        <v>8</v>
      </c>
      <c r="I8" s="29">
        <v>0</v>
      </c>
      <c r="J8" s="30">
        <v>8</v>
      </c>
      <c r="K8" s="28">
        <v>1</v>
      </c>
      <c r="L8" s="29">
        <v>0</v>
      </c>
      <c r="M8" s="30">
        <v>1</v>
      </c>
      <c r="N8" s="28">
        <v>10</v>
      </c>
      <c r="O8" s="29">
        <v>1</v>
      </c>
      <c r="P8" s="30">
        <v>11</v>
      </c>
      <c r="Q8" s="28">
        <v>20</v>
      </c>
      <c r="R8" s="29">
        <v>1</v>
      </c>
      <c r="S8" s="30">
        <v>21</v>
      </c>
      <c r="T8" s="28">
        <v>2</v>
      </c>
      <c r="U8" s="29">
        <v>0</v>
      </c>
      <c r="V8" s="30">
        <v>2</v>
      </c>
      <c r="W8" s="28">
        <v>4</v>
      </c>
      <c r="X8" s="29">
        <v>0</v>
      </c>
      <c r="Y8" s="30">
        <v>4</v>
      </c>
      <c r="Z8" s="28">
        <v>14</v>
      </c>
      <c r="AA8" s="29">
        <v>0</v>
      </c>
      <c r="AB8" s="30">
        <v>14</v>
      </c>
      <c r="AC8" s="28">
        <v>31</v>
      </c>
      <c r="AD8" s="29">
        <v>0</v>
      </c>
      <c r="AE8" s="30">
        <v>31</v>
      </c>
      <c r="AF8" s="28">
        <v>7</v>
      </c>
      <c r="AG8" s="29">
        <v>0</v>
      </c>
      <c r="AH8" s="30">
        <v>7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1</v>
      </c>
      <c r="J9" s="30">
        <v>1</v>
      </c>
      <c r="K9" s="28">
        <v>0</v>
      </c>
      <c r="L9" s="29">
        <v>1</v>
      </c>
      <c r="M9" s="30">
        <v>1</v>
      </c>
      <c r="N9" s="28">
        <v>0</v>
      </c>
      <c r="O9" s="29">
        <v>2</v>
      </c>
      <c r="P9" s="30">
        <v>2</v>
      </c>
      <c r="Q9" s="28">
        <v>2</v>
      </c>
      <c r="R9" s="29">
        <v>0</v>
      </c>
      <c r="S9" s="30">
        <v>2</v>
      </c>
      <c r="T9" s="28">
        <v>0</v>
      </c>
      <c r="U9" s="29">
        <v>0</v>
      </c>
      <c r="V9" s="30">
        <v>0</v>
      </c>
      <c r="W9" s="28">
        <v>1</v>
      </c>
      <c r="X9" s="29">
        <v>0</v>
      </c>
      <c r="Y9" s="30">
        <v>1</v>
      </c>
      <c r="Z9" s="28">
        <v>1</v>
      </c>
      <c r="AA9" s="29">
        <v>0</v>
      </c>
      <c r="AB9" s="30">
        <v>1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</v>
      </c>
      <c r="C15" s="32">
        <v>1</v>
      </c>
      <c r="D15" s="33">
        <v>12</v>
      </c>
      <c r="E15" s="31">
        <v>8</v>
      </c>
      <c r="F15" s="32">
        <v>0</v>
      </c>
      <c r="G15" s="33">
        <v>8</v>
      </c>
      <c r="H15" s="31">
        <v>18</v>
      </c>
      <c r="I15" s="32">
        <v>1</v>
      </c>
      <c r="J15" s="33">
        <v>19</v>
      </c>
      <c r="K15" s="31">
        <v>2</v>
      </c>
      <c r="L15" s="32">
        <v>2</v>
      </c>
      <c r="M15" s="33">
        <v>4</v>
      </c>
      <c r="N15" s="31">
        <v>28</v>
      </c>
      <c r="O15" s="32">
        <v>3</v>
      </c>
      <c r="P15" s="33">
        <v>31</v>
      </c>
      <c r="Q15" s="31">
        <v>59</v>
      </c>
      <c r="R15" s="32">
        <v>3</v>
      </c>
      <c r="S15" s="33">
        <v>62</v>
      </c>
      <c r="T15" s="31">
        <v>3</v>
      </c>
      <c r="U15" s="32">
        <v>0</v>
      </c>
      <c r="V15" s="33">
        <v>3</v>
      </c>
      <c r="W15" s="31">
        <v>9</v>
      </c>
      <c r="X15" s="32">
        <v>0</v>
      </c>
      <c r="Y15" s="33">
        <v>9</v>
      </c>
      <c r="Z15" s="31">
        <v>32</v>
      </c>
      <c r="AA15" s="32">
        <v>0</v>
      </c>
      <c r="AB15" s="33">
        <v>32</v>
      </c>
      <c r="AC15" s="31">
        <v>105</v>
      </c>
      <c r="AD15" s="32">
        <v>4</v>
      </c>
      <c r="AE15" s="33">
        <v>109</v>
      </c>
      <c r="AF15" s="31">
        <v>13</v>
      </c>
      <c r="AG15" s="32">
        <v>1</v>
      </c>
      <c r="AH15" s="33">
        <v>14</v>
      </c>
      <c r="AI15" s="31">
        <v>8</v>
      </c>
      <c r="AJ15" s="32">
        <v>0</v>
      </c>
      <c r="AK15" s="33">
        <v>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53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1</v>
      </c>
      <c r="D5" s="27">
        <v>2</v>
      </c>
      <c r="E5" s="25">
        <v>4</v>
      </c>
      <c r="F5" s="26">
        <v>3</v>
      </c>
      <c r="G5" s="27">
        <v>7</v>
      </c>
      <c r="H5" s="25">
        <v>1</v>
      </c>
      <c r="I5" s="26">
        <v>4</v>
      </c>
      <c r="J5" s="27">
        <v>5</v>
      </c>
      <c r="K5" s="25">
        <v>0</v>
      </c>
      <c r="L5" s="26">
        <v>0</v>
      </c>
      <c r="M5" s="27">
        <v>0</v>
      </c>
      <c r="N5" s="25">
        <v>2</v>
      </c>
      <c r="O5" s="26">
        <v>4</v>
      </c>
      <c r="P5" s="27">
        <v>6</v>
      </c>
      <c r="Q5" s="25">
        <v>3</v>
      </c>
      <c r="R5" s="26">
        <v>1</v>
      </c>
      <c r="S5" s="27">
        <v>4</v>
      </c>
      <c r="T5" s="25">
        <v>5</v>
      </c>
      <c r="U5" s="26">
        <v>2</v>
      </c>
      <c r="V5" s="27">
        <v>7</v>
      </c>
      <c r="W5" s="25">
        <v>5</v>
      </c>
      <c r="X5" s="26">
        <v>1</v>
      </c>
      <c r="Y5" s="27">
        <v>6</v>
      </c>
      <c r="Z5" s="25">
        <v>2</v>
      </c>
      <c r="AA5" s="26">
        <v>3</v>
      </c>
      <c r="AB5" s="27">
        <v>5</v>
      </c>
      <c r="AC5" s="25">
        <v>1</v>
      </c>
      <c r="AD5" s="26">
        <v>3</v>
      </c>
      <c r="AE5" s="27">
        <v>4</v>
      </c>
      <c r="AF5" s="25">
        <v>2</v>
      </c>
      <c r="AG5" s="26">
        <v>1</v>
      </c>
      <c r="AH5" s="27">
        <v>3</v>
      </c>
      <c r="AI5" s="25">
        <v>3</v>
      </c>
      <c r="AJ5" s="26">
        <v>1</v>
      </c>
      <c r="AK5" s="27">
        <v>4</v>
      </c>
    </row>
    <row r="6" spans="1:37" ht="12" x14ac:dyDescent="0.2">
      <c r="A6" s="17" t="s">
        <v>565</v>
      </c>
      <c r="B6" s="28">
        <v>6</v>
      </c>
      <c r="C6" s="29">
        <v>4</v>
      </c>
      <c r="D6" s="30">
        <v>10</v>
      </c>
      <c r="E6" s="28">
        <v>3</v>
      </c>
      <c r="F6" s="29">
        <v>4</v>
      </c>
      <c r="G6" s="30">
        <v>7</v>
      </c>
      <c r="H6" s="28">
        <v>2</v>
      </c>
      <c r="I6" s="29">
        <v>1</v>
      </c>
      <c r="J6" s="30">
        <v>3</v>
      </c>
      <c r="K6" s="28">
        <v>3</v>
      </c>
      <c r="L6" s="29">
        <v>0</v>
      </c>
      <c r="M6" s="30">
        <v>3</v>
      </c>
      <c r="N6" s="28">
        <v>3</v>
      </c>
      <c r="O6" s="29">
        <v>2</v>
      </c>
      <c r="P6" s="30">
        <v>5</v>
      </c>
      <c r="Q6" s="28">
        <v>3</v>
      </c>
      <c r="R6" s="29">
        <v>1</v>
      </c>
      <c r="S6" s="30">
        <v>4</v>
      </c>
      <c r="T6" s="28">
        <v>2</v>
      </c>
      <c r="U6" s="29">
        <v>1</v>
      </c>
      <c r="V6" s="30">
        <v>3</v>
      </c>
      <c r="W6" s="28">
        <v>18</v>
      </c>
      <c r="X6" s="29">
        <v>1</v>
      </c>
      <c r="Y6" s="30">
        <v>19</v>
      </c>
      <c r="Z6" s="28">
        <v>4</v>
      </c>
      <c r="AA6" s="29">
        <v>1</v>
      </c>
      <c r="AB6" s="30">
        <v>5</v>
      </c>
      <c r="AC6" s="28">
        <v>4</v>
      </c>
      <c r="AD6" s="29">
        <v>0</v>
      </c>
      <c r="AE6" s="30">
        <v>4</v>
      </c>
      <c r="AF6" s="28">
        <v>5</v>
      </c>
      <c r="AG6" s="29">
        <v>1</v>
      </c>
      <c r="AH6" s="30">
        <v>6</v>
      </c>
      <c r="AI6" s="28">
        <v>5</v>
      </c>
      <c r="AJ6" s="29">
        <v>3</v>
      </c>
      <c r="AK6" s="30">
        <v>8</v>
      </c>
    </row>
    <row r="7" spans="1:37" ht="12" x14ac:dyDescent="0.2">
      <c r="A7" s="17" t="s">
        <v>566</v>
      </c>
      <c r="B7" s="28">
        <v>61</v>
      </c>
      <c r="C7" s="29">
        <v>9</v>
      </c>
      <c r="D7" s="30">
        <v>70</v>
      </c>
      <c r="E7" s="28">
        <v>30</v>
      </c>
      <c r="F7" s="29">
        <v>2</v>
      </c>
      <c r="G7" s="30">
        <v>32</v>
      </c>
      <c r="H7" s="28">
        <v>30</v>
      </c>
      <c r="I7" s="29">
        <v>8</v>
      </c>
      <c r="J7" s="30">
        <v>38</v>
      </c>
      <c r="K7" s="28">
        <v>56</v>
      </c>
      <c r="L7" s="29">
        <v>7</v>
      </c>
      <c r="M7" s="30">
        <v>63</v>
      </c>
      <c r="N7" s="28">
        <v>42</v>
      </c>
      <c r="O7" s="29">
        <v>9</v>
      </c>
      <c r="P7" s="30">
        <v>51</v>
      </c>
      <c r="Q7" s="28">
        <v>39</v>
      </c>
      <c r="R7" s="29">
        <v>10</v>
      </c>
      <c r="S7" s="30">
        <v>49</v>
      </c>
      <c r="T7" s="28">
        <v>39</v>
      </c>
      <c r="U7" s="29">
        <v>10</v>
      </c>
      <c r="V7" s="30">
        <v>49</v>
      </c>
      <c r="W7" s="28">
        <v>52</v>
      </c>
      <c r="X7" s="29">
        <v>8</v>
      </c>
      <c r="Y7" s="30">
        <v>60</v>
      </c>
      <c r="Z7" s="28">
        <v>50</v>
      </c>
      <c r="AA7" s="29">
        <v>9</v>
      </c>
      <c r="AB7" s="30">
        <v>59</v>
      </c>
      <c r="AC7" s="28">
        <v>38</v>
      </c>
      <c r="AD7" s="29">
        <v>5</v>
      </c>
      <c r="AE7" s="30">
        <v>43</v>
      </c>
      <c r="AF7" s="28">
        <v>25</v>
      </c>
      <c r="AG7" s="29">
        <v>7</v>
      </c>
      <c r="AH7" s="30">
        <v>32</v>
      </c>
      <c r="AI7" s="28">
        <v>31</v>
      </c>
      <c r="AJ7" s="29">
        <v>9</v>
      </c>
      <c r="AK7" s="30">
        <v>40</v>
      </c>
    </row>
    <row r="8" spans="1:37" ht="12" x14ac:dyDescent="0.2">
      <c r="A8" s="17" t="s">
        <v>567</v>
      </c>
      <c r="B8" s="28">
        <v>50</v>
      </c>
      <c r="C8" s="29">
        <v>46</v>
      </c>
      <c r="D8" s="30">
        <v>96</v>
      </c>
      <c r="E8" s="28">
        <v>42</v>
      </c>
      <c r="F8" s="29">
        <v>27</v>
      </c>
      <c r="G8" s="30">
        <v>69</v>
      </c>
      <c r="H8" s="28">
        <v>21</v>
      </c>
      <c r="I8" s="29">
        <v>32</v>
      </c>
      <c r="J8" s="30">
        <v>53</v>
      </c>
      <c r="K8" s="28">
        <v>33</v>
      </c>
      <c r="L8" s="29">
        <v>24</v>
      </c>
      <c r="M8" s="30">
        <v>57</v>
      </c>
      <c r="N8" s="28">
        <v>47</v>
      </c>
      <c r="O8" s="29">
        <v>52</v>
      </c>
      <c r="P8" s="30">
        <v>99</v>
      </c>
      <c r="Q8" s="28">
        <v>49</v>
      </c>
      <c r="R8" s="29">
        <v>46</v>
      </c>
      <c r="S8" s="30">
        <v>95</v>
      </c>
      <c r="T8" s="28">
        <v>47</v>
      </c>
      <c r="U8" s="29">
        <v>28</v>
      </c>
      <c r="V8" s="30">
        <v>75</v>
      </c>
      <c r="W8" s="28">
        <v>54</v>
      </c>
      <c r="X8" s="29">
        <v>37</v>
      </c>
      <c r="Y8" s="30">
        <v>91</v>
      </c>
      <c r="Z8" s="28">
        <v>36</v>
      </c>
      <c r="AA8" s="29">
        <v>46</v>
      </c>
      <c r="AB8" s="30">
        <v>82</v>
      </c>
      <c r="AC8" s="28">
        <v>61</v>
      </c>
      <c r="AD8" s="29">
        <v>44</v>
      </c>
      <c r="AE8" s="30">
        <v>105</v>
      </c>
      <c r="AF8" s="28">
        <v>50</v>
      </c>
      <c r="AG8" s="29">
        <v>40</v>
      </c>
      <c r="AH8" s="30">
        <v>90</v>
      </c>
      <c r="AI8" s="28">
        <v>32</v>
      </c>
      <c r="AJ8" s="29">
        <v>31</v>
      </c>
      <c r="AK8" s="30">
        <v>63</v>
      </c>
    </row>
    <row r="9" spans="1:37" ht="12" x14ac:dyDescent="0.2">
      <c r="A9" s="17" t="s">
        <v>568</v>
      </c>
      <c r="B9" s="28">
        <v>142</v>
      </c>
      <c r="C9" s="29">
        <v>60</v>
      </c>
      <c r="D9" s="30">
        <v>202</v>
      </c>
      <c r="E9" s="28">
        <v>135</v>
      </c>
      <c r="F9" s="29">
        <v>71</v>
      </c>
      <c r="G9" s="30">
        <v>206</v>
      </c>
      <c r="H9" s="28">
        <v>109</v>
      </c>
      <c r="I9" s="29">
        <v>41</v>
      </c>
      <c r="J9" s="30">
        <v>150</v>
      </c>
      <c r="K9" s="28">
        <v>102</v>
      </c>
      <c r="L9" s="29">
        <v>54</v>
      </c>
      <c r="M9" s="30">
        <v>156</v>
      </c>
      <c r="N9" s="28">
        <v>137</v>
      </c>
      <c r="O9" s="29">
        <v>51</v>
      </c>
      <c r="P9" s="30">
        <v>188</v>
      </c>
      <c r="Q9" s="28">
        <v>142</v>
      </c>
      <c r="R9" s="29">
        <v>73</v>
      </c>
      <c r="S9" s="30">
        <v>215</v>
      </c>
      <c r="T9" s="28">
        <v>163</v>
      </c>
      <c r="U9" s="29">
        <v>75</v>
      </c>
      <c r="V9" s="30">
        <v>238</v>
      </c>
      <c r="W9" s="28">
        <v>73</v>
      </c>
      <c r="X9" s="29">
        <v>45</v>
      </c>
      <c r="Y9" s="30">
        <v>118</v>
      </c>
      <c r="Z9" s="28">
        <v>156</v>
      </c>
      <c r="AA9" s="29">
        <v>67</v>
      </c>
      <c r="AB9" s="30">
        <v>223</v>
      </c>
      <c r="AC9" s="28">
        <v>148</v>
      </c>
      <c r="AD9" s="29">
        <v>66</v>
      </c>
      <c r="AE9" s="30">
        <v>214</v>
      </c>
      <c r="AF9" s="28">
        <v>139</v>
      </c>
      <c r="AG9" s="29">
        <v>49</v>
      </c>
      <c r="AH9" s="30">
        <v>188</v>
      </c>
      <c r="AI9" s="28">
        <v>85</v>
      </c>
      <c r="AJ9" s="29">
        <v>39</v>
      </c>
      <c r="AK9" s="30">
        <v>124</v>
      </c>
    </row>
    <row r="10" spans="1:37" ht="12" x14ac:dyDescent="0.2">
      <c r="A10" s="17" t="s">
        <v>569</v>
      </c>
      <c r="B10" s="28">
        <v>44</v>
      </c>
      <c r="C10" s="29">
        <v>23</v>
      </c>
      <c r="D10" s="30">
        <v>67</v>
      </c>
      <c r="E10" s="28">
        <v>36</v>
      </c>
      <c r="F10" s="29">
        <v>10</v>
      </c>
      <c r="G10" s="30">
        <v>46</v>
      </c>
      <c r="H10" s="28">
        <v>26</v>
      </c>
      <c r="I10" s="29">
        <v>18</v>
      </c>
      <c r="J10" s="30">
        <v>44</v>
      </c>
      <c r="K10" s="28">
        <v>25</v>
      </c>
      <c r="L10" s="29">
        <v>14</v>
      </c>
      <c r="M10" s="30">
        <v>39</v>
      </c>
      <c r="N10" s="28">
        <v>22</v>
      </c>
      <c r="O10" s="29">
        <v>16</v>
      </c>
      <c r="P10" s="30">
        <v>38</v>
      </c>
      <c r="Q10" s="28">
        <v>37</v>
      </c>
      <c r="R10" s="29">
        <v>22</v>
      </c>
      <c r="S10" s="30">
        <v>59</v>
      </c>
      <c r="T10" s="28">
        <v>22</v>
      </c>
      <c r="U10" s="29">
        <v>13</v>
      </c>
      <c r="V10" s="30">
        <v>35</v>
      </c>
      <c r="W10" s="28">
        <v>30</v>
      </c>
      <c r="X10" s="29">
        <v>4</v>
      </c>
      <c r="Y10" s="30">
        <v>34</v>
      </c>
      <c r="Z10" s="28">
        <v>28</v>
      </c>
      <c r="AA10" s="29">
        <v>17</v>
      </c>
      <c r="AB10" s="30">
        <v>45</v>
      </c>
      <c r="AC10" s="28">
        <v>24</v>
      </c>
      <c r="AD10" s="29">
        <v>13</v>
      </c>
      <c r="AE10" s="30">
        <v>37</v>
      </c>
      <c r="AF10" s="28">
        <v>24</v>
      </c>
      <c r="AG10" s="29">
        <v>13</v>
      </c>
      <c r="AH10" s="30">
        <v>37</v>
      </c>
      <c r="AI10" s="28">
        <v>16</v>
      </c>
      <c r="AJ10" s="29">
        <v>11</v>
      </c>
      <c r="AK10" s="30">
        <v>27</v>
      </c>
    </row>
    <row r="11" spans="1:37" ht="12" x14ac:dyDescent="0.2">
      <c r="A11" s="17" t="s">
        <v>570</v>
      </c>
      <c r="B11" s="28">
        <v>22</v>
      </c>
      <c r="C11" s="29">
        <v>29</v>
      </c>
      <c r="D11" s="30">
        <v>51</v>
      </c>
      <c r="E11" s="28">
        <v>29</v>
      </c>
      <c r="F11" s="29">
        <v>19</v>
      </c>
      <c r="G11" s="30">
        <v>48</v>
      </c>
      <c r="H11" s="28">
        <v>33</v>
      </c>
      <c r="I11" s="29">
        <v>15</v>
      </c>
      <c r="J11" s="30">
        <v>48</v>
      </c>
      <c r="K11" s="28">
        <v>23</v>
      </c>
      <c r="L11" s="29">
        <v>25</v>
      </c>
      <c r="M11" s="30">
        <v>48</v>
      </c>
      <c r="N11" s="28">
        <v>19</v>
      </c>
      <c r="O11" s="29">
        <v>27</v>
      </c>
      <c r="P11" s="30">
        <v>46</v>
      </c>
      <c r="Q11" s="28">
        <v>41</v>
      </c>
      <c r="R11" s="29">
        <v>34</v>
      </c>
      <c r="S11" s="30">
        <v>75</v>
      </c>
      <c r="T11" s="28">
        <v>31</v>
      </c>
      <c r="U11" s="29">
        <v>23</v>
      </c>
      <c r="V11" s="30">
        <v>54</v>
      </c>
      <c r="W11" s="28">
        <v>28</v>
      </c>
      <c r="X11" s="29">
        <v>17</v>
      </c>
      <c r="Y11" s="30">
        <v>45</v>
      </c>
      <c r="Z11" s="28">
        <v>28</v>
      </c>
      <c r="AA11" s="29">
        <v>42</v>
      </c>
      <c r="AB11" s="30">
        <v>70</v>
      </c>
      <c r="AC11" s="28">
        <v>32</v>
      </c>
      <c r="AD11" s="29">
        <v>42</v>
      </c>
      <c r="AE11" s="30">
        <v>74</v>
      </c>
      <c r="AF11" s="28">
        <v>22</v>
      </c>
      <c r="AG11" s="29">
        <v>42</v>
      </c>
      <c r="AH11" s="30">
        <v>64</v>
      </c>
      <c r="AI11" s="28">
        <v>19</v>
      </c>
      <c r="AJ11" s="29">
        <v>32</v>
      </c>
      <c r="AK11" s="30">
        <v>51</v>
      </c>
    </row>
    <row r="12" spans="1:37" ht="12" x14ac:dyDescent="0.2">
      <c r="A12" s="17" t="s">
        <v>571</v>
      </c>
      <c r="B12" s="28">
        <v>23</v>
      </c>
      <c r="C12" s="29">
        <v>38</v>
      </c>
      <c r="D12" s="30">
        <v>61</v>
      </c>
      <c r="E12" s="28">
        <v>29</v>
      </c>
      <c r="F12" s="29">
        <v>27</v>
      </c>
      <c r="G12" s="30">
        <v>56</v>
      </c>
      <c r="H12" s="28">
        <v>18</v>
      </c>
      <c r="I12" s="29">
        <v>26</v>
      </c>
      <c r="J12" s="30">
        <v>44</v>
      </c>
      <c r="K12" s="28">
        <v>20</v>
      </c>
      <c r="L12" s="29">
        <v>26</v>
      </c>
      <c r="M12" s="30">
        <v>46</v>
      </c>
      <c r="N12" s="28">
        <v>13</v>
      </c>
      <c r="O12" s="29">
        <v>24</v>
      </c>
      <c r="P12" s="30">
        <v>37</v>
      </c>
      <c r="Q12" s="28">
        <v>29</v>
      </c>
      <c r="R12" s="29">
        <v>35</v>
      </c>
      <c r="S12" s="30">
        <v>64</v>
      </c>
      <c r="T12" s="28">
        <v>13</v>
      </c>
      <c r="U12" s="29">
        <v>33</v>
      </c>
      <c r="V12" s="30">
        <v>46</v>
      </c>
      <c r="W12" s="28">
        <v>23</v>
      </c>
      <c r="X12" s="29">
        <v>27</v>
      </c>
      <c r="Y12" s="30">
        <v>50</v>
      </c>
      <c r="Z12" s="28">
        <v>26</v>
      </c>
      <c r="AA12" s="29">
        <v>56</v>
      </c>
      <c r="AB12" s="30">
        <v>82</v>
      </c>
      <c r="AC12" s="28">
        <v>25</v>
      </c>
      <c r="AD12" s="29">
        <v>48</v>
      </c>
      <c r="AE12" s="30">
        <v>73</v>
      </c>
      <c r="AF12" s="28">
        <v>22</v>
      </c>
      <c r="AG12" s="29">
        <v>22</v>
      </c>
      <c r="AH12" s="30">
        <v>44</v>
      </c>
      <c r="AI12" s="28">
        <v>9</v>
      </c>
      <c r="AJ12" s="29">
        <v>26</v>
      </c>
      <c r="AK12" s="30">
        <v>35</v>
      </c>
    </row>
    <row r="13" spans="1:37" ht="12" x14ac:dyDescent="0.2">
      <c r="A13" s="17" t="s">
        <v>572</v>
      </c>
      <c r="B13" s="28">
        <v>4</v>
      </c>
      <c r="C13" s="29">
        <v>3</v>
      </c>
      <c r="D13" s="30">
        <v>7</v>
      </c>
      <c r="E13" s="28">
        <v>1</v>
      </c>
      <c r="F13" s="29">
        <v>3</v>
      </c>
      <c r="G13" s="30">
        <v>4</v>
      </c>
      <c r="H13" s="28">
        <v>2</v>
      </c>
      <c r="I13" s="29">
        <v>1</v>
      </c>
      <c r="J13" s="30">
        <v>3</v>
      </c>
      <c r="K13" s="28">
        <v>5</v>
      </c>
      <c r="L13" s="29">
        <v>4</v>
      </c>
      <c r="M13" s="30">
        <v>9</v>
      </c>
      <c r="N13" s="28">
        <v>0</v>
      </c>
      <c r="O13" s="29">
        <v>6</v>
      </c>
      <c r="P13" s="30">
        <v>6</v>
      </c>
      <c r="Q13" s="28">
        <v>3</v>
      </c>
      <c r="R13" s="29">
        <v>2</v>
      </c>
      <c r="S13" s="30">
        <v>5</v>
      </c>
      <c r="T13" s="28">
        <v>6</v>
      </c>
      <c r="U13" s="29">
        <v>3</v>
      </c>
      <c r="V13" s="30">
        <v>9</v>
      </c>
      <c r="W13" s="28">
        <v>8</v>
      </c>
      <c r="X13" s="29">
        <v>3</v>
      </c>
      <c r="Y13" s="30">
        <v>11</v>
      </c>
      <c r="Z13" s="28">
        <v>4</v>
      </c>
      <c r="AA13" s="29">
        <v>5</v>
      </c>
      <c r="AB13" s="30">
        <v>9</v>
      </c>
      <c r="AC13" s="28">
        <v>5</v>
      </c>
      <c r="AD13" s="29">
        <v>4</v>
      </c>
      <c r="AE13" s="30">
        <v>9</v>
      </c>
      <c r="AF13" s="28">
        <v>2</v>
      </c>
      <c r="AG13" s="29">
        <v>1</v>
      </c>
      <c r="AH13" s="30">
        <v>3</v>
      </c>
      <c r="AI13" s="28">
        <v>3</v>
      </c>
      <c r="AJ13" s="29">
        <v>1</v>
      </c>
      <c r="AK13" s="30">
        <v>4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3</v>
      </c>
      <c r="S14" s="30">
        <v>3</v>
      </c>
      <c r="T14" s="28">
        <v>0</v>
      </c>
      <c r="U14" s="29">
        <v>1</v>
      </c>
      <c r="V14" s="30">
        <v>1</v>
      </c>
      <c r="W14" s="28">
        <v>0</v>
      </c>
      <c r="X14" s="29">
        <v>1</v>
      </c>
      <c r="Y14" s="30">
        <v>1</v>
      </c>
      <c r="Z14" s="28">
        <v>0</v>
      </c>
      <c r="AA14" s="29">
        <v>2</v>
      </c>
      <c r="AB14" s="30">
        <v>2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353</v>
      </c>
      <c r="C15" s="32">
        <v>213</v>
      </c>
      <c r="D15" s="33">
        <v>566</v>
      </c>
      <c r="E15" s="31">
        <v>309</v>
      </c>
      <c r="F15" s="32">
        <v>167</v>
      </c>
      <c r="G15" s="33">
        <v>476</v>
      </c>
      <c r="H15" s="31">
        <v>242</v>
      </c>
      <c r="I15" s="32">
        <v>147</v>
      </c>
      <c r="J15" s="33">
        <v>389</v>
      </c>
      <c r="K15" s="31">
        <v>267</v>
      </c>
      <c r="L15" s="32">
        <v>155</v>
      </c>
      <c r="M15" s="33">
        <v>422</v>
      </c>
      <c r="N15" s="31">
        <v>285</v>
      </c>
      <c r="O15" s="32">
        <v>192</v>
      </c>
      <c r="P15" s="33">
        <v>477</v>
      </c>
      <c r="Q15" s="31">
        <v>346</v>
      </c>
      <c r="R15" s="32">
        <v>227</v>
      </c>
      <c r="S15" s="33">
        <v>573</v>
      </c>
      <c r="T15" s="31">
        <v>328</v>
      </c>
      <c r="U15" s="32">
        <v>189</v>
      </c>
      <c r="V15" s="33">
        <v>517</v>
      </c>
      <c r="W15" s="31">
        <v>291</v>
      </c>
      <c r="X15" s="32">
        <v>144</v>
      </c>
      <c r="Y15" s="33">
        <v>435</v>
      </c>
      <c r="Z15" s="31">
        <v>334</v>
      </c>
      <c r="AA15" s="32">
        <v>248</v>
      </c>
      <c r="AB15" s="33">
        <v>582</v>
      </c>
      <c r="AC15" s="31">
        <v>338</v>
      </c>
      <c r="AD15" s="32">
        <v>226</v>
      </c>
      <c r="AE15" s="33">
        <v>564</v>
      </c>
      <c r="AF15" s="31">
        <v>291</v>
      </c>
      <c r="AG15" s="32">
        <v>176</v>
      </c>
      <c r="AH15" s="33">
        <v>467</v>
      </c>
      <c r="AI15" s="31">
        <v>203</v>
      </c>
      <c r="AJ15" s="32">
        <v>153</v>
      </c>
      <c r="AK15" s="33">
        <v>356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55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0</v>
      </c>
      <c r="U5" s="26">
        <v>1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2</v>
      </c>
      <c r="AK5" s="27">
        <v>2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6</v>
      </c>
      <c r="AA6" s="29">
        <v>0</v>
      </c>
      <c r="AB6" s="30">
        <v>6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1</v>
      </c>
      <c r="R7" s="29">
        <v>0</v>
      </c>
      <c r="S7" s="30">
        <v>1</v>
      </c>
      <c r="T7" s="28">
        <v>1</v>
      </c>
      <c r="U7" s="29">
        <v>1</v>
      </c>
      <c r="V7" s="30">
        <v>2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1</v>
      </c>
      <c r="D8" s="30">
        <v>2</v>
      </c>
      <c r="E8" s="28">
        <v>1</v>
      </c>
      <c r="F8" s="29">
        <v>2</v>
      </c>
      <c r="G8" s="30">
        <v>3</v>
      </c>
      <c r="H8" s="28">
        <v>4</v>
      </c>
      <c r="I8" s="29">
        <v>5</v>
      </c>
      <c r="J8" s="30">
        <v>9</v>
      </c>
      <c r="K8" s="28">
        <v>1</v>
      </c>
      <c r="L8" s="29">
        <v>4</v>
      </c>
      <c r="M8" s="30">
        <v>5</v>
      </c>
      <c r="N8" s="28">
        <v>3</v>
      </c>
      <c r="O8" s="29">
        <v>0</v>
      </c>
      <c r="P8" s="30">
        <v>3</v>
      </c>
      <c r="Q8" s="28">
        <v>1</v>
      </c>
      <c r="R8" s="29">
        <v>2</v>
      </c>
      <c r="S8" s="30">
        <v>3</v>
      </c>
      <c r="T8" s="28">
        <v>3</v>
      </c>
      <c r="U8" s="29">
        <v>1</v>
      </c>
      <c r="V8" s="30">
        <v>4</v>
      </c>
      <c r="W8" s="28">
        <v>1</v>
      </c>
      <c r="X8" s="29">
        <v>0</v>
      </c>
      <c r="Y8" s="30">
        <v>1</v>
      </c>
      <c r="Z8" s="28">
        <v>8</v>
      </c>
      <c r="AA8" s="29">
        <v>3</v>
      </c>
      <c r="AB8" s="30">
        <v>11</v>
      </c>
      <c r="AC8" s="28">
        <v>2</v>
      </c>
      <c r="AD8" s="29">
        <v>4</v>
      </c>
      <c r="AE8" s="30">
        <v>6</v>
      </c>
      <c r="AF8" s="28">
        <v>1</v>
      </c>
      <c r="AG8" s="29">
        <v>2</v>
      </c>
      <c r="AH8" s="30">
        <v>3</v>
      </c>
      <c r="AI8" s="28">
        <v>2</v>
      </c>
      <c r="AJ8" s="29">
        <v>2</v>
      </c>
      <c r="AK8" s="30">
        <v>4</v>
      </c>
    </row>
    <row r="9" spans="1:37" ht="12" x14ac:dyDescent="0.2">
      <c r="A9" s="17" t="s">
        <v>568</v>
      </c>
      <c r="B9" s="28">
        <v>0</v>
      </c>
      <c r="C9" s="29">
        <v>6</v>
      </c>
      <c r="D9" s="30">
        <v>6</v>
      </c>
      <c r="E9" s="28">
        <v>0</v>
      </c>
      <c r="F9" s="29">
        <v>2</v>
      </c>
      <c r="G9" s="30">
        <v>2</v>
      </c>
      <c r="H9" s="28">
        <v>1</v>
      </c>
      <c r="I9" s="29">
        <v>2</v>
      </c>
      <c r="J9" s="30">
        <v>3</v>
      </c>
      <c r="K9" s="28">
        <v>1</v>
      </c>
      <c r="L9" s="29">
        <v>0</v>
      </c>
      <c r="M9" s="30">
        <v>1</v>
      </c>
      <c r="N9" s="28">
        <v>1</v>
      </c>
      <c r="O9" s="29">
        <v>2</v>
      </c>
      <c r="P9" s="30">
        <v>3</v>
      </c>
      <c r="Q9" s="28">
        <v>0</v>
      </c>
      <c r="R9" s="29">
        <v>3</v>
      </c>
      <c r="S9" s="30">
        <v>3</v>
      </c>
      <c r="T9" s="28">
        <v>2</v>
      </c>
      <c r="U9" s="29">
        <v>3</v>
      </c>
      <c r="V9" s="30">
        <v>5</v>
      </c>
      <c r="W9" s="28">
        <v>2</v>
      </c>
      <c r="X9" s="29">
        <v>0</v>
      </c>
      <c r="Y9" s="30">
        <v>2</v>
      </c>
      <c r="Z9" s="28">
        <v>2</v>
      </c>
      <c r="AA9" s="29">
        <v>3</v>
      </c>
      <c r="AB9" s="30">
        <v>5</v>
      </c>
      <c r="AC9" s="28">
        <v>0</v>
      </c>
      <c r="AD9" s="29">
        <v>0</v>
      </c>
      <c r="AE9" s="30">
        <v>0</v>
      </c>
      <c r="AF9" s="28">
        <v>0</v>
      </c>
      <c r="AG9" s="29">
        <v>2</v>
      </c>
      <c r="AH9" s="30">
        <v>2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1</v>
      </c>
      <c r="F10" s="29">
        <v>1</v>
      </c>
      <c r="G10" s="30">
        <v>2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1</v>
      </c>
      <c r="O10" s="29">
        <v>0</v>
      </c>
      <c r="P10" s="30">
        <v>1</v>
      </c>
      <c r="Q10" s="28">
        <v>5</v>
      </c>
      <c r="R10" s="29">
        <v>1</v>
      </c>
      <c r="S10" s="30">
        <v>6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4</v>
      </c>
      <c r="AA10" s="29">
        <v>1</v>
      </c>
      <c r="AB10" s="30">
        <v>5</v>
      </c>
      <c r="AC10" s="28">
        <v>1</v>
      </c>
      <c r="AD10" s="29">
        <v>0</v>
      </c>
      <c r="AE10" s="30">
        <v>1</v>
      </c>
      <c r="AF10" s="28">
        <v>0</v>
      </c>
      <c r="AG10" s="29">
        <v>0</v>
      </c>
      <c r="AH10" s="30">
        <v>0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1</v>
      </c>
      <c r="F11" s="29">
        <v>0</v>
      </c>
      <c r="G11" s="30">
        <v>1</v>
      </c>
      <c r="H11" s="28">
        <v>1</v>
      </c>
      <c r="I11" s="29">
        <v>0</v>
      </c>
      <c r="J11" s="30">
        <v>1</v>
      </c>
      <c r="K11" s="28">
        <v>0</v>
      </c>
      <c r="L11" s="29">
        <v>1</v>
      </c>
      <c r="M11" s="30">
        <v>1</v>
      </c>
      <c r="N11" s="28">
        <v>2</v>
      </c>
      <c r="O11" s="29">
        <v>0</v>
      </c>
      <c r="P11" s="30">
        <v>2</v>
      </c>
      <c r="Q11" s="28">
        <v>2</v>
      </c>
      <c r="R11" s="29">
        <v>1</v>
      </c>
      <c r="S11" s="30">
        <v>3</v>
      </c>
      <c r="T11" s="28">
        <v>7</v>
      </c>
      <c r="U11" s="29">
        <v>7</v>
      </c>
      <c r="V11" s="30">
        <v>14</v>
      </c>
      <c r="W11" s="28">
        <v>0</v>
      </c>
      <c r="X11" s="29">
        <v>0</v>
      </c>
      <c r="Y11" s="30">
        <v>0</v>
      </c>
      <c r="Z11" s="28">
        <v>2</v>
      </c>
      <c r="AA11" s="29">
        <v>0</v>
      </c>
      <c r="AB11" s="30">
        <v>2</v>
      </c>
      <c r="AC11" s="28">
        <v>0</v>
      </c>
      <c r="AD11" s="29">
        <v>1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1</v>
      </c>
      <c r="G12" s="30">
        <v>1</v>
      </c>
      <c r="H12" s="28">
        <v>0</v>
      </c>
      <c r="I12" s="29">
        <v>2</v>
      </c>
      <c r="J12" s="30">
        <v>2</v>
      </c>
      <c r="K12" s="28">
        <v>0</v>
      </c>
      <c r="L12" s="29">
        <v>0</v>
      </c>
      <c r="M12" s="30">
        <v>0</v>
      </c>
      <c r="N12" s="28">
        <v>0</v>
      </c>
      <c r="O12" s="29">
        <v>1</v>
      </c>
      <c r="P12" s="30">
        <v>1</v>
      </c>
      <c r="Q12" s="28">
        <v>0</v>
      </c>
      <c r="R12" s="29">
        <v>1</v>
      </c>
      <c r="S12" s="30">
        <v>1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1</v>
      </c>
      <c r="AA12" s="29">
        <v>1</v>
      </c>
      <c r="AB12" s="30">
        <v>2</v>
      </c>
      <c r="AC12" s="28">
        <v>0</v>
      </c>
      <c r="AD12" s="29">
        <v>1</v>
      </c>
      <c r="AE12" s="30">
        <v>1</v>
      </c>
      <c r="AF12" s="28">
        <v>1</v>
      </c>
      <c r="AG12" s="29">
        <v>2</v>
      </c>
      <c r="AH12" s="30">
        <v>3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8</v>
      </c>
      <c r="D15" s="33">
        <v>11</v>
      </c>
      <c r="E15" s="31">
        <v>3</v>
      </c>
      <c r="F15" s="32">
        <v>6</v>
      </c>
      <c r="G15" s="33">
        <v>9</v>
      </c>
      <c r="H15" s="31">
        <v>7</v>
      </c>
      <c r="I15" s="32">
        <v>9</v>
      </c>
      <c r="J15" s="33">
        <v>16</v>
      </c>
      <c r="K15" s="31">
        <v>2</v>
      </c>
      <c r="L15" s="32">
        <v>5</v>
      </c>
      <c r="M15" s="33">
        <v>7</v>
      </c>
      <c r="N15" s="31">
        <v>7</v>
      </c>
      <c r="O15" s="32">
        <v>3</v>
      </c>
      <c r="P15" s="33">
        <v>10</v>
      </c>
      <c r="Q15" s="31">
        <v>9</v>
      </c>
      <c r="R15" s="32">
        <v>9</v>
      </c>
      <c r="S15" s="33">
        <v>18</v>
      </c>
      <c r="T15" s="31">
        <v>15</v>
      </c>
      <c r="U15" s="32">
        <v>13</v>
      </c>
      <c r="V15" s="33">
        <v>28</v>
      </c>
      <c r="W15" s="31">
        <v>3</v>
      </c>
      <c r="X15" s="32">
        <v>0</v>
      </c>
      <c r="Y15" s="33">
        <v>3</v>
      </c>
      <c r="Z15" s="31">
        <v>23</v>
      </c>
      <c r="AA15" s="32">
        <v>8</v>
      </c>
      <c r="AB15" s="33">
        <v>31</v>
      </c>
      <c r="AC15" s="31">
        <v>3</v>
      </c>
      <c r="AD15" s="32">
        <v>6</v>
      </c>
      <c r="AE15" s="33">
        <v>9</v>
      </c>
      <c r="AF15" s="31">
        <v>2</v>
      </c>
      <c r="AG15" s="32">
        <v>6</v>
      </c>
      <c r="AH15" s="33">
        <v>8</v>
      </c>
      <c r="AI15" s="31">
        <v>3</v>
      </c>
      <c r="AJ15" s="32">
        <v>6</v>
      </c>
      <c r="AK15" s="33">
        <v>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57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0</v>
      </c>
      <c r="D5" s="27">
        <v>2</v>
      </c>
      <c r="E5" s="25">
        <v>14</v>
      </c>
      <c r="F5" s="26">
        <v>1</v>
      </c>
      <c r="G5" s="27">
        <v>15</v>
      </c>
      <c r="H5" s="25">
        <v>1</v>
      </c>
      <c r="I5" s="26">
        <v>0</v>
      </c>
      <c r="J5" s="27">
        <v>1</v>
      </c>
      <c r="K5" s="25">
        <v>0</v>
      </c>
      <c r="L5" s="26">
        <v>0</v>
      </c>
      <c r="M5" s="27">
        <v>0</v>
      </c>
      <c r="N5" s="25">
        <v>59</v>
      </c>
      <c r="O5" s="26">
        <v>2</v>
      </c>
      <c r="P5" s="27">
        <v>61</v>
      </c>
      <c r="Q5" s="25">
        <v>41</v>
      </c>
      <c r="R5" s="26">
        <v>0</v>
      </c>
      <c r="S5" s="27">
        <v>41</v>
      </c>
      <c r="T5" s="25">
        <v>14</v>
      </c>
      <c r="U5" s="26">
        <v>1</v>
      </c>
      <c r="V5" s="27">
        <v>15</v>
      </c>
      <c r="W5" s="25">
        <v>0</v>
      </c>
      <c r="X5" s="26">
        <v>0</v>
      </c>
      <c r="Y5" s="27">
        <v>0</v>
      </c>
      <c r="Z5" s="25">
        <v>31</v>
      </c>
      <c r="AA5" s="26">
        <v>2</v>
      </c>
      <c r="AB5" s="27">
        <v>33</v>
      </c>
      <c r="AC5" s="25">
        <v>107</v>
      </c>
      <c r="AD5" s="26">
        <v>5</v>
      </c>
      <c r="AE5" s="27">
        <v>112</v>
      </c>
      <c r="AF5" s="25">
        <v>1</v>
      </c>
      <c r="AG5" s="26">
        <v>1</v>
      </c>
      <c r="AH5" s="27">
        <v>2</v>
      </c>
      <c r="AI5" s="25">
        <v>4</v>
      </c>
      <c r="AJ5" s="26">
        <v>0</v>
      </c>
      <c r="AK5" s="27">
        <v>4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1</v>
      </c>
      <c r="F6" s="29">
        <v>0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13</v>
      </c>
      <c r="O6" s="29">
        <v>1</v>
      </c>
      <c r="P6" s="30">
        <v>14</v>
      </c>
      <c r="Q6" s="28">
        <v>5</v>
      </c>
      <c r="R6" s="29">
        <v>1</v>
      </c>
      <c r="S6" s="30">
        <v>6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20</v>
      </c>
      <c r="AA6" s="29">
        <v>0</v>
      </c>
      <c r="AB6" s="30">
        <v>20</v>
      </c>
      <c r="AC6" s="28">
        <v>32</v>
      </c>
      <c r="AD6" s="29">
        <v>2</v>
      </c>
      <c r="AE6" s="30">
        <v>34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3</v>
      </c>
      <c r="F8" s="29">
        <v>0</v>
      </c>
      <c r="G8" s="30">
        <v>3</v>
      </c>
      <c r="H8" s="28">
        <v>2</v>
      </c>
      <c r="I8" s="29">
        <v>0</v>
      </c>
      <c r="J8" s="30">
        <v>2</v>
      </c>
      <c r="K8" s="28">
        <v>0</v>
      </c>
      <c r="L8" s="29">
        <v>1</v>
      </c>
      <c r="M8" s="30">
        <v>1</v>
      </c>
      <c r="N8" s="28">
        <v>7</v>
      </c>
      <c r="O8" s="29">
        <v>1</v>
      </c>
      <c r="P8" s="30">
        <v>8</v>
      </c>
      <c r="Q8" s="28">
        <v>3</v>
      </c>
      <c r="R8" s="29">
        <v>1</v>
      </c>
      <c r="S8" s="30">
        <v>4</v>
      </c>
      <c r="T8" s="28">
        <v>1</v>
      </c>
      <c r="U8" s="29">
        <v>0</v>
      </c>
      <c r="V8" s="30">
        <v>1</v>
      </c>
      <c r="W8" s="28">
        <v>1</v>
      </c>
      <c r="X8" s="29">
        <v>1</v>
      </c>
      <c r="Y8" s="30">
        <v>2</v>
      </c>
      <c r="Z8" s="28">
        <v>16</v>
      </c>
      <c r="AA8" s="29">
        <v>1</v>
      </c>
      <c r="AB8" s="30">
        <v>17</v>
      </c>
      <c r="AC8" s="28">
        <v>5</v>
      </c>
      <c r="AD8" s="29">
        <v>1</v>
      </c>
      <c r="AE8" s="30">
        <v>6</v>
      </c>
      <c r="AF8" s="28">
        <v>3</v>
      </c>
      <c r="AG8" s="29">
        <v>2</v>
      </c>
      <c r="AH8" s="30">
        <v>5</v>
      </c>
      <c r="AI8" s="28">
        <v>12</v>
      </c>
      <c r="AJ8" s="29">
        <v>1</v>
      </c>
      <c r="AK8" s="30">
        <v>13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1</v>
      </c>
      <c r="L9" s="29">
        <v>0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1</v>
      </c>
      <c r="R11" s="29">
        <v>1</v>
      </c>
      <c r="S11" s="30">
        <v>2</v>
      </c>
      <c r="T11" s="28">
        <v>1</v>
      </c>
      <c r="U11" s="29">
        <v>0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0</v>
      </c>
      <c r="D15" s="33">
        <v>3</v>
      </c>
      <c r="E15" s="31">
        <v>18</v>
      </c>
      <c r="F15" s="32">
        <v>1</v>
      </c>
      <c r="G15" s="33">
        <v>19</v>
      </c>
      <c r="H15" s="31">
        <v>3</v>
      </c>
      <c r="I15" s="32">
        <v>0</v>
      </c>
      <c r="J15" s="33">
        <v>3</v>
      </c>
      <c r="K15" s="31">
        <v>1</v>
      </c>
      <c r="L15" s="32">
        <v>1</v>
      </c>
      <c r="M15" s="33">
        <v>2</v>
      </c>
      <c r="N15" s="31">
        <v>79</v>
      </c>
      <c r="O15" s="32">
        <v>4</v>
      </c>
      <c r="P15" s="33">
        <v>83</v>
      </c>
      <c r="Q15" s="31">
        <v>50</v>
      </c>
      <c r="R15" s="32">
        <v>3</v>
      </c>
      <c r="S15" s="33">
        <v>53</v>
      </c>
      <c r="T15" s="31">
        <v>17</v>
      </c>
      <c r="U15" s="32">
        <v>1</v>
      </c>
      <c r="V15" s="33">
        <v>18</v>
      </c>
      <c r="W15" s="31">
        <v>1</v>
      </c>
      <c r="X15" s="32">
        <v>1</v>
      </c>
      <c r="Y15" s="33">
        <v>2</v>
      </c>
      <c r="Z15" s="31">
        <v>67</v>
      </c>
      <c r="AA15" s="32">
        <v>3</v>
      </c>
      <c r="AB15" s="33">
        <v>70</v>
      </c>
      <c r="AC15" s="31">
        <v>144</v>
      </c>
      <c r="AD15" s="32">
        <v>8</v>
      </c>
      <c r="AE15" s="33">
        <v>152</v>
      </c>
      <c r="AF15" s="31">
        <v>4</v>
      </c>
      <c r="AG15" s="32">
        <v>3</v>
      </c>
      <c r="AH15" s="33">
        <v>7</v>
      </c>
      <c r="AI15" s="31">
        <v>16</v>
      </c>
      <c r="AJ15" s="32">
        <v>1</v>
      </c>
      <c r="AK15" s="33">
        <v>17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59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0</v>
      </c>
      <c r="D5" s="27">
        <v>3</v>
      </c>
      <c r="E5" s="25">
        <v>2</v>
      </c>
      <c r="F5" s="26">
        <v>0</v>
      </c>
      <c r="G5" s="27">
        <v>2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52</v>
      </c>
      <c r="O5" s="26">
        <v>1</v>
      </c>
      <c r="P5" s="27">
        <v>53</v>
      </c>
      <c r="Q5" s="25">
        <v>32</v>
      </c>
      <c r="R5" s="26">
        <v>1</v>
      </c>
      <c r="S5" s="27">
        <v>33</v>
      </c>
      <c r="T5" s="25">
        <v>0</v>
      </c>
      <c r="U5" s="26">
        <v>0</v>
      </c>
      <c r="V5" s="27">
        <v>0</v>
      </c>
      <c r="W5" s="25">
        <v>3</v>
      </c>
      <c r="X5" s="26">
        <v>1</v>
      </c>
      <c r="Y5" s="27">
        <v>4</v>
      </c>
      <c r="Z5" s="25">
        <v>31</v>
      </c>
      <c r="AA5" s="26">
        <v>1</v>
      </c>
      <c r="AB5" s="27">
        <v>32</v>
      </c>
      <c r="AC5" s="25">
        <v>76</v>
      </c>
      <c r="AD5" s="26">
        <v>1</v>
      </c>
      <c r="AE5" s="27">
        <v>77</v>
      </c>
      <c r="AF5" s="25">
        <v>17</v>
      </c>
      <c r="AG5" s="26">
        <v>0</v>
      </c>
      <c r="AH5" s="27">
        <v>17</v>
      </c>
      <c r="AI5" s="25">
        <v>4</v>
      </c>
      <c r="AJ5" s="26">
        <v>0</v>
      </c>
      <c r="AK5" s="27">
        <v>4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15</v>
      </c>
      <c r="F6" s="29">
        <v>1</v>
      </c>
      <c r="G6" s="30">
        <v>16</v>
      </c>
      <c r="H6" s="28">
        <v>3</v>
      </c>
      <c r="I6" s="29">
        <v>0</v>
      </c>
      <c r="J6" s="30">
        <v>3</v>
      </c>
      <c r="K6" s="28">
        <v>0</v>
      </c>
      <c r="L6" s="29">
        <v>0</v>
      </c>
      <c r="M6" s="30">
        <v>0</v>
      </c>
      <c r="N6" s="28">
        <v>14</v>
      </c>
      <c r="O6" s="29">
        <v>2</v>
      </c>
      <c r="P6" s="30">
        <v>16</v>
      </c>
      <c r="Q6" s="28">
        <v>6</v>
      </c>
      <c r="R6" s="29">
        <v>2</v>
      </c>
      <c r="S6" s="30">
        <v>8</v>
      </c>
      <c r="T6" s="28">
        <v>15</v>
      </c>
      <c r="U6" s="29">
        <v>2</v>
      </c>
      <c r="V6" s="30">
        <v>17</v>
      </c>
      <c r="W6" s="28">
        <v>0</v>
      </c>
      <c r="X6" s="29">
        <v>0</v>
      </c>
      <c r="Y6" s="30">
        <v>0</v>
      </c>
      <c r="Z6" s="28">
        <v>7</v>
      </c>
      <c r="AA6" s="29">
        <v>0</v>
      </c>
      <c r="AB6" s="30">
        <v>7</v>
      </c>
      <c r="AC6" s="28">
        <v>76</v>
      </c>
      <c r="AD6" s="29">
        <v>3</v>
      </c>
      <c r="AE6" s="30">
        <v>79</v>
      </c>
      <c r="AF6" s="28">
        <v>6</v>
      </c>
      <c r="AG6" s="29">
        <v>2</v>
      </c>
      <c r="AH6" s="30">
        <v>8</v>
      </c>
      <c r="AI6" s="28">
        <v>3</v>
      </c>
      <c r="AJ6" s="29">
        <v>1</v>
      </c>
      <c r="AK6" s="30">
        <v>4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0</v>
      </c>
      <c r="D8" s="30">
        <v>4</v>
      </c>
      <c r="E8" s="28">
        <v>1</v>
      </c>
      <c r="F8" s="29">
        <v>0</v>
      </c>
      <c r="G8" s="30">
        <v>1</v>
      </c>
      <c r="H8" s="28">
        <v>0</v>
      </c>
      <c r="I8" s="29">
        <v>0</v>
      </c>
      <c r="J8" s="30">
        <v>0</v>
      </c>
      <c r="K8" s="28">
        <v>2</v>
      </c>
      <c r="L8" s="29">
        <v>0</v>
      </c>
      <c r="M8" s="30">
        <v>2</v>
      </c>
      <c r="N8" s="28">
        <v>25</v>
      </c>
      <c r="O8" s="29">
        <v>1</v>
      </c>
      <c r="P8" s="30">
        <v>26</v>
      </c>
      <c r="Q8" s="28">
        <v>5</v>
      </c>
      <c r="R8" s="29">
        <v>0</v>
      </c>
      <c r="S8" s="30">
        <v>5</v>
      </c>
      <c r="T8" s="28">
        <v>2</v>
      </c>
      <c r="U8" s="29">
        <v>0</v>
      </c>
      <c r="V8" s="30">
        <v>2</v>
      </c>
      <c r="W8" s="28">
        <v>6</v>
      </c>
      <c r="X8" s="29">
        <v>0</v>
      </c>
      <c r="Y8" s="30">
        <v>6</v>
      </c>
      <c r="Z8" s="28">
        <v>6</v>
      </c>
      <c r="AA8" s="29">
        <v>0</v>
      </c>
      <c r="AB8" s="30">
        <v>6</v>
      </c>
      <c r="AC8" s="28">
        <v>68</v>
      </c>
      <c r="AD8" s="29">
        <v>5</v>
      </c>
      <c r="AE8" s="30">
        <v>73</v>
      </c>
      <c r="AF8" s="28">
        <v>1</v>
      </c>
      <c r="AG8" s="29">
        <v>0</v>
      </c>
      <c r="AH8" s="30">
        <v>1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6</v>
      </c>
      <c r="O9" s="29">
        <v>0</v>
      </c>
      <c r="P9" s="30">
        <v>6</v>
      </c>
      <c r="Q9" s="28">
        <v>6</v>
      </c>
      <c r="R9" s="29">
        <v>2</v>
      </c>
      <c r="S9" s="30">
        <v>8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1</v>
      </c>
      <c r="AA9" s="29">
        <v>0</v>
      </c>
      <c r="AB9" s="30">
        <v>1</v>
      </c>
      <c r="AC9" s="28">
        <v>2</v>
      </c>
      <c r="AD9" s="29">
        <v>0</v>
      </c>
      <c r="AE9" s="30">
        <v>2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7</v>
      </c>
      <c r="AD13" s="29">
        <v>0</v>
      </c>
      <c r="AE13" s="30">
        <v>7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</v>
      </c>
      <c r="C15" s="32">
        <v>0</v>
      </c>
      <c r="D15" s="33">
        <v>7</v>
      </c>
      <c r="E15" s="31">
        <v>18</v>
      </c>
      <c r="F15" s="32">
        <v>1</v>
      </c>
      <c r="G15" s="33">
        <v>19</v>
      </c>
      <c r="H15" s="31">
        <v>3</v>
      </c>
      <c r="I15" s="32">
        <v>0</v>
      </c>
      <c r="J15" s="33">
        <v>3</v>
      </c>
      <c r="K15" s="31">
        <v>3</v>
      </c>
      <c r="L15" s="32">
        <v>0</v>
      </c>
      <c r="M15" s="33">
        <v>3</v>
      </c>
      <c r="N15" s="31">
        <v>97</v>
      </c>
      <c r="O15" s="32">
        <v>4</v>
      </c>
      <c r="P15" s="33">
        <v>101</v>
      </c>
      <c r="Q15" s="31">
        <v>49</v>
      </c>
      <c r="R15" s="32">
        <v>5</v>
      </c>
      <c r="S15" s="33">
        <v>54</v>
      </c>
      <c r="T15" s="31">
        <v>17</v>
      </c>
      <c r="U15" s="32">
        <v>2</v>
      </c>
      <c r="V15" s="33">
        <v>19</v>
      </c>
      <c r="W15" s="31">
        <v>9</v>
      </c>
      <c r="X15" s="32">
        <v>1</v>
      </c>
      <c r="Y15" s="33">
        <v>10</v>
      </c>
      <c r="Z15" s="31">
        <v>45</v>
      </c>
      <c r="AA15" s="32">
        <v>1</v>
      </c>
      <c r="AB15" s="33">
        <v>46</v>
      </c>
      <c r="AC15" s="31">
        <v>229</v>
      </c>
      <c r="AD15" s="32">
        <v>9</v>
      </c>
      <c r="AE15" s="33">
        <v>238</v>
      </c>
      <c r="AF15" s="31">
        <v>24</v>
      </c>
      <c r="AG15" s="32">
        <v>2</v>
      </c>
      <c r="AH15" s="33">
        <v>26</v>
      </c>
      <c r="AI15" s="31">
        <v>7</v>
      </c>
      <c r="AJ15" s="32">
        <v>1</v>
      </c>
      <c r="AK15" s="33">
        <v>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61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3</v>
      </c>
      <c r="F5" s="26">
        <v>0</v>
      </c>
      <c r="G5" s="27">
        <v>3</v>
      </c>
      <c r="H5" s="25">
        <v>2</v>
      </c>
      <c r="I5" s="26">
        <v>0</v>
      </c>
      <c r="J5" s="27">
        <v>2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1</v>
      </c>
      <c r="AD5" s="26">
        <v>0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1</v>
      </c>
      <c r="G6" s="30">
        <v>1</v>
      </c>
      <c r="H6" s="28">
        <v>1</v>
      </c>
      <c r="I6" s="29">
        <v>1</v>
      </c>
      <c r="J6" s="30">
        <v>2</v>
      </c>
      <c r="K6" s="28">
        <v>0</v>
      </c>
      <c r="L6" s="29">
        <v>1</v>
      </c>
      <c r="M6" s="30">
        <v>1</v>
      </c>
      <c r="N6" s="28">
        <v>0</v>
      </c>
      <c r="O6" s="29">
        <v>1</v>
      </c>
      <c r="P6" s="30">
        <v>1</v>
      </c>
      <c r="Q6" s="28">
        <v>0</v>
      </c>
      <c r="R6" s="29">
        <v>1</v>
      </c>
      <c r="S6" s="30">
        <v>1</v>
      </c>
      <c r="T6" s="28">
        <v>0</v>
      </c>
      <c r="U6" s="29">
        <v>1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1</v>
      </c>
      <c r="AB6" s="30">
        <v>1</v>
      </c>
      <c r="AC6" s="28">
        <v>0</v>
      </c>
      <c r="AD6" s="29">
        <v>1</v>
      </c>
      <c r="AE6" s="30">
        <v>1</v>
      </c>
      <c r="AF6" s="28">
        <v>0</v>
      </c>
      <c r="AG6" s="29">
        <v>1</v>
      </c>
      <c r="AH6" s="30">
        <v>1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1</v>
      </c>
      <c r="S7" s="30">
        <v>1</v>
      </c>
      <c r="T7" s="28">
        <v>0</v>
      </c>
      <c r="U7" s="29">
        <v>1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1</v>
      </c>
      <c r="D8" s="30">
        <v>1</v>
      </c>
      <c r="E8" s="28">
        <v>0</v>
      </c>
      <c r="F8" s="29">
        <v>1</v>
      </c>
      <c r="G8" s="30">
        <v>1</v>
      </c>
      <c r="H8" s="28">
        <v>4</v>
      </c>
      <c r="I8" s="29">
        <v>1</v>
      </c>
      <c r="J8" s="30">
        <v>5</v>
      </c>
      <c r="K8" s="28">
        <v>3</v>
      </c>
      <c r="L8" s="29">
        <v>1</v>
      </c>
      <c r="M8" s="30">
        <v>4</v>
      </c>
      <c r="N8" s="28">
        <v>4</v>
      </c>
      <c r="O8" s="29">
        <v>2</v>
      </c>
      <c r="P8" s="30">
        <v>6</v>
      </c>
      <c r="Q8" s="28">
        <v>7</v>
      </c>
      <c r="R8" s="29">
        <v>6</v>
      </c>
      <c r="S8" s="30">
        <v>13</v>
      </c>
      <c r="T8" s="28">
        <v>5</v>
      </c>
      <c r="U8" s="29">
        <v>2</v>
      </c>
      <c r="V8" s="30">
        <v>7</v>
      </c>
      <c r="W8" s="28">
        <v>2</v>
      </c>
      <c r="X8" s="29">
        <v>2</v>
      </c>
      <c r="Y8" s="30">
        <v>4</v>
      </c>
      <c r="Z8" s="28">
        <v>3</v>
      </c>
      <c r="AA8" s="29">
        <v>4</v>
      </c>
      <c r="AB8" s="30">
        <v>7</v>
      </c>
      <c r="AC8" s="28">
        <v>1</v>
      </c>
      <c r="AD8" s="29">
        <v>5</v>
      </c>
      <c r="AE8" s="30">
        <v>6</v>
      </c>
      <c r="AF8" s="28">
        <v>3</v>
      </c>
      <c r="AG8" s="29">
        <v>4</v>
      </c>
      <c r="AH8" s="30">
        <v>7</v>
      </c>
      <c r="AI8" s="28">
        <v>4</v>
      </c>
      <c r="AJ8" s="29">
        <v>2</v>
      </c>
      <c r="AK8" s="30">
        <v>6</v>
      </c>
    </row>
    <row r="9" spans="1:37" ht="12" x14ac:dyDescent="0.2">
      <c r="A9" s="17" t="s">
        <v>568</v>
      </c>
      <c r="B9" s="28">
        <v>1</v>
      </c>
      <c r="C9" s="29">
        <v>1</v>
      </c>
      <c r="D9" s="30">
        <v>2</v>
      </c>
      <c r="E9" s="28">
        <v>0</v>
      </c>
      <c r="F9" s="29">
        <v>0</v>
      </c>
      <c r="G9" s="30">
        <v>0</v>
      </c>
      <c r="H9" s="28">
        <v>4</v>
      </c>
      <c r="I9" s="29">
        <v>2</v>
      </c>
      <c r="J9" s="30">
        <v>6</v>
      </c>
      <c r="K9" s="28">
        <v>3</v>
      </c>
      <c r="L9" s="29">
        <v>1</v>
      </c>
      <c r="M9" s="30">
        <v>4</v>
      </c>
      <c r="N9" s="28">
        <v>7</v>
      </c>
      <c r="O9" s="29">
        <v>0</v>
      </c>
      <c r="P9" s="30">
        <v>7</v>
      </c>
      <c r="Q9" s="28">
        <v>4</v>
      </c>
      <c r="R9" s="29">
        <v>0</v>
      </c>
      <c r="S9" s="30">
        <v>4</v>
      </c>
      <c r="T9" s="28">
        <v>6</v>
      </c>
      <c r="U9" s="29">
        <v>0</v>
      </c>
      <c r="V9" s="30">
        <v>6</v>
      </c>
      <c r="W9" s="28">
        <v>3</v>
      </c>
      <c r="X9" s="29">
        <v>0</v>
      </c>
      <c r="Y9" s="30">
        <v>3</v>
      </c>
      <c r="Z9" s="28">
        <v>5</v>
      </c>
      <c r="AA9" s="29">
        <v>2</v>
      </c>
      <c r="AB9" s="30">
        <v>7</v>
      </c>
      <c r="AC9" s="28">
        <v>5</v>
      </c>
      <c r="AD9" s="29">
        <v>2</v>
      </c>
      <c r="AE9" s="30">
        <v>7</v>
      </c>
      <c r="AF9" s="28">
        <v>3</v>
      </c>
      <c r="AG9" s="29">
        <v>1</v>
      </c>
      <c r="AH9" s="30">
        <v>4</v>
      </c>
      <c r="AI9" s="28">
        <v>4</v>
      </c>
      <c r="AJ9" s="29">
        <v>0</v>
      </c>
      <c r="AK9" s="30">
        <v>4</v>
      </c>
    </row>
    <row r="10" spans="1:37" ht="12" x14ac:dyDescent="0.2">
      <c r="A10" s="17" t="s">
        <v>569</v>
      </c>
      <c r="B10" s="28">
        <v>2</v>
      </c>
      <c r="C10" s="29">
        <v>0</v>
      </c>
      <c r="D10" s="30">
        <v>2</v>
      </c>
      <c r="E10" s="28">
        <v>1</v>
      </c>
      <c r="F10" s="29">
        <v>0</v>
      </c>
      <c r="G10" s="30">
        <v>1</v>
      </c>
      <c r="H10" s="28">
        <v>3</v>
      </c>
      <c r="I10" s="29">
        <v>2</v>
      </c>
      <c r="J10" s="30">
        <v>5</v>
      </c>
      <c r="K10" s="28">
        <v>2</v>
      </c>
      <c r="L10" s="29">
        <v>1</v>
      </c>
      <c r="M10" s="30">
        <v>3</v>
      </c>
      <c r="N10" s="28">
        <v>2</v>
      </c>
      <c r="O10" s="29">
        <v>1</v>
      </c>
      <c r="P10" s="30">
        <v>3</v>
      </c>
      <c r="Q10" s="28">
        <v>6</v>
      </c>
      <c r="R10" s="29">
        <v>0</v>
      </c>
      <c r="S10" s="30">
        <v>6</v>
      </c>
      <c r="T10" s="28">
        <v>4</v>
      </c>
      <c r="U10" s="29">
        <v>3</v>
      </c>
      <c r="V10" s="30">
        <v>7</v>
      </c>
      <c r="W10" s="28">
        <v>9</v>
      </c>
      <c r="X10" s="29">
        <v>0</v>
      </c>
      <c r="Y10" s="30">
        <v>9</v>
      </c>
      <c r="Z10" s="28">
        <v>3</v>
      </c>
      <c r="AA10" s="29">
        <v>3</v>
      </c>
      <c r="AB10" s="30">
        <v>6</v>
      </c>
      <c r="AC10" s="28">
        <v>7</v>
      </c>
      <c r="AD10" s="29">
        <v>2</v>
      </c>
      <c r="AE10" s="30">
        <v>9</v>
      </c>
      <c r="AF10" s="28">
        <v>3</v>
      </c>
      <c r="AG10" s="29">
        <v>0</v>
      </c>
      <c r="AH10" s="30">
        <v>3</v>
      </c>
      <c r="AI10" s="28">
        <v>6</v>
      </c>
      <c r="AJ10" s="29">
        <v>1</v>
      </c>
      <c r="AK10" s="30">
        <v>7</v>
      </c>
    </row>
    <row r="11" spans="1:37" ht="12" x14ac:dyDescent="0.2">
      <c r="A11" s="17" t="s">
        <v>570</v>
      </c>
      <c r="B11" s="28">
        <v>2</v>
      </c>
      <c r="C11" s="29">
        <v>1</v>
      </c>
      <c r="D11" s="30">
        <v>3</v>
      </c>
      <c r="E11" s="28">
        <v>2</v>
      </c>
      <c r="F11" s="29">
        <v>2</v>
      </c>
      <c r="G11" s="30">
        <v>4</v>
      </c>
      <c r="H11" s="28">
        <v>5</v>
      </c>
      <c r="I11" s="29">
        <v>5</v>
      </c>
      <c r="J11" s="30">
        <v>10</v>
      </c>
      <c r="K11" s="28">
        <v>3</v>
      </c>
      <c r="L11" s="29">
        <v>4</v>
      </c>
      <c r="M11" s="30">
        <v>7</v>
      </c>
      <c r="N11" s="28">
        <v>4</v>
      </c>
      <c r="O11" s="29">
        <v>3</v>
      </c>
      <c r="P11" s="30">
        <v>7</v>
      </c>
      <c r="Q11" s="28">
        <v>5</v>
      </c>
      <c r="R11" s="29">
        <v>2</v>
      </c>
      <c r="S11" s="30">
        <v>7</v>
      </c>
      <c r="T11" s="28">
        <v>5</v>
      </c>
      <c r="U11" s="29">
        <v>1</v>
      </c>
      <c r="V11" s="30">
        <v>6</v>
      </c>
      <c r="W11" s="28">
        <v>4</v>
      </c>
      <c r="X11" s="29">
        <v>3</v>
      </c>
      <c r="Y11" s="30">
        <v>7</v>
      </c>
      <c r="Z11" s="28">
        <v>3</v>
      </c>
      <c r="AA11" s="29">
        <v>5</v>
      </c>
      <c r="AB11" s="30">
        <v>8</v>
      </c>
      <c r="AC11" s="28">
        <v>2</v>
      </c>
      <c r="AD11" s="29">
        <v>4</v>
      </c>
      <c r="AE11" s="30">
        <v>6</v>
      </c>
      <c r="AF11" s="28">
        <v>3</v>
      </c>
      <c r="AG11" s="29">
        <v>5</v>
      </c>
      <c r="AH11" s="30">
        <v>8</v>
      </c>
      <c r="AI11" s="28">
        <v>0</v>
      </c>
      <c r="AJ11" s="29">
        <v>2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3</v>
      </c>
      <c r="D12" s="30">
        <v>3</v>
      </c>
      <c r="E12" s="28">
        <v>0</v>
      </c>
      <c r="F12" s="29">
        <v>5</v>
      </c>
      <c r="G12" s="30">
        <v>5</v>
      </c>
      <c r="H12" s="28">
        <v>1</v>
      </c>
      <c r="I12" s="29">
        <v>8</v>
      </c>
      <c r="J12" s="30">
        <v>9</v>
      </c>
      <c r="K12" s="28">
        <v>3</v>
      </c>
      <c r="L12" s="29">
        <v>5</v>
      </c>
      <c r="M12" s="30">
        <v>8</v>
      </c>
      <c r="N12" s="28">
        <v>0</v>
      </c>
      <c r="O12" s="29">
        <v>7</v>
      </c>
      <c r="P12" s="30">
        <v>7</v>
      </c>
      <c r="Q12" s="28">
        <v>5</v>
      </c>
      <c r="R12" s="29">
        <v>5</v>
      </c>
      <c r="S12" s="30">
        <v>10</v>
      </c>
      <c r="T12" s="28">
        <v>2</v>
      </c>
      <c r="U12" s="29">
        <v>7</v>
      </c>
      <c r="V12" s="30">
        <v>9</v>
      </c>
      <c r="W12" s="28">
        <v>0</v>
      </c>
      <c r="X12" s="29">
        <v>3</v>
      </c>
      <c r="Y12" s="30">
        <v>3</v>
      </c>
      <c r="Z12" s="28">
        <v>3</v>
      </c>
      <c r="AA12" s="29">
        <v>9</v>
      </c>
      <c r="AB12" s="30">
        <v>12</v>
      </c>
      <c r="AC12" s="28">
        <v>1</v>
      </c>
      <c r="AD12" s="29">
        <v>10</v>
      </c>
      <c r="AE12" s="30">
        <v>11</v>
      </c>
      <c r="AF12" s="28">
        <v>0</v>
      </c>
      <c r="AG12" s="29">
        <v>3</v>
      </c>
      <c r="AH12" s="30">
        <v>3</v>
      </c>
      <c r="AI12" s="28">
        <v>3</v>
      </c>
      <c r="AJ12" s="29">
        <v>2</v>
      </c>
      <c r="AK12" s="30">
        <v>5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2</v>
      </c>
      <c r="F13" s="29">
        <v>1</v>
      </c>
      <c r="G13" s="30">
        <v>3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1</v>
      </c>
      <c r="AE13" s="30">
        <v>1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</v>
      </c>
      <c r="C15" s="32">
        <v>7</v>
      </c>
      <c r="D15" s="33">
        <v>15</v>
      </c>
      <c r="E15" s="31">
        <v>8</v>
      </c>
      <c r="F15" s="32">
        <v>10</v>
      </c>
      <c r="G15" s="33">
        <v>18</v>
      </c>
      <c r="H15" s="31">
        <v>20</v>
      </c>
      <c r="I15" s="32">
        <v>20</v>
      </c>
      <c r="J15" s="33">
        <v>40</v>
      </c>
      <c r="K15" s="31">
        <v>14</v>
      </c>
      <c r="L15" s="32">
        <v>13</v>
      </c>
      <c r="M15" s="33">
        <v>27</v>
      </c>
      <c r="N15" s="31">
        <v>18</v>
      </c>
      <c r="O15" s="32">
        <v>15</v>
      </c>
      <c r="P15" s="33">
        <v>33</v>
      </c>
      <c r="Q15" s="31">
        <v>27</v>
      </c>
      <c r="R15" s="32">
        <v>15</v>
      </c>
      <c r="S15" s="33">
        <v>42</v>
      </c>
      <c r="T15" s="31">
        <v>22</v>
      </c>
      <c r="U15" s="32">
        <v>16</v>
      </c>
      <c r="V15" s="33">
        <v>38</v>
      </c>
      <c r="W15" s="31">
        <v>18</v>
      </c>
      <c r="X15" s="32">
        <v>8</v>
      </c>
      <c r="Y15" s="33">
        <v>26</v>
      </c>
      <c r="Z15" s="31">
        <v>17</v>
      </c>
      <c r="AA15" s="32">
        <v>25</v>
      </c>
      <c r="AB15" s="33">
        <v>42</v>
      </c>
      <c r="AC15" s="31">
        <v>17</v>
      </c>
      <c r="AD15" s="32">
        <v>25</v>
      </c>
      <c r="AE15" s="33">
        <v>42</v>
      </c>
      <c r="AF15" s="31">
        <v>12</v>
      </c>
      <c r="AG15" s="32">
        <v>15</v>
      </c>
      <c r="AH15" s="33">
        <v>27</v>
      </c>
      <c r="AI15" s="31">
        <v>17</v>
      </c>
      <c r="AJ15" s="32">
        <v>8</v>
      </c>
      <c r="AK15" s="33">
        <v>25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63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31</v>
      </c>
      <c r="C5" s="26">
        <v>4</v>
      </c>
      <c r="D5" s="27">
        <v>35</v>
      </c>
      <c r="E5" s="25">
        <v>15</v>
      </c>
      <c r="F5" s="26">
        <v>1</v>
      </c>
      <c r="G5" s="27">
        <v>16</v>
      </c>
      <c r="H5" s="25">
        <v>15</v>
      </c>
      <c r="I5" s="26">
        <v>1</v>
      </c>
      <c r="J5" s="27">
        <v>16</v>
      </c>
      <c r="K5" s="25">
        <v>29</v>
      </c>
      <c r="L5" s="26">
        <v>1</v>
      </c>
      <c r="M5" s="27">
        <v>30</v>
      </c>
      <c r="N5" s="25">
        <v>93</v>
      </c>
      <c r="O5" s="26">
        <v>7</v>
      </c>
      <c r="P5" s="27">
        <v>100</v>
      </c>
      <c r="Q5" s="25">
        <v>23</v>
      </c>
      <c r="R5" s="26">
        <v>0</v>
      </c>
      <c r="S5" s="27">
        <v>23</v>
      </c>
      <c r="T5" s="25">
        <v>7</v>
      </c>
      <c r="U5" s="26">
        <v>2</v>
      </c>
      <c r="V5" s="27">
        <v>9</v>
      </c>
      <c r="W5" s="25">
        <v>9</v>
      </c>
      <c r="X5" s="26">
        <v>2</v>
      </c>
      <c r="Y5" s="27">
        <v>11</v>
      </c>
      <c r="Z5" s="25">
        <v>70</v>
      </c>
      <c r="AA5" s="26">
        <v>4</v>
      </c>
      <c r="AB5" s="27">
        <v>74</v>
      </c>
      <c r="AC5" s="25">
        <v>147</v>
      </c>
      <c r="AD5" s="26">
        <v>7</v>
      </c>
      <c r="AE5" s="27">
        <v>154</v>
      </c>
      <c r="AF5" s="25">
        <v>29</v>
      </c>
      <c r="AG5" s="26">
        <v>1</v>
      </c>
      <c r="AH5" s="27">
        <v>30</v>
      </c>
      <c r="AI5" s="25">
        <v>18</v>
      </c>
      <c r="AJ5" s="26">
        <v>0</v>
      </c>
      <c r="AK5" s="27">
        <v>18</v>
      </c>
    </row>
    <row r="6" spans="1:37" ht="12" x14ac:dyDescent="0.2">
      <c r="A6" s="17" t="s">
        <v>565</v>
      </c>
      <c r="B6" s="28">
        <v>14</v>
      </c>
      <c r="C6" s="29">
        <v>2</v>
      </c>
      <c r="D6" s="30">
        <v>16</v>
      </c>
      <c r="E6" s="28">
        <v>1</v>
      </c>
      <c r="F6" s="29">
        <v>0</v>
      </c>
      <c r="G6" s="30">
        <v>1</v>
      </c>
      <c r="H6" s="28">
        <v>1</v>
      </c>
      <c r="I6" s="29">
        <v>0</v>
      </c>
      <c r="J6" s="30">
        <v>1</v>
      </c>
      <c r="K6" s="28">
        <v>4</v>
      </c>
      <c r="L6" s="29">
        <v>0</v>
      </c>
      <c r="M6" s="30">
        <v>4</v>
      </c>
      <c r="N6" s="28">
        <v>51</v>
      </c>
      <c r="O6" s="29">
        <v>7</v>
      </c>
      <c r="P6" s="30">
        <v>58</v>
      </c>
      <c r="Q6" s="28">
        <v>6</v>
      </c>
      <c r="R6" s="29">
        <v>4</v>
      </c>
      <c r="S6" s="30">
        <v>10</v>
      </c>
      <c r="T6" s="28">
        <v>6</v>
      </c>
      <c r="U6" s="29">
        <v>1</v>
      </c>
      <c r="V6" s="30">
        <v>7</v>
      </c>
      <c r="W6" s="28">
        <v>7</v>
      </c>
      <c r="X6" s="29">
        <v>3</v>
      </c>
      <c r="Y6" s="30">
        <v>10</v>
      </c>
      <c r="Z6" s="28">
        <v>40</v>
      </c>
      <c r="AA6" s="29">
        <v>1</v>
      </c>
      <c r="AB6" s="30">
        <v>41</v>
      </c>
      <c r="AC6" s="28">
        <v>108</v>
      </c>
      <c r="AD6" s="29">
        <v>8</v>
      </c>
      <c r="AE6" s="30">
        <v>116</v>
      </c>
      <c r="AF6" s="28">
        <v>10</v>
      </c>
      <c r="AG6" s="29">
        <v>4</v>
      </c>
      <c r="AH6" s="30">
        <v>14</v>
      </c>
      <c r="AI6" s="28">
        <v>6</v>
      </c>
      <c r="AJ6" s="29">
        <v>1</v>
      </c>
      <c r="AK6" s="30">
        <v>7</v>
      </c>
    </row>
    <row r="7" spans="1:37" ht="12" x14ac:dyDescent="0.2">
      <c r="A7" s="17" t="s">
        <v>566</v>
      </c>
      <c r="B7" s="28">
        <v>5</v>
      </c>
      <c r="C7" s="29">
        <v>0</v>
      </c>
      <c r="D7" s="30">
        <v>5</v>
      </c>
      <c r="E7" s="28">
        <v>2</v>
      </c>
      <c r="F7" s="29">
        <v>0</v>
      </c>
      <c r="G7" s="30">
        <v>2</v>
      </c>
      <c r="H7" s="28">
        <v>4</v>
      </c>
      <c r="I7" s="29">
        <v>2</v>
      </c>
      <c r="J7" s="30">
        <v>6</v>
      </c>
      <c r="K7" s="28">
        <v>2</v>
      </c>
      <c r="L7" s="29">
        <v>0</v>
      </c>
      <c r="M7" s="30">
        <v>2</v>
      </c>
      <c r="N7" s="28">
        <v>10</v>
      </c>
      <c r="O7" s="29">
        <v>0</v>
      </c>
      <c r="P7" s="30">
        <v>10</v>
      </c>
      <c r="Q7" s="28">
        <v>0</v>
      </c>
      <c r="R7" s="29">
        <v>0</v>
      </c>
      <c r="S7" s="30">
        <v>0</v>
      </c>
      <c r="T7" s="28">
        <v>1</v>
      </c>
      <c r="U7" s="29">
        <v>1</v>
      </c>
      <c r="V7" s="30">
        <v>2</v>
      </c>
      <c r="W7" s="28">
        <v>0</v>
      </c>
      <c r="X7" s="29">
        <v>0</v>
      </c>
      <c r="Y7" s="30">
        <v>0</v>
      </c>
      <c r="Z7" s="28">
        <v>12</v>
      </c>
      <c r="AA7" s="29">
        <v>1</v>
      </c>
      <c r="AB7" s="30">
        <v>13</v>
      </c>
      <c r="AC7" s="28">
        <v>1</v>
      </c>
      <c r="AD7" s="29">
        <v>0</v>
      </c>
      <c r="AE7" s="30">
        <v>1</v>
      </c>
      <c r="AF7" s="28">
        <v>1</v>
      </c>
      <c r="AG7" s="29">
        <v>2</v>
      </c>
      <c r="AH7" s="30">
        <v>3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75</v>
      </c>
      <c r="C8" s="29">
        <v>12</v>
      </c>
      <c r="D8" s="30">
        <v>87</v>
      </c>
      <c r="E8" s="28">
        <v>34</v>
      </c>
      <c r="F8" s="29">
        <v>16</v>
      </c>
      <c r="G8" s="30">
        <v>50</v>
      </c>
      <c r="H8" s="28">
        <v>80</v>
      </c>
      <c r="I8" s="29">
        <v>21</v>
      </c>
      <c r="J8" s="30">
        <v>101</v>
      </c>
      <c r="K8" s="28">
        <v>49</v>
      </c>
      <c r="L8" s="29">
        <v>11</v>
      </c>
      <c r="M8" s="30">
        <v>60</v>
      </c>
      <c r="N8" s="28">
        <v>66</v>
      </c>
      <c r="O8" s="29">
        <v>26</v>
      </c>
      <c r="P8" s="30">
        <v>92</v>
      </c>
      <c r="Q8" s="28">
        <v>69</v>
      </c>
      <c r="R8" s="29">
        <v>24</v>
      </c>
      <c r="S8" s="30">
        <v>93</v>
      </c>
      <c r="T8" s="28">
        <v>38</v>
      </c>
      <c r="U8" s="29">
        <v>12</v>
      </c>
      <c r="V8" s="30">
        <v>50</v>
      </c>
      <c r="W8" s="28">
        <v>71</v>
      </c>
      <c r="X8" s="29">
        <v>18</v>
      </c>
      <c r="Y8" s="30">
        <v>89</v>
      </c>
      <c r="Z8" s="28">
        <v>70</v>
      </c>
      <c r="AA8" s="29">
        <v>35</v>
      </c>
      <c r="AB8" s="30">
        <v>105</v>
      </c>
      <c r="AC8" s="28">
        <v>168</v>
      </c>
      <c r="AD8" s="29">
        <v>34</v>
      </c>
      <c r="AE8" s="30">
        <v>202</v>
      </c>
      <c r="AF8" s="28">
        <v>68</v>
      </c>
      <c r="AG8" s="29">
        <v>17</v>
      </c>
      <c r="AH8" s="30">
        <v>85</v>
      </c>
      <c r="AI8" s="28">
        <v>55</v>
      </c>
      <c r="AJ8" s="29">
        <v>23</v>
      </c>
      <c r="AK8" s="30">
        <v>78</v>
      </c>
    </row>
    <row r="9" spans="1:37" ht="12" x14ac:dyDescent="0.2">
      <c r="A9" s="17" t="s">
        <v>568</v>
      </c>
      <c r="B9" s="28">
        <v>7</v>
      </c>
      <c r="C9" s="29">
        <v>1</v>
      </c>
      <c r="D9" s="30">
        <v>8</v>
      </c>
      <c r="E9" s="28">
        <v>2</v>
      </c>
      <c r="F9" s="29">
        <v>2</v>
      </c>
      <c r="G9" s="30">
        <v>4</v>
      </c>
      <c r="H9" s="28">
        <v>4</v>
      </c>
      <c r="I9" s="29">
        <v>0</v>
      </c>
      <c r="J9" s="30">
        <v>4</v>
      </c>
      <c r="K9" s="28">
        <v>1</v>
      </c>
      <c r="L9" s="29">
        <v>1</v>
      </c>
      <c r="M9" s="30">
        <v>2</v>
      </c>
      <c r="N9" s="28">
        <v>6</v>
      </c>
      <c r="O9" s="29">
        <v>1</v>
      </c>
      <c r="P9" s="30">
        <v>7</v>
      </c>
      <c r="Q9" s="28">
        <v>3</v>
      </c>
      <c r="R9" s="29">
        <v>0</v>
      </c>
      <c r="S9" s="30">
        <v>3</v>
      </c>
      <c r="T9" s="28">
        <v>7</v>
      </c>
      <c r="U9" s="29">
        <v>3</v>
      </c>
      <c r="V9" s="30">
        <v>10</v>
      </c>
      <c r="W9" s="28">
        <v>6</v>
      </c>
      <c r="X9" s="29">
        <v>4</v>
      </c>
      <c r="Y9" s="30">
        <v>10</v>
      </c>
      <c r="Z9" s="28">
        <v>6</v>
      </c>
      <c r="AA9" s="29">
        <v>5</v>
      </c>
      <c r="AB9" s="30">
        <v>11</v>
      </c>
      <c r="AC9" s="28">
        <v>8</v>
      </c>
      <c r="AD9" s="29">
        <v>2</v>
      </c>
      <c r="AE9" s="30">
        <v>10</v>
      </c>
      <c r="AF9" s="28">
        <v>7</v>
      </c>
      <c r="AG9" s="29">
        <v>2</v>
      </c>
      <c r="AH9" s="30">
        <v>9</v>
      </c>
      <c r="AI9" s="28">
        <v>4</v>
      </c>
      <c r="AJ9" s="29">
        <v>0</v>
      </c>
      <c r="AK9" s="30">
        <v>4</v>
      </c>
    </row>
    <row r="10" spans="1:37" ht="12" x14ac:dyDescent="0.2">
      <c r="A10" s="17" t="s">
        <v>569</v>
      </c>
      <c r="B10" s="28">
        <v>7</v>
      </c>
      <c r="C10" s="29">
        <v>3</v>
      </c>
      <c r="D10" s="30">
        <v>10</v>
      </c>
      <c r="E10" s="28">
        <v>6</v>
      </c>
      <c r="F10" s="29">
        <v>5</v>
      </c>
      <c r="G10" s="30">
        <v>11</v>
      </c>
      <c r="H10" s="28">
        <v>6</v>
      </c>
      <c r="I10" s="29">
        <v>5</v>
      </c>
      <c r="J10" s="30">
        <v>11</v>
      </c>
      <c r="K10" s="28">
        <v>6</v>
      </c>
      <c r="L10" s="29">
        <v>2</v>
      </c>
      <c r="M10" s="30">
        <v>8</v>
      </c>
      <c r="N10" s="28">
        <v>5</v>
      </c>
      <c r="O10" s="29">
        <v>1</v>
      </c>
      <c r="P10" s="30">
        <v>6</v>
      </c>
      <c r="Q10" s="28">
        <v>7</v>
      </c>
      <c r="R10" s="29">
        <v>0</v>
      </c>
      <c r="S10" s="30">
        <v>7</v>
      </c>
      <c r="T10" s="28">
        <v>4</v>
      </c>
      <c r="U10" s="29">
        <v>3</v>
      </c>
      <c r="V10" s="30">
        <v>7</v>
      </c>
      <c r="W10" s="28">
        <v>7</v>
      </c>
      <c r="X10" s="29">
        <v>6</v>
      </c>
      <c r="Y10" s="30">
        <v>13</v>
      </c>
      <c r="Z10" s="28">
        <v>4</v>
      </c>
      <c r="AA10" s="29">
        <v>3</v>
      </c>
      <c r="AB10" s="30">
        <v>7</v>
      </c>
      <c r="AC10" s="28">
        <v>5</v>
      </c>
      <c r="AD10" s="29">
        <v>5</v>
      </c>
      <c r="AE10" s="30">
        <v>10</v>
      </c>
      <c r="AF10" s="28">
        <v>1</v>
      </c>
      <c r="AG10" s="29">
        <v>6</v>
      </c>
      <c r="AH10" s="30">
        <v>7</v>
      </c>
      <c r="AI10" s="28">
        <v>1</v>
      </c>
      <c r="AJ10" s="29">
        <v>1</v>
      </c>
      <c r="AK10" s="30">
        <v>2</v>
      </c>
    </row>
    <row r="11" spans="1:37" ht="12" x14ac:dyDescent="0.2">
      <c r="A11" s="17" t="s">
        <v>570</v>
      </c>
      <c r="B11" s="28">
        <v>9</v>
      </c>
      <c r="C11" s="29">
        <v>3</v>
      </c>
      <c r="D11" s="30">
        <v>12</v>
      </c>
      <c r="E11" s="28">
        <v>4</v>
      </c>
      <c r="F11" s="29">
        <v>2</v>
      </c>
      <c r="G11" s="30">
        <v>6</v>
      </c>
      <c r="H11" s="28">
        <v>1</v>
      </c>
      <c r="I11" s="29">
        <v>2</v>
      </c>
      <c r="J11" s="30">
        <v>3</v>
      </c>
      <c r="K11" s="28">
        <v>2</v>
      </c>
      <c r="L11" s="29">
        <v>3</v>
      </c>
      <c r="M11" s="30">
        <v>5</v>
      </c>
      <c r="N11" s="28">
        <v>2</v>
      </c>
      <c r="O11" s="29">
        <v>1</v>
      </c>
      <c r="P11" s="30">
        <v>3</v>
      </c>
      <c r="Q11" s="28">
        <v>3</v>
      </c>
      <c r="R11" s="29">
        <v>2</v>
      </c>
      <c r="S11" s="30">
        <v>5</v>
      </c>
      <c r="T11" s="28">
        <v>1</v>
      </c>
      <c r="U11" s="29">
        <v>2</v>
      </c>
      <c r="V11" s="30">
        <v>3</v>
      </c>
      <c r="W11" s="28">
        <v>3</v>
      </c>
      <c r="X11" s="29">
        <v>3</v>
      </c>
      <c r="Y11" s="30">
        <v>6</v>
      </c>
      <c r="Z11" s="28">
        <v>2</v>
      </c>
      <c r="AA11" s="29">
        <v>5</v>
      </c>
      <c r="AB11" s="30">
        <v>7</v>
      </c>
      <c r="AC11" s="28">
        <v>2</v>
      </c>
      <c r="AD11" s="29">
        <v>4</v>
      </c>
      <c r="AE11" s="30">
        <v>6</v>
      </c>
      <c r="AF11" s="28">
        <v>3</v>
      </c>
      <c r="AG11" s="29">
        <v>4</v>
      </c>
      <c r="AH11" s="30">
        <v>7</v>
      </c>
      <c r="AI11" s="28">
        <v>0</v>
      </c>
      <c r="AJ11" s="29">
        <v>2</v>
      </c>
      <c r="AK11" s="30">
        <v>2</v>
      </c>
    </row>
    <row r="12" spans="1:37" ht="12" x14ac:dyDescent="0.2">
      <c r="A12" s="17" t="s">
        <v>571</v>
      </c>
      <c r="B12" s="28">
        <v>8</v>
      </c>
      <c r="C12" s="29">
        <v>5</v>
      </c>
      <c r="D12" s="30">
        <v>13</v>
      </c>
      <c r="E12" s="28">
        <v>3</v>
      </c>
      <c r="F12" s="29">
        <v>4</v>
      </c>
      <c r="G12" s="30">
        <v>7</v>
      </c>
      <c r="H12" s="28">
        <v>2</v>
      </c>
      <c r="I12" s="29">
        <v>4</v>
      </c>
      <c r="J12" s="30">
        <v>6</v>
      </c>
      <c r="K12" s="28">
        <v>5</v>
      </c>
      <c r="L12" s="29">
        <v>4</v>
      </c>
      <c r="M12" s="30">
        <v>9</v>
      </c>
      <c r="N12" s="28">
        <v>8</v>
      </c>
      <c r="O12" s="29">
        <v>2</v>
      </c>
      <c r="P12" s="30">
        <v>10</v>
      </c>
      <c r="Q12" s="28">
        <v>4</v>
      </c>
      <c r="R12" s="29">
        <v>3</v>
      </c>
      <c r="S12" s="30">
        <v>7</v>
      </c>
      <c r="T12" s="28">
        <v>1</v>
      </c>
      <c r="U12" s="29">
        <v>10</v>
      </c>
      <c r="V12" s="30">
        <v>11</v>
      </c>
      <c r="W12" s="28">
        <v>3</v>
      </c>
      <c r="X12" s="29">
        <v>5</v>
      </c>
      <c r="Y12" s="30">
        <v>8</v>
      </c>
      <c r="Z12" s="28">
        <v>10</v>
      </c>
      <c r="AA12" s="29">
        <v>8</v>
      </c>
      <c r="AB12" s="30">
        <v>18</v>
      </c>
      <c r="AC12" s="28">
        <v>5</v>
      </c>
      <c r="AD12" s="29">
        <v>4</v>
      </c>
      <c r="AE12" s="30">
        <v>9</v>
      </c>
      <c r="AF12" s="28">
        <v>3</v>
      </c>
      <c r="AG12" s="29">
        <v>5</v>
      </c>
      <c r="AH12" s="30">
        <v>8</v>
      </c>
      <c r="AI12" s="28">
        <v>1</v>
      </c>
      <c r="AJ12" s="29">
        <v>0</v>
      </c>
      <c r="AK12" s="30">
        <v>1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1</v>
      </c>
      <c r="F13" s="29">
        <v>2</v>
      </c>
      <c r="G13" s="30">
        <v>3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2</v>
      </c>
      <c r="O13" s="29">
        <v>3</v>
      </c>
      <c r="P13" s="30">
        <v>5</v>
      </c>
      <c r="Q13" s="28">
        <v>2</v>
      </c>
      <c r="R13" s="29">
        <v>0</v>
      </c>
      <c r="S13" s="30">
        <v>2</v>
      </c>
      <c r="T13" s="28">
        <v>1</v>
      </c>
      <c r="U13" s="29">
        <v>1</v>
      </c>
      <c r="V13" s="30">
        <v>2</v>
      </c>
      <c r="W13" s="28">
        <v>1</v>
      </c>
      <c r="X13" s="29">
        <v>0</v>
      </c>
      <c r="Y13" s="30">
        <v>1</v>
      </c>
      <c r="Z13" s="28">
        <v>1</v>
      </c>
      <c r="AA13" s="29">
        <v>2</v>
      </c>
      <c r="AB13" s="30">
        <v>3</v>
      </c>
      <c r="AC13" s="28">
        <v>0</v>
      </c>
      <c r="AD13" s="29">
        <v>1</v>
      </c>
      <c r="AE13" s="30">
        <v>1</v>
      </c>
      <c r="AF13" s="28">
        <v>1</v>
      </c>
      <c r="AG13" s="29">
        <v>2</v>
      </c>
      <c r="AH13" s="30">
        <v>3</v>
      </c>
      <c r="AI13" s="28">
        <v>2</v>
      </c>
      <c r="AJ13" s="29">
        <v>1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157</v>
      </c>
      <c r="C15" s="32">
        <v>31</v>
      </c>
      <c r="D15" s="33">
        <v>188</v>
      </c>
      <c r="E15" s="31">
        <v>68</v>
      </c>
      <c r="F15" s="32">
        <v>32</v>
      </c>
      <c r="G15" s="33">
        <v>100</v>
      </c>
      <c r="H15" s="31">
        <v>113</v>
      </c>
      <c r="I15" s="32">
        <v>35</v>
      </c>
      <c r="J15" s="33">
        <v>148</v>
      </c>
      <c r="K15" s="31">
        <v>99</v>
      </c>
      <c r="L15" s="32">
        <v>22</v>
      </c>
      <c r="M15" s="33">
        <v>121</v>
      </c>
      <c r="N15" s="31">
        <v>243</v>
      </c>
      <c r="O15" s="32">
        <v>48</v>
      </c>
      <c r="P15" s="33">
        <v>291</v>
      </c>
      <c r="Q15" s="31">
        <v>117</v>
      </c>
      <c r="R15" s="32">
        <v>33</v>
      </c>
      <c r="S15" s="33">
        <v>150</v>
      </c>
      <c r="T15" s="31">
        <v>66</v>
      </c>
      <c r="U15" s="32">
        <v>35</v>
      </c>
      <c r="V15" s="33">
        <v>101</v>
      </c>
      <c r="W15" s="31">
        <v>107</v>
      </c>
      <c r="X15" s="32">
        <v>41</v>
      </c>
      <c r="Y15" s="33">
        <v>148</v>
      </c>
      <c r="Z15" s="31">
        <v>215</v>
      </c>
      <c r="AA15" s="32">
        <v>64</v>
      </c>
      <c r="AB15" s="33">
        <v>279</v>
      </c>
      <c r="AC15" s="31">
        <v>444</v>
      </c>
      <c r="AD15" s="32">
        <v>65</v>
      </c>
      <c r="AE15" s="33">
        <v>509</v>
      </c>
      <c r="AF15" s="31">
        <v>123</v>
      </c>
      <c r="AG15" s="32">
        <v>43</v>
      </c>
      <c r="AH15" s="33">
        <v>166</v>
      </c>
      <c r="AI15" s="31">
        <v>87</v>
      </c>
      <c r="AJ15" s="32">
        <v>29</v>
      </c>
      <c r="AK15" s="33">
        <v>116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65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0</v>
      </c>
      <c r="AA5" s="26">
        <v>0</v>
      </c>
      <c r="AB5" s="27">
        <v>0</v>
      </c>
      <c r="AC5" s="25">
        <v>1</v>
      </c>
      <c r="AD5" s="26">
        <v>0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  <c r="W8" s="28">
        <v>0</v>
      </c>
      <c r="X8" s="29">
        <v>1</v>
      </c>
      <c r="Y8" s="30">
        <v>1</v>
      </c>
      <c r="Z8" s="28">
        <v>1</v>
      </c>
      <c r="AA8" s="29">
        <v>0</v>
      </c>
      <c r="AB8" s="30">
        <v>1</v>
      </c>
      <c r="AC8" s="28">
        <v>1</v>
      </c>
      <c r="AD8" s="29">
        <v>0</v>
      </c>
      <c r="AE8" s="30">
        <v>1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1</v>
      </c>
      <c r="X9" s="29">
        <v>0</v>
      </c>
      <c r="Y9" s="30">
        <v>1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1</v>
      </c>
      <c r="O12" s="29">
        <v>0</v>
      </c>
      <c r="P12" s="30">
        <v>1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0</v>
      </c>
      <c r="D15" s="33">
        <v>0</v>
      </c>
      <c r="E15" s="31">
        <v>0</v>
      </c>
      <c r="F15" s="32">
        <v>0</v>
      </c>
      <c r="G15" s="33">
        <v>0</v>
      </c>
      <c r="H15" s="31">
        <v>0</v>
      </c>
      <c r="I15" s="32">
        <v>0</v>
      </c>
      <c r="J15" s="33">
        <v>0</v>
      </c>
      <c r="K15" s="31">
        <v>0</v>
      </c>
      <c r="L15" s="32">
        <v>0</v>
      </c>
      <c r="M15" s="33">
        <v>0</v>
      </c>
      <c r="N15" s="31">
        <v>1</v>
      </c>
      <c r="O15" s="32">
        <v>0</v>
      </c>
      <c r="P15" s="33">
        <v>1</v>
      </c>
      <c r="Q15" s="31">
        <v>1</v>
      </c>
      <c r="R15" s="32">
        <v>0</v>
      </c>
      <c r="S15" s="33">
        <v>1</v>
      </c>
      <c r="T15" s="31">
        <v>0</v>
      </c>
      <c r="U15" s="32">
        <v>0</v>
      </c>
      <c r="V15" s="33">
        <v>0</v>
      </c>
      <c r="W15" s="31">
        <v>2</v>
      </c>
      <c r="X15" s="32">
        <v>1</v>
      </c>
      <c r="Y15" s="33">
        <v>3</v>
      </c>
      <c r="Z15" s="31">
        <v>1</v>
      </c>
      <c r="AA15" s="32">
        <v>0</v>
      </c>
      <c r="AB15" s="33">
        <v>1</v>
      </c>
      <c r="AC15" s="31">
        <v>2</v>
      </c>
      <c r="AD15" s="32">
        <v>0</v>
      </c>
      <c r="AE15" s="33">
        <v>2</v>
      </c>
      <c r="AF15" s="31">
        <v>0</v>
      </c>
      <c r="AG15" s="32">
        <v>0</v>
      </c>
      <c r="AH15" s="33">
        <v>0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67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1</v>
      </c>
      <c r="I5" s="26">
        <v>0</v>
      </c>
      <c r="J5" s="27">
        <v>1</v>
      </c>
      <c r="K5" s="25">
        <v>0</v>
      </c>
      <c r="L5" s="26">
        <v>0</v>
      </c>
      <c r="M5" s="27">
        <v>0</v>
      </c>
      <c r="N5" s="25">
        <v>1</v>
      </c>
      <c r="O5" s="26">
        <v>0</v>
      </c>
      <c r="P5" s="27">
        <v>1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1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6</v>
      </c>
      <c r="D8" s="30">
        <v>7</v>
      </c>
      <c r="E8" s="28">
        <v>2</v>
      </c>
      <c r="F8" s="29">
        <v>5</v>
      </c>
      <c r="G8" s="30">
        <v>7</v>
      </c>
      <c r="H8" s="28">
        <v>1</v>
      </c>
      <c r="I8" s="29">
        <v>7</v>
      </c>
      <c r="J8" s="30">
        <v>8</v>
      </c>
      <c r="K8" s="28">
        <v>1</v>
      </c>
      <c r="L8" s="29">
        <v>10</v>
      </c>
      <c r="M8" s="30">
        <v>11</v>
      </c>
      <c r="N8" s="28">
        <v>3</v>
      </c>
      <c r="O8" s="29">
        <v>10</v>
      </c>
      <c r="P8" s="30">
        <v>13</v>
      </c>
      <c r="Q8" s="28">
        <v>0</v>
      </c>
      <c r="R8" s="29">
        <v>11</v>
      </c>
      <c r="S8" s="30">
        <v>11</v>
      </c>
      <c r="T8" s="28">
        <v>1</v>
      </c>
      <c r="U8" s="29">
        <v>7</v>
      </c>
      <c r="V8" s="30">
        <v>8</v>
      </c>
      <c r="W8" s="28">
        <v>1</v>
      </c>
      <c r="X8" s="29">
        <v>5</v>
      </c>
      <c r="Y8" s="30">
        <v>6</v>
      </c>
      <c r="Z8" s="28">
        <v>5</v>
      </c>
      <c r="AA8" s="29">
        <v>9</v>
      </c>
      <c r="AB8" s="30">
        <v>14</v>
      </c>
      <c r="AC8" s="28">
        <v>2</v>
      </c>
      <c r="AD8" s="29">
        <v>8</v>
      </c>
      <c r="AE8" s="30">
        <v>10</v>
      </c>
      <c r="AF8" s="28">
        <v>1</v>
      </c>
      <c r="AG8" s="29">
        <v>5</v>
      </c>
      <c r="AH8" s="30">
        <v>6</v>
      </c>
      <c r="AI8" s="28">
        <v>1</v>
      </c>
      <c r="AJ8" s="29">
        <v>4</v>
      </c>
      <c r="AK8" s="30">
        <v>5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0</v>
      </c>
      <c r="F9" s="29">
        <v>0</v>
      </c>
      <c r="G9" s="30">
        <v>0</v>
      </c>
      <c r="H9" s="28">
        <v>1</v>
      </c>
      <c r="I9" s="29">
        <v>1</v>
      </c>
      <c r="J9" s="30">
        <v>2</v>
      </c>
      <c r="K9" s="28">
        <v>1</v>
      </c>
      <c r="L9" s="29">
        <v>0</v>
      </c>
      <c r="M9" s="30">
        <v>1</v>
      </c>
      <c r="N9" s="28">
        <v>1</v>
      </c>
      <c r="O9" s="29">
        <v>0</v>
      </c>
      <c r="P9" s="30">
        <v>1</v>
      </c>
      <c r="Q9" s="28">
        <v>0</v>
      </c>
      <c r="R9" s="29">
        <v>1</v>
      </c>
      <c r="S9" s="30">
        <v>1</v>
      </c>
      <c r="T9" s="28">
        <v>2</v>
      </c>
      <c r="U9" s="29">
        <v>2</v>
      </c>
      <c r="V9" s="30">
        <v>4</v>
      </c>
      <c r="W9" s="28">
        <v>0</v>
      </c>
      <c r="X9" s="29">
        <v>0</v>
      </c>
      <c r="Y9" s="30">
        <v>0</v>
      </c>
      <c r="Z9" s="28">
        <v>2</v>
      </c>
      <c r="AA9" s="29">
        <v>2</v>
      </c>
      <c r="AB9" s="30">
        <v>4</v>
      </c>
      <c r="AC9" s="28">
        <v>0</v>
      </c>
      <c r="AD9" s="29">
        <v>3</v>
      </c>
      <c r="AE9" s="30">
        <v>3</v>
      </c>
      <c r="AF9" s="28">
        <v>0</v>
      </c>
      <c r="AG9" s="29">
        <v>2</v>
      </c>
      <c r="AH9" s="30">
        <v>2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1</v>
      </c>
      <c r="I10" s="29">
        <v>0</v>
      </c>
      <c r="J10" s="30">
        <v>1</v>
      </c>
      <c r="K10" s="28">
        <v>1</v>
      </c>
      <c r="L10" s="29">
        <v>0</v>
      </c>
      <c r="M10" s="30">
        <v>1</v>
      </c>
      <c r="N10" s="28">
        <v>0</v>
      </c>
      <c r="O10" s="29">
        <v>1</v>
      </c>
      <c r="P10" s="30">
        <v>1</v>
      </c>
      <c r="Q10" s="28">
        <v>1</v>
      </c>
      <c r="R10" s="29">
        <v>1</v>
      </c>
      <c r="S10" s="30">
        <v>2</v>
      </c>
      <c r="T10" s="28">
        <v>1</v>
      </c>
      <c r="U10" s="29">
        <v>1</v>
      </c>
      <c r="V10" s="30">
        <v>2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1</v>
      </c>
      <c r="AD10" s="29">
        <v>0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2</v>
      </c>
      <c r="O11" s="29">
        <v>1</v>
      </c>
      <c r="P11" s="30">
        <v>3</v>
      </c>
      <c r="Q11" s="28">
        <v>0</v>
      </c>
      <c r="R11" s="29">
        <v>1</v>
      </c>
      <c r="S11" s="30">
        <v>1</v>
      </c>
      <c r="T11" s="28">
        <v>0</v>
      </c>
      <c r="U11" s="29">
        <v>1</v>
      </c>
      <c r="V11" s="30">
        <v>1</v>
      </c>
      <c r="W11" s="28">
        <v>1</v>
      </c>
      <c r="X11" s="29">
        <v>1</v>
      </c>
      <c r="Y11" s="30">
        <v>2</v>
      </c>
      <c r="Z11" s="28">
        <v>0</v>
      </c>
      <c r="AA11" s="29">
        <v>0</v>
      </c>
      <c r="AB11" s="30">
        <v>0</v>
      </c>
      <c r="AC11" s="28">
        <v>3</v>
      </c>
      <c r="AD11" s="29">
        <v>0</v>
      </c>
      <c r="AE11" s="30">
        <v>3</v>
      </c>
      <c r="AF11" s="28">
        <v>1</v>
      </c>
      <c r="AG11" s="29">
        <v>0</v>
      </c>
      <c r="AH11" s="30">
        <v>1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1</v>
      </c>
      <c r="G12" s="30">
        <v>1</v>
      </c>
      <c r="H12" s="28">
        <v>0</v>
      </c>
      <c r="I12" s="29">
        <v>1</v>
      </c>
      <c r="J12" s="30">
        <v>1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1</v>
      </c>
      <c r="R12" s="29">
        <v>0</v>
      </c>
      <c r="S12" s="30">
        <v>1</v>
      </c>
      <c r="T12" s="28">
        <v>0</v>
      </c>
      <c r="U12" s="29">
        <v>0</v>
      </c>
      <c r="V12" s="30">
        <v>0</v>
      </c>
      <c r="W12" s="28">
        <v>3</v>
      </c>
      <c r="X12" s="29">
        <v>0</v>
      </c>
      <c r="Y12" s="30">
        <v>3</v>
      </c>
      <c r="Z12" s="28">
        <v>0</v>
      </c>
      <c r="AA12" s="29">
        <v>0</v>
      </c>
      <c r="AB12" s="30">
        <v>0</v>
      </c>
      <c r="AC12" s="28">
        <v>1</v>
      </c>
      <c r="AD12" s="29">
        <v>2</v>
      </c>
      <c r="AE12" s="30">
        <v>3</v>
      </c>
      <c r="AF12" s="28">
        <v>0</v>
      </c>
      <c r="AG12" s="29">
        <v>3</v>
      </c>
      <c r="AH12" s="30">
        <v>3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8</v>
      </c>
      <c r="D15" s="33">
        <v>10</v>
      </c>
      <c r="E15" s="31">
        <v>2</v>
      </c>
      <c r="F15" s="32">
        <v>6</v>
      </c>
      <c r="G15" s="33">
        <v>8</v>
      </c>
      <c r="H15" s="31">
        <v>4</v>
      </c>
      <c r="I15" s="32">
        <v>10</v>
      </c>
      <c r="J15" s="33">
        <v>14</v>
      </c>
      <c r="K15" s="31">
        <v>4</v>
      </c>
      <c r="L15" s="32">
        <v>10</v>
      </c>
      <c r="M15" s="33">
        <v>14</v>
      </c>
      <c r="N15" s="31">
        <v>7</v>
      </c>
      <c r="O15" s="32">
        <v>12</v>
      </c>
      <c r="P15" s="33">
        <v>19</v>
      </c>
      <c r="Q15" s="31">
        <v>2</v>
      </c>
      <c r="R15" s="32">
        <v>14</v>
      </c>
      <c r="S15" s="33">
        <v>16</v>
      </c>
      <c r="T15" s="31">
        <v>5</v>
      </c>
      <c r="U15" s="32">
        <v>11</v>
      </c>
      <c r="V15" s="33">
        <v>16</v>
      </c>
      <c r="W15" s="31">
        <v>5</v>
      </c>
      <c r="X15" s="32">
        <v>6</v>
      </c>
      <c r="Y15" s="33">
        <v>11</v>
      </c>
      <c r="Z15" s="31">
        <v>7</v>
      </c>
      <c r="AA15" s="32">
        <v>11</v>
      </c>
      <c r="AB15" s="33">
        <v>18</v>
      </c>
      <c r="AC15" s="31">
        <v>7</v>
      </c>
      <c r="AD15" s="32">
        <v>13</v>
      </c>
      <c r="AE15" s="33">
        <v>20</v>
      </c>
      <c r="AF15" s="31">
        <v>2</v>
      </c>
      <c r="AG15" s="32">
        <v>11</v>
      </c>
      <c r="AH15" s="33">
        <v>13</v>
      </c>
      <c r="AI15" s="31">
        <v>4</v>
      </c>
      <c r="AJ15" s="32">
        <v>5</v>
      </c>
      <c r="AK15" s="33">
        <v>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69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1</v>
      </c>
      <c r="M5" s="27">
        <v>2</v>
      </c>
      <c r="N5" s="25">
        <v>0</v>
      </c>
      <c r="O5" s="26">
        <v>1</v>
      </c>
      <c r="P5" s="27">
        <v>1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1</v>
      </c>
      <c r="AA5" s="26">
        <v>1</v>
      </c>
      <c r="AB5" s="27">
        <v>2</v>
      </c>
      <c r="AC5" s="25">
        <v>0</v>
      </c>
      <c r="AD5" s="26">
        <v>0</v>
      </c>
      <c r="AE5" s="27">
        <v>0</v>
      </c>
      <c r="AF5" s="25">
        <v>1</v>
      </c>
      <c r="AG5" s="26">
        <v>1</v>
      </c>
      <c r="AH5" s="27">
        <v>2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3</v>
      </c>
      <c r="D6" s="30">
        <v>5</v>
      </c>
      <c r="E6" s="28">
        <v>1</v>
      </c>
      <c r="F6" s="29">
        <v>1</v>
      </c>
      <c r="G6" s="30">
        <v>2</v>
      </c>
      <c r="H6" s="28">
        <v>2</v>
      </c>
      <c r="I6" s="29">
        <v>3</v>
      </c>
      <c r="J6" s="30">
        <v>5</v>
      </c>
      <c r="K6" s="28">
        <v>0</v>
      </c>
      <c r="L6" s="29">
        <v>2</v>
      </c>
      <c r="M6" s="30">
        <v>2</v>
      </c>
      <c r="N6" s="28">
        <v>1</v>
      </c>
      <c r="O6" s="29">
        <v>2</v>
      </c>
      <c r="P6" s="30">
        <v>3</v>
      </c>
      <c r="Q6" s="28">
        <v>1</v>
      </c>
      <c r="R6" s="29">
        <v>1</v>
      </c>
      <c r="S6" s="30">
        <v>2</v>
      </c>
      <c r="T6" s="28">
        <v>0</v>
      </c>
      <c r="U6" s="29">
        <v>0</v>
      </c>
      <c r="V6" s="30">
        <v>0</v>
      </c>
      <c r="W6" s="28">
        <v>0</v>
      </c>
      <c r="X6" s="29">
        <v>3</v>
      </c>
      <c r="Y6" s="30">
        <v>3</v>
      </c>
      <c r="Z6" s="28">
        <v>0</v>
      </c>
      <c r="AA6" s="29">
        <v>2</v>
      </c>
      <c r="AB6" s="30">
        <v>2</v>
      </c>
      <c r="AC6" s="28">
        <v>0</v>
      </c>
      <c r="AD6" s="29">
        <v>0</v>
      </c>
      <c r="AE6" s="30">
        <v>0</v>
      </c>
      <c r="AF6" s="28">
        <v>2</v>
      </c>
      <c r="AG6" s="29">
        <v>0</v>
      </c>
      <c r="AH6" s="30">
        <v>2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8</v>
      </c>
      <c r="C7" s="29">
        <v>2</v>
      </c>
      <c r="D7" s="30">
        <v>10</v>
      </c>
      <c r="E7" s="28">
        <v>3</v>
      </c>
      <c r="F7" s="29">
        <v>0</v>
      </c>
      <c r="G7" s="30">
        <v>3</v>
      </c>
      <c r="H7" s="28">
        <v>5</v>
      </c>
      <c r="I7" s="29">
        <v>3</v>
      </c>
      <c r="J7" s="30">
        <v>8</v>
      </c>
      <c r="K7" s="28">
        <v>4</v>
      </c>
      <c r="L7" s="29">
        <v>2</v>
      </c>
      <c r="M7" s="30">
        <v>6</v>
      </c>
      <c r="N7" s="28">
        <v>6</v>
      </c>
      <c r="O7" s="29">
        <v>2</v>
      </c>
      <c r="P7" s="30">
        <v>8</v>
      </c>
      <c r="Q7" s="28">
        <v>9</v>
      </c>
      <c r="R7" s="29">
        <v>2</v>
      </c>
      <c r="S7" s="30">
        <v>11</v>
      </c>
      <c r="T7" s="28">
        <v>2</v>
      </c>
      <c r="U7" s="29">
        <v>1</v>
      </c>
      <c r="V7" s="30">
        <v>3</v>
      </c>
      <c r="W7" s="28">
        <v>2</v>
      </c>
      <c r="X7" s="29">
        <v>2</v>
      </c>
      <c r="Y7" s="30">
        <v>4</v>
      </c>
      <c r="Z7" s="28">
        <v>4</v>
      </c>
      <c r="AA7" s="29">
        <v>2</v>
      </c>
      <c r="AB7" s="30">
        <v>6</v>
      </c>
      <c r="AC7" s="28">
        <v>7</v>
      </c>
      <c r="AD7" s="29">
        <v>3</v>
      </c>
      <c r="AE7" s="30">
        <v>10</v>
      </c>
      <c r="AF7" s="28">
        <v>10</v>
      </c>
      <c r="AG7" s="29">
        <v>2</v>
      </c>
      <c r="AH7" s="30">
        <v>12</v>
      </c>
      <c r="AI7" s="28">
        <v>9</v>
      </c>
      <c r="AJ7" s="29">
        <v>4</v>
      </c>
      <c r="AK7" s="30">
        <v>13</v>
      </c>
    </row>
    <row r="8" spans="1:37" ht="12" x14ac:dyDescent="0.2">
      <c r="A8" s="17" t="s">
        <v>567</v>
      </c>
      <c r="B8" s="28">
        <v>17</v>
      </c>
      <c r="C8" s="29">
        <v>10</v>
      </c>
      <c r="D8" s="30">
        <v>27</v>
      </c>
      <c r="E8" s="28">
        <v>9</v>
      </c>
      <c r="F8" s="29">
        <v>4</v>
      </c>
      <c r="G8" s="30">
        <v>13</v>
      </c>
      <c r="H8" s="28">
        <v>14</v>
      </c>
      <c r="I8" s="29">
        <v>9</v>
      </c>
      <c r="J8" s="30">
        <v>23</v>
      </c>
      <c r="K8" s="28">
        <v>14</v>
      </c>
      <c r="L8" s="29">
        <v>8</v>
      </c>
      <c r="M8" s="30">
        <v>22</v>
      </c>
      <c r="N8" s="28">
        <v>16</v>
      </c>
      <c r="O8" s="29">
        <v>7</v>
      </c>
      <c r="P8" s="30">
        <v>23</v>
      </c>
      <c r="Q8" s="28">
        <v>17</v>
      </c>
      <c r="R8" s="29">
        <v>14</v>
      </c>
      <c r="S8" s="30">
        <v>31</v>
      </c>
      <c r="T8" s="28">
        <v>25</v>
      </c>
      <c r="U8" s="29">
        <v>5</v>
      </c>
      <c r="V8" s="30">
        <v>30</v>
      </c>
      <c r="W8" s="28">
        <v>15</v>
      </c>
      <c r="X8" s="29">
        <v>11</v>
      </c>
      <c r="Y8" s="30">
        <v>26</v>
      </c>
      <c r="Z8" s="28">
        <v>27</v>
      </c>
      <c r="AA8" s="29">
        <v>13</v>
      </c>
      <c r="AB8" s="30">
        <v>40</v>
      </c>
      <c r="AC8" s="28">
        <v>33</v>
      </c>
      <c r="AD8" s="29">
        <v>13</v>
      </c>
      <c r="AE8" s="30">
        <v>46</v>
      </c>
      <c r="AF8" s="28">
        <v>33</v>
      </c>
      <c r="AG8" s="29">
        <v>13</v>
      </c>
      <c r="AH8" s="30">
        <v>46</v>
      </c>
      <c r="AI8" s="28">
        <v>35</v>
      </c>
      <c r="AJ8" s="29">
        <v>4</v>
      </c>
      <c r="AK8" s="30">
        <v>39</v>
      </c>
    </row>
    <row r="9" spans="1:37" ht="12" x14ac:dyDescent="0.2">
      <c r="A9" s="17" t="s">
        <v>568</v>
      </c>
      <c r="B9" s="28">
        <v>3</v>
      </c>
      <c r="C9" s="29">
        <v>1</v>
      </c>
      <c r="D9" s="30">
        <v>4</v>
      </c>
      <c r="E9" s="28">
        <v>3</v>
      </c>
      <c r="F9" s="29">
        <v>2</v>
      </c>
      <c r="G9" s="30">
        <v>5</v>
      </c>
      <c r="H9" s="28">
        <v>2</v>
      </c>
      <c r="I9" s="29">
        <v>0</v>
      </c>
      <c r="J9" s="30">
        <v>2</v>
      </c>
      <c r="K9" s="28">
        <v>0</v>
      </c>
      <c r="L9" s="29">
        <v>1</v>
      </c>
      <c r="M9" s="30">
        <v>1</v>
      </c>
      <c r="N9" s="28">
        <v>1</v>
      </c>
      <c r="O9" s="29">
        <v>1</v>
      </c>
      <c r="P9" s="30">
        <v>2</v>
      </c>
      <c r="Q9" s="28">
        <v>1</v>
      </c>
      <c r="R9" s="29">
        <v>2</v>
      </c>
      <c r="S9" s="30">
        <v>3</v>
      </c>
      <c r="T9" s="28">
        <v>1</v>
      </c>
      <c r="U9" s="29">
        <v>3</v>
      </c>
      <c r="V9" s="30">
        <v>4</v>
      </c>
      <c r="W9" s="28">
        <v>3</v>
      </c>
      <c r="X9" s="29">
        <v>5</v>
      </c>
      <c r="Y9" s="30">
        <v>8</v>
      </c>
      <c r="Z9" s="28">
        <v>2</v>
      </c>
      <c r="AA9" s="29">
        <v>3</v>
      </c>
      <c r="AB9" s="30">
        <v>5</v>
      </c>
      <c r="AC9" s="28">
        <v>2</v>
      </c>
      <c r="AD9" s="29">
        <v>2</v>
      </c>
      <c r="AE9" s="30">
        <v>4</v>
      </c>
      <c r="AF9" s="28">
        <v>7</v>
      </c>
      <c r="AG9" s="29">
        <v>1</v>
      </c>
      <c r="AH9" s="30">
        <v>8</v>
      </c>
      <c r="AI9" s="28">
        <v>20</v>
      </c>
      <c r="AJ9" s="29">
        <v>4</v>
      </c>
      <c r="AK9" s="30">
        <v>24</v>
      </c>
    </row>
    <row r="10" spans="1:37" ht="12" x14ac:dyDescent="0.2">
      <c r="A10" s="17" t="s">
        <v>569</v>
      </c>
      <c r="B10" s="28">
        <v>4</v>
      </c>
      <c r="C10" s="29">
        <v>3</v>
      </c>
      <c r="D10" s="30">
        <v>7</v>
      </c>
      <c r="E10" s="28">
        <v>4</v>
      </c>
      <c r="F10" s="29">
        <v>1</v>
      </c>
      <c r="G10" s="30">
        <v>5</v>
      </c>
      <c r="H10" s="28">
        <v>11</v>
      </c>
      <c r="I10" s="29">
        <v>0</v>
      </c>
      <c r="J10" s="30">
        <v>11</v>
      </c>
      <c r="K10" s="28">
        <v>16</v>
      </c>
      <c r="L10" s="29">
        <v>2</v>
      </c>
      <c r="M10" s="30">
        <v>18</v>
      </c>
      <c r="N10" s="28">
        <v>11</v>
      </c>
      <c r="O10" s="29">
        <v>2</v>
      </c>
      <c r="P10" s="30">
        <v>13</v>
      </c>
      <c r="Q10" s="28">
        <v>7</v>
      </c>
      <c r="R10" s="29">
        <v>3</v>
      </c>
      <c r="S10" s="30">
        <v>10</v>
      </c>
      <c r="T10" s="28">
        <v>9</v>
      </c>
      <c r="U10" s="29">
        <v>1</v>
      </c>
      <c r="V10" s="30">
        <v>10</v>
      </c>
      <c r="W10" s="28">
        <v>9</v>
      </c>
      <c r="X10" s="29">
        <v>1</v>
      </c>
      <c r="Y10" s="30">
        <v>10</v>
      </c>
      <c r="Z10" s="28">
        <v>9</v>
      </c>
      <c r="AA10" s="29">
        <v>4</v>
      </c>
      <c r="AB10" s="30">
        <v>13</v>
      </c>
      <c r="AC10" s="28">
        <v>13</v>
      </c>
      <c r="AD10" s="29">
        <v>2</v>
      </c>
      <c r="AE10" s="30">
        <v>15</v>
      </c>
      <c r="AF10" s="28">
        <v>5</v>
      </c>
      <c r="AG10" s="29">
        <v>3</v>
      </c>
      <c r="AH10" s="30">
        <v>8</v>
      </c>
      <c r="AI10" s="28">
        <v>6</v>
      </c>
      <c r="AJ10" s="29">
        <v>3</v>
      </c>
      <c r="AK10" s="30">
        <v>9</v>
      </c>
    </row>
    <row r="11" spans="1:37" ht="12" x14ac:dyDescent="0.2">
      <c r="A11" s="17" t="s">
        <v>570</v>
      </c>
      <c r="B11" s="28">
        <v>6</v>
      </c>
      <c r="C11" s="29">
        <v>1</v>
      </c>
      <c r="D11" s="30">
        <v>7</v>
      </c>
      <c r="E11" s="28">
        <v>3</v>
      </c>
      <c r="F11" s="29">
        <v>0</v>
      </c>
      <c r="G11" s="30">
        <v>3</v>
      </c>
      <c r="H11" s="28">
        <v>4</v>
      </c>
      <c r="I11" s="29">
        <v>3</v>
      </c>
      <c r="J11" s="30">
        <v>7</v>
      </c>
      <c r="K11" s="28">
        <v>5</v>
      </c>
      <c r="L11" s="29">
        <v>2</v>
      </c>
      <c r="M11" s="30">
        <v>7</v>
      </c>
      <c r="N11" s="28">
        <v>2</v>
      </c>
      <c r="O11" s="29">
        <v>0</v>
      </c>
      <c r="P11" s="30">
        <v>2</v>
      </c>
      <c r="Q11" s="28">
        <v>2</v>
      </c>
      <c r="R11" s="29">
        <v>1</v>
      </c>
      <c r="S11" s="30">
        <v>3</v>
      </c>
      <c r="T11" s="28">
        <v>3</v>
      </c>
      <c r="U11" s="29">
        <v>1</v>
      </c>
      <c r="V11" s="30">
        <v>4</v>
      </c>
      <c r="W11" s="28">
        <v>0</v>
      </c>
      <c r="X11" s="29">
        <v>0</v>
      </c>
      <c r="Y11" s="30">
        <v>0</v>
      </c>
      <c r="Z11" s="28">
        <v>1</v>
      </c>
      <c r="AA11" s="29">
        <v>2</v>
      </c>
      <c r="AB11" s="30">
        <v>3</v>
      </c>
      <c r="AC11" s="28">
        <v>3</v>
      </c>
      <c r="AD11" s="29">
        <v>1</v>
      </c>
      <c r="AE11" s="30">
        <v>4</v>
      </c>
      <c r="AF11" s="28">
        <v>2</v>
      </c>
      <c r="AG11" s="29">
        <v>3</v>
      </c>
      <c r="AH11" s="30">
        <v>5</v>
      </c>
      <c r="AI11" s="28">
        <v>1</v>
      </c>
      <c r="AJ11" s="29">
        <v>1</v>
      </c>
      <c r="AK11" s="30">
        <v>2</v>
      </c>
    </row>
    <row r="12" spans="1:37" ht="12" x14ac:dyDescent="0.2">
      <c r="A12" s="17" t="s">
        <v>571</v>
      </c>
      <c r="B12" s="28">
        <v>7</v>
      </c>
      <c r="C12" s="29">
        <v>2</v>
      </c>
      <c r="D12" s="30">
        <v>9</v>
      </c>
      <c r="E12" s="28">
        <v>6</v>
      </c>
      <c r="F12" s="29">
        <v>0</v>
      </c>
      <c r="G12" s="30">
        <v>6</v>
      </c>
      <c r="H12" s="28">
        <v>4</v>
      </c>
      <c r="I12" s="29">
        <v>2</v>
      </c>
      <c r="J12" s="30">
        <v>6</v>
      </c>
      <c r="K12" s="28">
        <v>3</v>
      </c>
      <c r="L12" s="29">
        <v>1</v>
      </c>
      <c r="M12" s="30">
        <v>4</v>
      </c>
      <c r="N12" s="28">
        <v>6</v>
      </c>
      <c r="O12" s="29">
        <v>3</v>
      </c>
      <c r="P12" s="30">
        <v>9</v>
      </c>
      <c r="Q12" s="28">
        <v>5</v>
      </c>
      <c r="R12" s="29">
        <v>5</v>
      </c>
      <c r="S12" s="30">
        <v>10</v>
      </c>
      <c r="T12" s="28">
        <v>8</v>
      </c>
      <c r="U12" s="29">
        <v>1</v>
      </c>
      <c r="V12" s="30">
        <v>9</v>
      </c>
      <c r="W12" s="28">
        <v>3</v>
      </c>
      <c r="X12" s="29">
        <v>4</v>
      </c>
      <c r="Y12" s="30">
        <v>7</v>
      </c>
      <c r="Z12" s="28">
        <v>3</v>
      </c>
      <c r="AA12" s="29">
        <v>2</v>
      </c>
      <c r="AB12" s="30">
        <v>5</v>
      </c>
      <c r="AC12" s="28">
        <v>5</v>
      </c>
      <c r="AD12" s="29">
        <v>7</v>
      </c>
      <c r="AE12" s="30">
        <v>12</v>
      </c>
      <c r="AF12" s="28">
        <v>3</v>
      </c>
      <c r="AG12" s="29">
        <v>4</v>
      </c>
      <c r="AH12" s="30">
        <v>7</v>
      </c>
      <c r="AI12" s="28">
        <v>7</v>
      </c>
      <c r="AJ12" s="29">
        <v>2</v>
      </c>
      <c r="AK12" s="30">
        <v>9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49</v>
      </c>
      <c r="C15" s="32">
        <v>22</v>
      </c>
      <c r="D15" s="33">
        <v>71</v>
      </c>
      <c r="E15" s="31">
        <v>29</v>
      </c>
      <c r="F15" s="32">
        <v>8</v>
      </c>
      <c r="G15" s="33">
        <v>37</v>
      </c>
      <c r="H15" s="31">
        <v>42</v>
      </c>
      <c r="I15" s="32">
        <v>20</v>
      </c>
      <c r="J15" s="33">
        <v>62</v>
      </c>
      <c r="K15" s="31">
        <v>43</v>
      </c>
      <c r="L15" s="32">
        <v>19</v>
      </c>
      <c r="M15" s="33">
        <v>62</v>
      </c>
      <c r="N15" s="31">
        <v>43</v>
      </c>
      <c r="O15" s="32">
        <v>18</v>
      </c>
      <c r="P15" s="33">
        <v>61</v>
      </c>
      <c r="Q15" s="31">
        <v>42</v>
      </c>
      <c r="R15" s="32">
        <v>28</v>
      </c>
      <c r="S15" s="33">
        <v>70</v>
      </c>
      <c r="T15" s="31">
        <v>48</v>
      </c>
      <c r="U15" s="32">
        <v>12</v>
      </c>
      <c r="V15" s="33">
        <v>60</v>
      </c>
      <c r="W15" s="31">
        <v>33</v>
      </c>
      <c r="X15" s="32">
        <v>26</v>
      </c>
      <c r="Y15" s="33">
        <v>59</v>
      </c>
      <c r="Z15" s="31">
        <v>47</v>
      </c>
      <c r="AA15" s="32">
        <v>29</v>
      </c>
      <c r="AB15" s="33">
        <v>76</v>
      </c>
      <c r="AC15" s="31">
        <v>63</v>
      </c>
      <c r="AD15" s="32">
        <v>28</v>
      </c>
      <c r="AE15" s="33">
        <v>91</v>
      </c>
      <c r="AF15" s="31">
        <v>63</v>
      </c>
      <c r="AG15" s="32">
        <v>27</v>
      </c>
      <c r="AH15" s="33">
        <v>90</v>
      </c>
      <c r="AI15" s="31">
        <v>78</v>
      </c>
      <c r="AJ15" s="32">
        <v>18</v>
      </c>
      <c r="AK15" s="33">
        <v>96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71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4</v>
      </c>
      <c r="I5" s="26">
        <v>0</v>
      </c>
      <c r="J5" s="27">
        <v>4</v>
      </c>
      <c r="K5" s="25">
        <v>1</v>
      </c>
      <c r="L5" s="26">
        <v>1</v>
      </c>
      <c r="M5" s="27">
        <v>2</v>
      </c>
      <c r="N5" s="25">
        <v>1</v>
      </c>
      <c r="O5" s="26">
        <v>0</v>
      </c>
      <c r="P5" s="27">
        <v>1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1</v>
      </c>
      <c r="F8" s="29">
        <v>0</v>
      </c>
      <c r="G8" s="30">
        <v>1</v>
      </c>
      <c r="H8" s="28">
        <v>0</v>
      </c>
      <c r="I8" s="29">
        <v>0</v>
      </c>
      <c r="J8" s="30">
        <v>0</v>
      </c>
      <c r="K8" s="28">
        <v>1</v>
      </c>
      <c r="L8" s="29">
        <v>0</v>
      </c>
      <c r="M8" s="30">
        <v>1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0</v>
      </c>
      <c r="U8" s="29">
        <v>1</v>
      </c>
      <c r="V8" s="30">
        <v>1</v>
      </c>
      <c r="W8" s="28">
        <v>0</v>
      </c>
      <c r="X8" s="29">
        <v>0</v>
      </c>
      <c r="Y8" s="30">
        <v>0</v>
      </c>
      <c r="Z8" s="28">
        <v>0</v>
      </c>
      <c r="AA8" s="29">
        <v>1</v>
      </c>
      <c r="AB8" s="30">
        <v>1</v>
      </c>
      <c r="AC8" s="28">
        <v>0</v>
      </c>
      <c r="AD8" s="29">
        <v>0</v>
      </c>
      <c r="AE8" s="30">
        <v>0</v>
      </c>
      <c r="AF8" s="28">
        <v>1</v>
      </c>
      <c r="AG8" s="29">
        <v>1</v>
      </c>
      <c r="AH8" s="30">
        <v>2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2</v>
      </c>
      <c r="C9" s="29">
        <v>0</v>
      </c>
      <c r="D9" s="30">
        <v>2</v>
      </c>
      <c r="E9" s="28">
        <v>1</v>
      </c>
      <c r="F9" s="29">
        <v>0</v>
      </c>
      <c r="G9" s="30">
        <v>1</v>
      </c>
      <c r="H9" s="28">
        <v>0</v>
      </c>
      <c r="I9" s="29">
        <v>0</v>
      </c>
      <c r="J9" s="30">
        <v>0</v>
      </c>
      <c r="K9" s="28">
        <v>0</v>
      </c>
      <c r="L9" s="29">
        <v>1</v>
      </c>
      <c r="M9" s="30">
        <v>1</v>
      </c>
      <c r="N9" s="28">
        <v>0</v>
      </c>
      <c r="O9" s="29">
        <v>2</v>
      </c>
      <c r="P9" s="30">
        <v>2</v>
      </c>
      <c r="Q9" s="28">
        <v>2</v>
      </c>
      <c r="R9" s="29">
        <v>0</v>
      </c>
      <c r="S9" s="30">
        <v>2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1</v>
      </c>
      <c r="AE9" s="30">
        <v>1</v>
      </c>
      <c r="AF9" s="28">
        <v>0</v>
      </c>
      <c r="AG9" s="29">
        <v>0</v>
      </c>
      <c r="AH9" s="30">
        <v>0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3</v>
      </c>
      <c r="M10" s="30">
        <v>3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1</v>
      </c>
      <c r="AB10" s="30">
        <v>1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1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0</v>
      </c>
      <c r="D12" s="30">
        <v>1</v>
      </c>
      <c r="E12" s="28">
        <v>0</v>
      </c>
      <c r="F12" s="29">
        <v>0</v>
      </c>
      <c r="G12" s="30">
        <v>0</v>
      </c>
      <c r="H12" s="28">
        <v>2</v>
      </c>
      <c r="I12" s="29">
        <v>2</v>
      </c>
      <c r="J12" s="30">
        <v>4</v>
      </c>
      <c r="K12" s="28">
        <v>1</v>
      </c>
      <c r="L12" s="29">
        <v>4</v>
      </c>
      <c r="M12" s="30">
        <v>5</v>
      </c>
      <c r="N12" s="28">
        <v>0</v>
      </c>
      <c r="O12" s="29">
        <v>0</v>
      </c>
      <c r="P12" s="30">
        <v>0</v>
      </c>
      <c r="Q12" s="28">
        <v>3</v>
      </c>
      <c r="R12" s="29">
        <v>5</v>
      </c>
      <c r="S12" s="30">
        <v>8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2</v>
      </c>
      <c r="AD12" s="29">
        <v>0</v>
      </c>
      <c r="AE12" s="30">
        <v>2</v>
      </c>
      <c r="AF12" s="28">
        <v>1</v>
      </c>
      <c r="AG12" s="29">
        <v>0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0</v>
      </c>
      <c r="D15" s="33">
        <v>3</v>
      </c>
      <c r="E15" s="31">
        <v>2</v>
      </c>
      <c r="F15" s="32">
        <v>0</v>
      </c>
      <c r="G15" s="33">
        <v>2</v>
      </c>
      <c r="H15" s="31">
        <v>6</v>
      </c>
      <c r="I15" s="32">
        <v>3</v>
      </c>
      <c r="J15" s="33">
        <v>9</v>
      </c>
      <c r="K15" s="31">
        <v>3</v>
      </c>
      <c r="L15" s="32">
        <v>9</v>
      </c>
      <c r="M15" s="33">
        <v>12</v>
      </c>
      <c r="N15" s="31">
        <v>1</v>
      </c>
      <c r="O15" s="32">
        <v>2</v>
      </c>
      <c r="P15" s="33">
        <v>3</v>
      </c>
      <c r="Q15" s="31">
        <v>7</v>
      </c>
      <c r="R15" s="32">
        <v>6</v>
      </c>
      <c r="S15" s="33">
        <v>13</v>
      </c>
      <c r="T15" s="31">
        <v>0</v>
      </c>
      <c r="U15" s="32">
        <v>2</v>
      </c>
      <c r="V15" s="33">
        <v>2</v>
      </c>
      <c r="W15" s="31">
        <v>0</v>
      </c>
      <c r="X15" s="32">
        <v>0</v>
      </c>
      <c r="Y15" s="33">
        <v>0</v>
      </c>
      <c r="Z15" s="31">
        <v>0</v>
      </c>
      <c r="AA15" s="32">
        <v>2</v>
      </c>
      <c r="AB15" s="33">
        <v>2</v>
      </c>
      <c r="AC15" s="31">
        <v>2</v>
      </c>
      <c r="AD15" s="32">
        <v>1</v>
      </c>
      <c r="AE15" s="33">
        <v>3</v>
      </c>
      <c r="AF15" s="31">
        <v>2</v>
      </c>
      <c r="AG15" s="32">
        <v>1</v>
      </c>
      <c r="AH15" s="33">
        <v>3</v>
      </c>
      <c r="AI15" s="31">
        <v>2</v>
      </c>
      <c r="AJ15" s="32">
        <v>1</v>
      </c>
      <c r="AK15" s="33">
        <v>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73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8</v>
      </c>
      <c r="C5" s="26">
        <v>8</v>
      </c>
      <c r="D5" s="27">
        <v>16</v>
      </c>
      <c r="E5" s="25">
        <v>3</v>
      </c>
      <c r="F5" s="26">
        <v>1</v>
      </c>
      <c r="G5" s="27">
        <v>4</v>
      </c>
      <c r="H5" s="25">
        <v>1</v>
      </c>
      <c r="I5" s="26">
        <v>0</v>
      </c>
      <c r="J5" s="27">
        <v>1</v>
      </c>
      <c r="K5" s="25">
        <v>1</v>
      </c>
      <c r="L5" s="26">
        <v>1</v>
      </c>
      <c r="M5" s="27">
        <v>2</v>
      </c>
      <c r="N5" s="25">
        <v>2</v>
      </c>
      <c r="O5" s="26">
        <v>0</v>
      </c>
      <c r="P5" s="27">
        <v>2</v>
      </c>
      <c r="Q5" s="25">
        <v>1</v>
      </c>
      <c r="R5" s="26">
        <v>1</v>
      </c>
      <c r="S5" s="27">
        <v>2</v>
      </c>
      <c r="T5" s="25">
        <v>1</v>
      </c>
      <c r="U5" s="26">
        <v>1</v>
      </c>
      <c r="V5" s="27">
        <v>2</v>
      </c>
      <c r="W5" s="25">
        <v>4</v>
      </c>
      <c r="X5" s="26">
        <v>1</v>
      </c>
      <c r="Y5" s="27">
        <v>5</v>
      </c>
      <c r="Z5" s="25">
        <v>7</v>
      </c>
      <c r="AA5" s="26">
        <v>1</v>
      </c>
      <c r="AB5" s="27">
        <v>8</v>
      </c>
      <c r="AC5" s="25">
        <v>0</v>
      </c>
      <c r="AD5" s="26">
        <v>0</v>
      </c>
      <c r="AE5" s="27">
        <v>0</v>
      </c>
      <c r="AF5" s="25">
        <v>0</v>
      </c>
      <c r="AG5" s="26">
        <v>1</v>
      </c>
      <c r="AH5" s="27">
        <v>1</v>
      </c>
      <c r="AI5" s="25">
        <v>1</v>
      </c>
      <c r="AJ5" s="26">
        <v>2</v>
      </c>
      <c r="AK5" s="27">
        <v>3</v>
      </c>
    </row>
    <row r="6" spans="1:37" ht="12" x14ac:dyDescent="0.2">
      <c r="A6" s="17" t="s">
        <v>565</v>
      </c>
      <c r="B6" s="28">
        <v>7</v>
      </c>
      <c r="C6" s="29">
        <v>1</v>
      </c>
      <c r="D6" s="30">
        <v>8</v>
      </c>
      <c r="E6" s="28">
        <v>5</v>
      </c>
      <c r="F6" s="29">
        <v>2</v>
      </c>
      <c r="G6" s="30">
        <v>7</v>
      </c>
      <c r="H6" s="28">
        <v>6</v>
      </c>
      <c r="I6" s="29">
        <v>1</v>
      </c>
      <c r="J6" s="30">
        <v>7</v>
      </c>
      <c r="K6" s="28">
        <v>2</v>
      </c>
      <c r="L6" s="29">
        <v>0</v>
      </c>
      <c r="M6" s="30">
        <v>2</v>
      </c>
      <c r="N6" s="28">
        <v>4</v>
      </c>
      <c r="O6" s="29">
        <v>0</v>
      </c>
      <c r="P6" s="30">
        <v>4</v>
      </c>
      <c r="Q6" s="28">
        <v>5</v>
      </c>
      <c r="R6" s="29">
        <v>0</v>
      </c>
      <c r="S6" s="30">
        <v>5</v>
      </c>
      <c r="T6" s="28">
        <v>5</v>
      </c>
      <c r="U6" s="29">
        <v>0</v>
      </c>
      <c r="V6" s="30">
        <v>5</v>
      </c>
      <c r="W6" s="28">
        <v>6</v>
      </c>
      <c r="X6" s="29">
        <v>1</v>
      </c>
      <c r="Y6" s="30">
        <v>7</v>
      </c>
      <c r="Z6" s="28">
        <v>3</v>
      </c>
      <c r="AA6" s="29">
        <v>0</v>
      </c>
      <c r="AB6" s="30">
        <v>3</v>
      </c>
      <c r="AC6" s="28">
        <v>3</v>
      </c>
      <c r="AD6" s="29">
        <v>0</v>
      </c>
      <c r="AE6" s="30">
        <v>3</v>
      </c>
      <c r="AF6" s="28">
        <v>4</v>
      </c>
      <c r="AG6" s="29">
        <v>2</v>
      </c>
      <c r="AH6" s="30">
        <v>6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3</v>
      </c>
      <c r="C7" s="29">
        <v>0</v>
      </c>
      <c r="D7" s="30">
        <v>3</v>
      </c>
      <c r="E7" s="28">
        <v>4</v>
      </c>
      <c r="F7" s="29">
        <v>1</v>
      </c>
      <c r="G7" s="30">
        <v>5</v>
      </c>
      <c r="H7" s="28">
        <v>3</v>
      </c>
      <c r="I7" s="29">
        <v>1</v>
      </c>
      <c r="J7" s="30">
        <v>4</v>
      </c>
      <c r="K7" s="28">
        <v>1</v>
      </c>
      <c r="L7" s="29">
        <v>2</v>
      </c>
      <c r="M7" s="30">
        <v>3</v>
      </c>
      <c r="N7" s="28">
        <v>0</v>
      </c>
      <c r="O7" s="29">
        <v>1</v>
      </c>
      <c r="P7" s="30">
        <v>1</v>
      </c>
      <c r="Q7" s="28">
        <v>2</v>
      </c>
      <c r="R7" s="29">
        <v>2</v>
      </c>
      <c r="S7" s="30">
        <v>4</v>
      </c>
      <c r="T7" s="28">
        <v>4</v>
      </c>
      <c r="U7" s="29">
        <v>1</v>
      </c>
      <c r="V7" s="30">
        <v>5</v>
      </c>
      <c r="W7" s="28">
        <v>3</v>
      </c>
      <c r="X7" s="29">
        <v>0</v>
      </c>
      <c r="Y7" s="30">
        <v>3</v>
      </c>
      <c r="Z7" s="28">
        <v>1</v>
      </c>
      <c r="AA7" s="29">
        <v>0</v>
      </c>
      <c r="AB7" s="30">
        <v>1</v>
      </c>
      <c r="AC7" s="28">
        <v>2</v>
      </c>
      <c r="AD7" s="29">
        <v>0</v>
      </c>
      <c r="AE7" s="30">
        <v>2</v>
      </c>
      <c r="AF7" s="28">
        <v>3</v>
      </c>
      <c r="AG7" s="29">
        <v>4</v>
      </c>
      <c r="AH7" s="30">
        <v>7</v>
      </c>
      <c r="AI7" s="28">
        <v>4</v>
      </c>
      <c r="AJ7" s="29">
        <v>1</v>
      </c>
      <c r="AK7" s="30">
        <v>5</v>
      </c>
    </row>
    <row r="8" spans="1:37" ht="12" x14ac:dyDescent="0.2">
      <c r="A8" s="17" t="s">
        <v>567</v>
      </c>
      <c r="B8" s="28">
        <v>40</v>
      </c>
      <c r="C8" s="29">
        <v>25</v>
      </c>
      <c r="D8" s="30">
        <v>65</v>
      </c>
      <c r="E8" s="28">
        <v>50</v>
      </c>
      <c r="F8" s="29">
        <v>24</v>
      </c>
      <c r="G8" s="30">
        <v>74</v>
      </c>
      <c r="H8" s="28">
        <v>54</v>
      </c>
      <c r="I8" s="29">
        <v>58</v>
      </c>
      <c r="J8" s="30">
        <v>112</v>
      </c>
      <c r="K8" s="28">
        <v>45</v>
      </c>
      <c r="L8" s="29">
        <v>26</v>
      </c>
      <c r="M8" s="30">
        <v>71</v>
      </c>
      <c r="N8" s="28">
        <v>77</v>
      </c>
      <c r="O8" s="29">
        <v>70</v>
      </c>
      <c r="P8" s="30">
        <v>147</v>
      </c>
      <c r="Q8" s="28">
        <v>67</v>
      </c>
      <c r="R8" s="29">
        <v>49</v>
      </c>
      <c r="S8" s="30">
        <v>116</v>
      </c>
      <c r="T8" s="28">
        <v>50</v>
      </c>
      <c r="U8" s="29">
        <v>47</v>
      </c>
      <c r="V8" s="30">
        <v>97</v>
      </c>
      <c r="W8" s="28">
        <v>40</v>
      </c>
      <c r="X8" s="29">
        <v>40</v>
      </c>
      <c r="Y8" s="30">
        <v>80</v>
      </c>
      <c r="Z8" s="28">
        <v>81</v>
      </c>
      <c r="AA8" s="29">
        <v>47</v>
      </c>
      <c r="AB8" s="30">
        <v>128</v>
      </c>
      <c r="AC8" s="28">
        <v>88</v>
      </c>
      <c r="AD8" s="29">
        <v>63</v>
      </c>
      <c r="AE8" s="30">
        <v>151</v>
      </c>
      <c r="AF8" s="28">
        <v>49</v>
      </c>
      <c r="AG8" s="29">
        <v>40</v>
      </c>
      <c r="AH8" s="30">
        <v>89</v>
      </c>
      <c r="AI8" s="28">
        <v>32</v>
      </c>
      <c r="AJ8" s="29">
        <v>22</v>
      </c>
      <c r="AK8" s="30">
        <v>54</v>
      </c>
    </row>
    <row r="9" spans="1:37" ht="12" x14ac:dyDescent="0.2">
      <c r="A9" s="17" t="s">
        <v>568</v>
      </c>
      <c r="B9" s="28">
        <v>18</v>
      </c>
      <c r="C9" s="29">
        <v>13</v>
      </c>
      <c r="D9" s="30">
        <v>31</v>
      </c>
      <c r="E9" s="28">
        <v>23</v>
      </c>
      <c r="F9" s="29">
        <v>14</v>
      </c>
      <c r="G9" s="30">
        <v>37</v>
      </c>
      <c r="H9" s="28">
        <v>29</v>
      </c>
      <c r="I9" s="29">
        <v>17</v>
      </c>
      <c r="J9" s="30">
        <v>46</v>
      </c>
      <c r="K9" s="28">
        <v>15</v>
      </c>
      <c r="L9" s="29">
        <v>13</v>
      </c>
      <c r="M9" s="30">
        <v>28</v>
      </c>
      <c r="N9" s="28">
        <v>31</v>
      </c>
      <c r="O9" s="29">
        <v>13</v>
      </c>
      <c r="P9" s="30">
        <v>44</v>
      </c>
      <c r="Q9" s="28">
        <v>37</v>
      </c>
      <c r="R9" s="29">
        <v>11</v>
      </c>
      <c r="S9" s="30">
        <v>48</v>
      </c>
      <c r="T9" s="28">
        <v>16</v>
      </c>
      <c r="U9" s="29">
        <v>10</v>
      </c>
      <c r="V9" s="30">
        <v>26</v>
      </c>
      <c r="W9" s="28">
        <v>21</v>
      </c>
      <c r="X9" s="29">
        <v>16</v>
      </c>
      <c r="Y9" s="30">
        <v>37</v>
      </c>
      <c r="Z9" s="28">
        <v>20</v>
      </c>
      <c r="AA9" s="29">
        <v>13</v>
      </c>
      <c r="AB9" s="30">
        <v>33</v>
      </c>
      <c r="AC9" s="28">
        <v>30</v>
      </c>
      <c r="AD9" s="29">
        <v>13</v>
      </c>
      <c r="AE9" s="30">
        <v>43</v>
      </c>
      <c r="AF9" s="28">
        <v>26</v>
      </c>
      <c r="AG9" s="29">
        <v>14</v>
      </c>
      <c r="AH9" s="30">
        <v>40</v>
      </c>
      <c r="AI9" s="28">
        <v>17</v>
      </c>
      <c r="AJ9" s="29">
        <v>5</v>
      </c>
      <c r="AK9" s="30">
        <v>22</v>
      </c>
    </row>
    <row r="10" spans="1:37" ht="12" x14ac:dyDescent="0.2">
      <c r="A10" s="17" t="s">
        <v>569</v>
      </c>
      <c r="B10" s="28">
        <v>8</v>
      </c>
      <c r="C10" s="29">
        <v>2</v>
      </c>
      <c r="D10" s="30">
        <v>10</v>
      </c>
      <c r="E10" s="28">
        <v>10</v>
      </c>
      <c r="F10" s="29">
        <v>3</v>
      </c>
      <c r="G10" s="30">
        <v>13</v>
      </c>
      <c r="H10" s="28">
        <v>12</v>
      </c>
      <c r="I10" s="29">
        <v>4</v>
      </c>
      <c r="J10" s="30">
        <v>16</v>
      </c>
      <c r="K10" s="28">
        <v>2</v>
      </c>
      <c r="L10" s="29">
        <v>1</v>
      </c>
      <c r="M10" s="30">
        <v>3</v>
      </c>
      <c r="N10" s="28">
        <v>17</v>
      </c>
      <c r="O10" s="29">
        <v>2</v>
      </c>
      <c r="P10" s="30">
        <v>19</v>
      </c>
      <c r="Q10" s="28">
        <v>12</v>
      </c>
      <c r="R10" s="29">
        <v>0</v>
      </c>
      <c r="S10" s="30">
        <v>12</v>
      </c>
      <c r="T10" s="28">
        <v>7</v>
      </c>
      <c r="U10" s="29">
        <v>2</v>
      </c>
      <c r="V10" s="30">
        <v>9</v>
      </c>
      <c r="W10" s="28">
        <v>10</v>
      </c>
      <c r="X10" s="29">
        <v>1</v>
      </c>
      <c r="Y10" s="30">
        <v>11</v>
      </c>
      <c r="Z10" s="28">
        <v>8</v>
      </c>
      <c r="AA10" s="29">
        <v>5</v>
      </c>
      <c r="AB10" s="30">
        <v>13</v>
      </c>
      <c r="AC10" s="28">
        <v>14</v>
      </c>
      <c r="AD10" s="29">
        <v>4</v>
      </c>
      <c r="AE10" s="30">
        <v>18</v>
      </c>
      <c r="AF10" s="28">
        <v>8</v>
      </c>
      <c r="AG10" s="29">
        <v>1</v>
      </c>
      <c r="AH10" s="30">
        <v>9</v>
      </c>
      <c r="AI10" s="28">
        <v>7</v>
      </c>
      <c r="AJ10" s="29">
        <v>1</v>
      </c>
      <c r="AK10" s="30">
        <v>8</v>
      </c>
    </row>
    <row r="11" spans="1:37" ht="12" x14ac:dyDescent="0.2">
      <c r="A11" s="17" t="s">
        <v>570</v>
      </c>
      <c r="B11" s="28">
        <v>3</v>
      </c>
      <c r="C11" s="29">
        <v>3</v>
      </c>
      <c r="D11" s="30">
        <v>6</v>
      </c>
      <c r="E11" s="28">
        <v>3</v>
      </c>
      <c r="F11" s="29">
        <v>3</v>
      </c>
      <c r="G11" s="30">
        <v>6</v>
      </c>
      <c r="H11" s="28">
        <v>6</v>
      </c>
      <c r="I11" s="29">
        <v>1</v>
      </c>
      <c r="J11" s="30">
        <v>7</v>
      </c>
      <c r="K11" s="28">
        <v>2</v>
      </c>
      <c r="L11" s="29">
        <v>2</v>
      </c>
      <c r="M11" s="30">
        <v>4</v>
      </c>
      <c r="N11" s="28">
        <v>16</v>
      </c>
      <c r="O11" s="29">
        <v>7</v>
      </c>
      <c r="P11" s="30">
        <v>23</v>
      </c>
      <c r="Q11" s="28">
        <v>1</v>
      </c>
      <c r="R11" s="29">
        <v>1</v>
      </c>
      <c r="S11" s="30">
        <v>2</v>
      </c>
      <c r="T11" s="28">
        <v>3</v>
      </c>
      <c r="U11" s="29">
        <v>3</v>
      </c>
      <c r="V11" s="30">
        <v>6</v>
      </c>
      <c r="W11" s="28">
        <v>2</v>
      </c>
      <c r="X11" s="29">
        <v>0</v>
      </c>
      <c r="Y11" s="30">
        <v>2</v>
      </c>
      <c r="Z11" s="28">
        <v>6</v>
      </c>
      <c r="AA11" s="29">
        <v>2</v>
      </c>
      <c r="AB11" s="30">
        <v>8</v>
      </c>
      <c r="AC11" s="28">
        <v>5</v>
      </c>
      <c r="AD11" s="29">
        <v>2</v>
      </c>
      <c r="AE11" s="30">
        <v>7</v>
      </c>
      <c r="AF11" s="28">
        <v>3</v>
      </c>
      <c r="AG11" s="29">
        <v>3</v>
      </c>
      <c r="AH11" s="30">
        <v>6</v>
      </c>
      <c r="AI11" s="28">
        <v>2</v>
      </c>
      <c r="AJ11" s="29">
        <v>1</v>
      </c>
      <c r="AK11" s="30">
        <v>3</v>
      </c>
    </row>
    <row r="12" spans="1:37" ht="12" x14ac:dyDescent="0.2">
      <c r="A12" s="17" t="s">
        <v>571</v>
      </c>
      <c r="B12" s="28">
        <v>9</v>
      </c>
      <c r="C12" s="29">
        <v>5</v>
      </c>
      <c r="D12" s="30">
        <v>14</v>
      </c>
      <c r="E12" s="28">
        <v>8</v>
      </c>
      <c r="F12" s="29">
        <v>4</v>
      </c>
      <c r="G12" s="30">
        <v>12</v>
      </c>
      <c r="H12" s="28">
        <v>6</v>
      </c>
      <c r="I12" s="29">
        <v>2</v>
      </c>
      <c r="J12" s="30">
        <v>8</v>
      </c>
      <c r="K12" s="28">
        <v>8</v>
      </c>
      <c r="L12" s="29">
        <v>6</v>
      </c>
      <c r="M12" s="30">
        <v>14</v>
      </c>
      <c r="N12" s="28">
        <v>8</v>
      </c>
      <c r="O12" s="29">
        <v>8</v>
      </c>
      <c r="P12" s="30">
        <v>16</v>
      </c>
      <c r="Q12" s="28">
        <v>11</v>
      </c>
      <c r="R12" s="29">
        <v>4</v>
      </c>
      <c r="S12" s="30">
        <v>15</v>
      </c>
      <c r="T12" s="28">
        <v>14</v>
      </c>
      <c r="U12" s="29">
        <v>7</v>
      </c>
      <c r="V12" s="30">
        <v>21</v>
      </c>
      <c r="W12" s="28">
        <v>6</v>
      </c>
      <c r="X12" s="29">
        <v>1</v>
      </c>
      <c r="Y12" s="30">
        <v>7</v>
      </c>
      <c r="Z12" s="28">
        <v>15</v>
      </c>
      <c r="AA12" s="29">
        <v>6</v>
      </c>
      <c r="AB12" s="30">
        <v>21</v>
      </c>
      <c r="AC12" s="28">
        <v>16</v>
      </c>
      <c r="AD12" s="29">
        <v>5</v>
      </c>
      <c r="AE12" s="30">
        <v>21</v>
      </c>
      <c r="AF12" s="28">
        <v>13</v>
      </c>
      <c r="AG12" s="29">
        <v>1</v>
      </c>
      <c r="AH12" s="30">
        <v>14</v>
      </c>
      <c r="AI12" s="28">
        <v>6</v>
      </c>
      <c r="AJ12" s="29">
        <v>5</v>
      </c>
      <c r="AK12" s="30">
        <v>11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5</v>
      </c>
      <c r="F13" s="29">
        <v>0</v>
      </c>
      <c r="G13" s="30">
        <v>5</v>
      </c>
      <c r="H13" s="28">
        <v>4</v>
      </c>
      <c r="I13" s="29">
        <v>1</v>
      </c>
      <c r="J13" s="30">
        <v>5</v>
      </c>
      <c r="K13" s="28">
        <v>2</v>
      </c>
      <c r="L13" s="29">
        <v>0</v>
      </c>
      <c r="M13" s="30">
        <v>2</v>
      </c>
      <c r="N13" s="28">
        <v>6</v>
      </c>
      <c r="O13" s="29">
        <v>5</v>
      </c>
      <c r="P13" s="30">
        <v>11</v>
      </c>
      <c r="Q13" s="28">
        <v>2</v>
      </c>
      <c r="R13" s="29">
        <v>3</v>
      </c>
      <c r="S13" s="30">
        <v>5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3</v>
      </c>
      <c r="AA13" s="29">
        <v>3</v>
      </c>
      <c r="AB13" s="30">
        <v>6</v>
      </c>
      <c r="AC13" s="28">
        <v>0</v>
      </c>
      <c r="AD13" s="29">
        <v>2</v>
      </c>
      <c r="AE13" s="30">
        <v>2</v>
      </c>
      <c r="AF13" s="28">
        <v>2</v>
      </c>
      <c r="AG13" s="29">
        <v>0</v>
      </c>
      <c r="AH13" s="30">
        <v>2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0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98</v>
      </c>
      <c r="C15" s="32">
        <v>57</v>
      </c>
      <c r="D15" s="33">
        <v>155</v>
      </c>
      <c r="E15" s="31">
        <v>112</v>
      </c>
      <c r="F15" s="32">
        <v>52</v>
      </c>
      <c r="G15" s="33">
        <v>164</v>
      </c>
      <c r="H15" s="31">
        <v>121</v>
      </c>
      <c r="I15" s="32">
        <v>85</v>
      </c>
      <c r="J15" s="33">
        <v>206</v>
      </c>
      <c r="K15" s="31">
        <v>78</v>
      </c>
      <c r="L15" s="32">
        <v>51</v>
      </c>
      <c r="M15" s="33">
        <v>129</v>
      </c>
      <c r="N15" s="31">
        <v>161</v>
      </c>
      <c r="O15" s="32">
        <v>106</v>
      </c>
      <c r="P15" s="33">
        <v>267</v>
      </c>
      <c r="Q15" s="31">
        <v>138</v>
      </c>
      <c r="R15" s="32">
        <v>71</v>
      </c>
      <c r="S15" s="33">
        <v>209</v>
      </c>
      <c r="T15" s="31">
        <v>100</v>
      </c>
      <c r="U15" s="32">
        <v>71</v>
      </c>
      <c r="V15" s="33">
        <v>171</v>
      </c>
      <c r="W15" s="31">
        <v>92</v>
      </c>
      <c r="X15" s="32">
        <v>60</v>
      </c>
      <c r="Y15" s="33">
        <v>152</v>
      </c>
      <c r="Z15" s="31">
        <v>144</v>
      </c>
      <c r="AA15" s="32">
        <v>77</v>
      </c>
      <c r="AB15" s="33">
        <v>221</v>
      </c>
      <c r="AC15" s="31">
        <v>158</v>
      </c>
      <c r="AD15" s="32">
        <v>89</v>
      </c>
      <c r="AE15" s="33">
        <v>247</v>
      </c>
      <c r="AF15" s="31">
        <v>108</v>
      </c>
      <c r="AG15" s="32">
        <v>66</v>
      </c>
      <c r="AH15" s="33">
        <v>174</v>
      </c>
      <c r="AI15" s="31">
        <v>70</v>
      </c>
      <c r="AJ15" s="32">
        <v>37</v>
      </c>
      <c r="AK15" s="33">
        <v>107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75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4</v>
      </c>
      <c r="C5" s="26">
        <v>1</v>
      </c>
      <c r="D5" s="27">
        <v>5</v>
      </c>
      <c r="E5" s="25">
        <v>12</v>
      </c>
      <c r="F5" s="26">
        <v>5</v>
      </c>
      <c r="G5" s="27">
        <v>17</v>
      </c>
      <c r="H5" s="25">
        <v>0</v>
      </c>
      <c r="I5" s="26">
        <v>2</v>
      </c>
      <c r="J5" s="27">
        <v>2</v>
      </c>
      <c r="K5" s="25">
        <v>3</v>
      </c>
      <c r="L5" s="26">
        <v>5</v>
      </c>
      <c r="M5" s="27">
        <v>8</v>
      </c>
      <c r="N5" s="25">
        <v>42</v>
      </c>
      <c r="O5" s="26">
        <v>11</v>
      </c>
      <c r="P5" s="27">
        <v>53</v>
      </c>
      <c r="Q5" s="25">
        <v>60</v>
      </c>
      <c r="R5" s="26">
        <v>8</v>
      </c>
      <c r="S5" s="27">
        <v>68</v>
      </c>
      <c r="T5" s="25">
        <v>18</v>
      </c>
      <c r="U5" s="26">
        <v>5</v>
      </c>
      <c r="V5" s="27">
        <v>23</v>
      </c>
      <c r="W5" s="25">
        <v>2</v>
      </c>
      <c r="X5" s="26">
        <v>4</v>
      </c>
      <c r="Y5" s="27">
        <v>6</v>
      </c>
      <c r="Z5" s="25">
        <v>12</v>
      </c>
      <c r="AA5" s="26">
        <v>7</v>
      </c>
      <c r="AB5" s="27">
        <v>19</v>
      </c>
      <c r="AC5" s="25">
        <v>158</v>
      </c>
      <c r="AD5" s="26">
        <v>21</v>
      </c>
      <c r="AE5" s="27">
        <v>179</v>
      </c>
      <c r="AF5" s="25">
        <v>1</v>
      </c>
      <c r="AG5" s="26">
        <v>10</v>
      </c>
      <c r="AH5" s="27">
        <v>11</v>
      </c>
      <c r="AI5" s="25">
        <v>4</v>
      </c>
      <c r="AJ5" s="26">
        <v>6</v>
      </c>
      <c r="AK5" s="27">
        <v>10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6</v>
      </c>
      <c r="I6" s="29">
        <v>0</v>
      </c>
      <c r="J6" s="30">
        <v>6</v>
      </c>
      <c r="K6" s="28">
        <v>2</v>
      </c>
      <c r="L6" s="29">
        <v>0</v>
      </c>
      <c r="M6" s="30">
        <v>2</v>
      </c>
      <c r="N6" s="28">
        <v>9</v>
      </c>
      <c r="O6" s="29">
        <v>3</v>
      </c>
      <c r="P6" s="30">
        <v>12</v>
      </c>
      <c r="Q6" s="28">
        <v>17</v>
      </c>
      <c r="R6" s="29">
        <v>2</v>
      </c>
      <c r="S6" s="30">
        <v>19</v>
      </c>
      <c r="T6" s="28">
        <v>23</v>
      </c>
      <c r="U6" s="29">
        <v>1</v>
      </c>
      <c r="V6" s="30">
        <v>24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42</v>
      </c>
      <c r="AD6" s="29">
        <v>2</v>
      </c>
      <c r="AE6" s="30">
        <v>44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2</v>
      </c>
      <c r="AD7" s="29">
        <v>3</v>
      </c>
      <c r="AE7" s="30">
        <v>5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7</v>
      </c>
      <c r="D8" s="30">
        <v>7</v>
      </c>
      <c r="E8" s="28">
        <v>0</v>
      </c>
      <c r="F8" s="29">
        <v>3</v>
      </c>
      <c r="G8" s="30">
        <v>3</v>
      </c>
      <c r="H8" s="28">
        <v>1</v>
      </c>
      <c r="I8" s="29">
        <v>0</v>
      </c>
      <c r="J8" s="30">
        <v>1</v>
      </c>
      <c r="K8" s="28">
        <v>0</v>
      </c>
      <c r="L8" s="29">
        <v>2</v>
      </c>
      <c r="M8" s="30">
        <v>2</v>
      </c>
      <c r="N8" s="28">
        <v>11</v>
      </c>
      <c r="O8" s="29">
        <v>1</v>
      </c>
      <c r="P8" s="30">
        <v>12</v>
      </c>
      <c r="Q8" s="28">
        <v>7</v>
      </c>
      <c r="R8" s="29">
        <v>3</v>
      </c>
      <c r="S8" s="30">
        <v>10</v>
      </c>
      <c r="T8" s="28">
        <v>0</v>
      </c>
      <c r="U8" s="29">
        <v>2</v>
      </c>
      <c r="V8" s="30">
        <v>2</v>
      </c>
      <c r="W8" s="28">
        <v>0</v>
      </c>
      <c r="X8" s="29">
        <v>1</v>
      </c>
      <c r="Y8" s="30">
        <v>1</v>
      </c>
      <c r="Z8" s="28">
        <v>0</v>
      </c>
      <c r="AA8" s="29">
        <v>0</v>
      </c>
      <c r="AB8" s="30">
        <v>0</v>
      </c>
      <c r="AC8" s="28">
        <v>0</v>
      </c>
      <c r="AD8" s="29">
        <v>1</v>
      </c>
      <c r="AE8" s="30">
        <v>1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4</v>
      </c>
      <c r="C9" s="29">
        <v>0</v>
      </c>
      <c r="D9" s="30">
        <v>4</v>
      </c>
      <c r="E9" s="28">
        <v>8</v>
      </c>
      <c r="F9" s="29">
        <v>0</v>
      </c>
      <c r="G9" s="30">
        <v>8</v>
      </c>
      <c r="H9" s="28">
        <v>0</v>
      </c>
      <c r="I9" s="29">
        <v>0</v>
      </c>
      <c r="J9" s="30">
        <v>0</v>
      </c>
      <c r="K9" s="28">
        <v>6</v>
      </c>
      <c r="L9" s="29">
        <v>0</v>
      </c>
      <c r="M9" s="30">
        <v>6</v>
      </c>
      <c r="N9" s="28">
        <v>4</v>
      </c>
      <c r="O9" s="29">
        <v>2</v>
      </c>
      <c r="P9" s="30">
        <v>6</v>
      </c>
      <c r="Q9" s="28">
        <v>3</v>
      </c>
      <c r="R9" s="29">
        <v>3</v>
      </c>
      <c r="S9" s="30">
        <v>6</v>
      </c>
      <c r="T9" s="28">
        <v>3</v>
      </c>
      <c r="U9" s="29">
        <v>2</v>
      </c>
      <c r="V9" s="30">
        <v>5</v>
      </c>
      <c r="W9" s="28">
        <v>2</v>
      </c>
      <c r="X9" s="29">
        <v>3</v>
      </c>
      <c r="Y9" s="30">
        <v>5</v>
      </c>
      <c r="Z9" s="28">
        <v>14</v>
      </c>
      <c r="AA9" s="29">
        <v>0</v>
      </c>
      <c r="AB9" s="30">
        <v>14</v>
      </c>
      <c r="AC9" s="28">
        <v>12</v>
      </c>
      <c r="AD9" s="29">
        <v>6</v>
      </c>
      <c r="AE9" s="30">
        <v>18</v>
      </c>
      <c r="AF9" s="28">
        <v>1</v>
      </c>
      <c r="AG9" s="29">
        <v>3</v>
      </c>
      <c r="AH9" s="30">
        <v>4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2</v>
      </c>
      <c r="F10" s="29">
        <v>0</v>
      </c>
      <c r="G10" s="30">
        <v>2</v>
      </c>
      <c r="H10" s="28">
        <v>0</v>
      </c>
      <c r="I10" s="29">
        <v>0</v>
      </c>
      <c r="J10" s="30">
        <v>0</v>
      </c>
      <c r="K10" s="28">
        <v>2</v>
      </c>
      <c r="L10" s="29">
        <v>0</v>
      </c>
      <c r="M10" s="30">
        <v>2</v>
      </c>
      <c r="N10" s="28">
        <v>9</v>
      </c>
      <c r="O10" s="29">
        <v>1</v>
      </c>
      <c r="P10" s="30">
        <v>10</v>
      </c>
      <c r="Q10" s="28">
        <v>15</v>
      </c>
      <c r="R10" s="29">
        <v>3</v>
      </c>
      <c r="S10" s="30">
        <v>18</v>
      </c>
      <c r="T10" s="28">
        <v>0</v>
      </c>
      <c r="U10" s="29">
        <v>1</v>
      </c>
      <c r="V10" s="30">
        <v>1</v>
      </c>
      <c r="W10" s="28">
        <v>0</v>
      </c>
      <c r="X10" s="29">
        <v>0</v>
      </c>
      <c r="Y10" s="30">
        <v>0</v>
      </c>
      <c r="Z10" s="28">
        <v>15</v>
      </c>
      <c r="AA10" s="29">
        <v>3</v>
      </c>
      <c r="AB10" s="30">
        <v>18</v>
      </c>
      <c r="AC10" s="28">
        <v>69</v>
      </c>
      <c r="AD10" s="29">
        <v>14</v>
      </c>
      <c r="AE10" s="30">
        <v>83</v>
      </c>
      <c r="AF10" s="28">
        <v>1</v>
      </c>
      <c r="AG10" s="29">
        <v>0</v>
      </c>
      <c r="AH10" s="30">
        <v>1</v>
      </c>
      <c r="AI10" s="28">
        <v>2</v>
      </c>
      <c r="AJ10" s="29">
        <v>0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1</v>
      </c>
      <c r="AE11" s="30">
        <v>1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1</v>
      </c>
      <c r="G12" s="30">
        <v>1</v>
      </c>
      <c r="H12" s="28">
        <v>0</v>
      </c>
      <c r="I12" s="29">
        <v>2</v>
      </c>
      <c r="J12" s="30">
        <v>2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1</v>
      </c>
      <c r="R12" s="29">
        <v>1</v>
      </c>
      <c r="S12" s="30">
        <v>2</v>
      </c>
      <c r="T12" s="28">
        <v>0</v>
      </c>
      <c r="U12" s="29">
        <v>2</v>
      </c>
      <c r="V12" s="30">
        <v>2</v>
      </c>
      <c r="W12" s="28">
        <v>0</v>
      </c>
      <c r="X12" s="29">
        <v>1</v>
      </c>
      <c r="Y12" s="30">
        <v>1</v>
      </c>
      <c r="Z12" s="28">
        <v>1</v>
      </c>
      <c r="AA12" s="29">
        <v>0</v>
      </c>
      <c r="AB12" s="30">
        <v>1</v>
      </c>
      <c r="AC12" s="28">
        <v>1</v>
      </c>
      <c r="AD12" s="29">
        <v>3</v>
      </c>
      <c r="AE12" s="30">
        <v>4</v>
      </c>
      <c r="AF12" s="28">
        <v>0</v>
      </c>
      <c r="AG12" s="29">
        <v>1</v>
      </c>
      <c r="AH12" s="30">
        <v>1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1</v>
      </c>
      <c r="J13" s="30">
        <v>2</v>
      </c>
      <c r="K13" s="28">
        <v>0</v>
      </c>
      <c r="L13" s="29">
        <v>0</v>
      </c>
      <c r="M13" s="30">
        <v>0</v>
      </c>
      <c r="N13" s="28">
        <v>19</v>
      </c>
      <c r="O13" s="29">
        <v>3</v>
      </c>
      <c r="P13" s="30">
        <v>22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8</v>
      </c>
      <c r="X13" s="29">
        <v>4</v>
      </c>
      <c r="Y13" s="30">
        <v>12</v>
      </c>
      <c r="Z13" s="28">
        <v>0</v>
      </c>
      <c r="AA13" s="29">
        <v>0</v>
      </c>
      <c r="AB13" s="30">
        <v>0</v>
      </c>
      <c r="AC13" s="28">
        <v>21</v>
      </c>
      <c r="AD13" s="29">
        <v>1</v>
      </c>
      <c r="AE13" s="30">
        <v>22</v>
      </c>
      <c r="AF13" s="28">
        <v>1</v>
      </c>
      <c r="AG13" s="29">
        <v>0</v>
      </c>
      <c r="AH13" s="30">
        <v>1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</v>
      </c>
      <c r="C15" s="32">
        <v>8</v>
      </c>
      <c r="D15" s="33">
        <v>16</v>
      </c>
      <c r="E15" s="31">
        <v>22</v>
      </c>
      <c r="F15" s="32">
        <v>9</v>
      </c>
      <c r="G15" s="33">
        <v>31</v>
      </c>
      <c r="H15" s="31">
        <v>8</v>
      </c>
      <c r="I15" s="32">
        <v>5</v>
      </c>
      <c r="J15" s="33">
        <v>13</v>
      </c>
      <c r="K15" s="31">
        <v>13</v>
      </c>
      <c r="L15" s="32">
        <v>8</v>
      </c>
      <c r="M15" s="33">
        <v>21</v>
      </c>
      <c r="N15" s="31">
        <v>95</v>
      </c>
      <c r="O15" s="32">
        <v>21</v>
      </c>
      <c r="P15" s="33">
        <v>116</v>
      </c>
      <c r="Q15" s="31">
        <v>104</v>
      </c>
      <c r="R15" s="32">
        <v>20</v>
      </c>
      <c r="S15" s="33">
        <v>124</v>
      </c>
      <c r="T15" s="31">
        <v>44</v>
      </c>
      <c r="U15" s="32">
        <v>13</v>
      </c>
      <c r="V15" s="33">
        <v>57</v>
      </c>
      <c r="W15" s="31">
        <v>12</v>
      </c>
      <c r="X15" s="32">
        <v>13</v>
      </c>
      <c r="Y15" s="33">
        <v>25</v>
      </c>
      <c r="Z15" s="31">
        <v>42</v>
      </c>
      <c r="AA15" s="32">
        <v>10</v>
      </c>
      <c r="AB15" s="33">
        <v>52</v>
      </c>
      <c r="AC15" s="31">
        <v>305</v>
      </c>
      <c r="AD15" s="32">
        <v>52</v>
      </c>
      <c r="AE15" s="33">
        <v>357</v>
      </c>
      <c r="AF15" s="31">
        <v>6</v>
      </c>
      <c r="AG15" s="32">
        <v>15</v>
      </c>
      <c r="AH15" s="33">
        <v>21</v>
      </c>
      <c r="AI15" s="31">
        <v>8</v>
      </c>
      <c r="AJ15" s="32">
        <v>7</v>
      </c>
      <c r="AK15" s="33">
        <v>15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77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8</v>
      </c>
      <c r="U5" s="26">
        <v>0</v>
      </c>
      <c r="V5" s="27">
        <v>8</v>
      </c>
      <c r="W5" s="25">
        <v>0</v>
      </c>
      <c r="X5" s="26">
        <v>0</v>
      </c>
      <c r="Y5" s="27">
        <v>0</v>
      </c>
      <c r="Z5" s="25">
        <v>17</v>
      </c>
      <c r="AA5" s="26">
        <v>0</v>
      </c>
      <c r="AB5" s="27">
        <v>17</v>
      </c>
      <c r="AC5" s="25">
        <v>19</v>
      </c>
      <c r="AD5" s="26">
        <v>0</v>
      </c>
      <c r="AE5" s="27">
        <v>19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2</v>
      </c>
      <c r="Y6" s="30">
        <v>2</v>
      </c>
      <c r="Z6" s="28">
        <v>8</v>
      </c>
      <c r="AA6" s="29">
        <v>0</v>
      </c>
      <c r="AB6" s="30">
        <v>8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1</v>
      </c>
      <c r="D8" s="30">
        <v>3</v>
      </c>
      <c r="E8" s="28">
        <v>1</v>
      </c>
      <c r="F8" s="29">
        <v>6</v>
      </c>
      <c r="G8" s="30">
        <v>7</v>
      </c>
      <c r="H8" s="28">
        <v>3</v>
      </c>
      <c r="I8" s="29">
        <v>9</v>
      </c>
      <c r="J8" s="30">
        <v>12</v>
      </c>
      <c r="K8" s="28">
        <v>5</v>
      </c>
      <c r="L8" s="29">
        <v>4</v>
      </c>
      <c r="M8" s="30">
        <v>9</v>
      </c>
      <c r="N8" s="28">
        <v>4</v>
      </c>
      <c r="O8" s="29">
        <v>2</v>
      </c>
      <c r="P8" s="30">
        <v>6</v>
      </c>
      <c r="Q8" s="28">
        <v>7</v>
      </c>
      <c r="R8" s="29">
        <v>9</v>
      </c>
      <c r="S8" s="30">
        <v>16</v>
      </c>
      <c r="T8" s="28">
        <v>5</v>
      </c>
      <c r="U8" s="29">
        <v>1</v>
      </c>
      <c r="V8" s="30">
        <v>6</v>
      </c>
      <c r="W8" s="28">
        <v>4</v>
      </c>
      <c r="X8" s="29">
        <v>5</v>
      </c>
      <c r="Y8" s="30">
        <v>9</v>
      </c>
      <c r="Z8" s="28">
        <v>8</v>
      </c>
      <c r="AA8" s="29">
        <v>2</v>
      </c>
      <c r="AB8" s="30">
        <v>10</v>
      </c>
      <c r="AC8" s="28">
        <v>7</v>
      </c>
      <c r="AD8" s="29">
        <v>5</v>
      </c>
      <c r="AE8" s="30">
        <v>12</v>
      </c>
      <c r="AF8" s="28">
        <v>3</v>
      </c>
      <c r="AG8" s="29">
        <v>2</v>
      </c>
      <c r="AH8" s="30">
        <v>5</v>
      </c>
      <c r="AI8" s="28">
        <v>3</v>
      </c>
      <c r="AJ8" s="29">
        <v>2</v>
      </c>
      <c r="AK8" s="30">
        <v>5</v>
      </c>
    </row>
    <row r="9" spans="1:37" ht="12" x14ac:dyDescent="0.2">
      <c r="A9" s="17" t="s">
        <v>568</v>
      </c>
      <c r="B9" s="28">
        <v>4</v>
      </c>
      <c r="C9" s="29">
        <v>2</v>
      </c>
      <c r="D9" s="30">
        <v>6</v>
      </c>
      <c r="E9" s="28">
        <v>4</v>
      </c>
      <c r="F9" s="29">
        <v>2</v>
      </c>
      <c r="G9" s="30">
        <v>6</v>
      </c>
      <c r="H9" s="28">
        <v>0</v>
      </c>
      <c r="I9" s="29">
        <v>5</v>
      </c>
      <c r="J9" s="30">
        <v>5</v>
      </c>
      <c r="K9" s="28">
        <v>0</v>
      </c>
      <c r="L9" s="29">
        <v>1</v>
      </c>
      <c r="M9" s="30">
        <v>1</v>
      </c>
      <c r="N9" s="28">
        <v>0</v>
      </c>
      <c r="O9" s="29">
        <v>1</v>
      </c>
      <c r="P9" s="30">
        <v>1</v>
      </c>
      <c r="Q9" s="28">
        <v>3</v>
      </c>
      <c r="R9" s="29">
        <v>1</v>
      </c>
      <c r="S9" s="30">
        <v>4</v>
      </c>
      <c r="T9" s="28">
        <v>1</v>
      </c>
      <c r="U9" s="29">
        <v>1</v>
      </c>
      <c r="V9" s="30">
        <v>2</v>
      </c>
      <c r="W9" s="28">
        <v>9</v>
      </c>
      <c r="X9" s="29">
        <v>10</v>
      </c>
      <c r="Y9" s="30">
        <v>19</v>
      </c>
      <c r="Z9" s="28">
        <v>4</v>
      </c>
      <c r="AA9" s="29">
        <v>3</v>
      </c>
      <c r="AB9" s="30">
        <v>7</v>
      </c>
      <c r="AC9" s="28">
        <v>1</v>
      </c>
      <c r="AD9" s="29">
        <v>2</v>
      </c>
      <c r="AE9" s="30">
        <v>3</v>
      </c>
      <c r="AF9" s="28">
        <v>2</v>
      </c>
      <c r="AG9" s="29">
        <v>0</v>
      </c>
      <c r="AH9" s="30">
        <v>2</v>
      </c>
      <c r="AI9" s="28">
        <v>5</v>
      </c>
      <c r="AJ9" s="29">
        <v>0</v>
      </c>
      <c r="AK9" s="30">
        <v>5</v>
      </c>
    </row>
    <row r="10" spans="1:37" ht="12" x14ac:dyDescent="0.2">
      <c r="A10" s="17" t="s">
        <v>569</v>
      </c>
      <c r="B10" s="28">
        <v>0</v>
      </c>
      <c r="C10" s="29">
        <v>2</v>
      </c>
      <c r="D10" s="30">
        <v>2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1</v>
      </c>
      <c r="L10" s="29">
        <v>0</v>
      </c>
      <c r="M10" s="30">
        <v>1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2</v>
      </c>
      <c r="Y10" s="30">
        <v>2</v>
      </c>
      <c r="Z10" s="28">
        <v>0</v>
      </c>
      <c r="AA10" s="29">
        <v>0</v>
      </c>
      <c r="AB10" s="30">
        <v>0</v>
      </c>
      <c r="AC10" s="28">
        <v>0</v>
      </c>
      <c r="AD10" s="29">
        <v>1</v>
      </c>
      <c r="AE10" s="30">
        <v>1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1</v>
      </c>
      <c r="F11" s="29">
        <v>0</v>
      </c>
      <c r="G11" s="30">
        <v>1</v>
      </c>
      <c r="H11" s="28">
        <v>0</v>
      </c>
      <c r="I11" s="29">
        <v>3</v>
      </c>
      <c r="J11" s="30">
        <v>3</v>
      </c>
      <c r="K11" s="28">
        <v>0</v>
      </c>
      <c r="L11" s="29">
        <v>1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2</v>
      </c>
      <c r="AE11" s="30">
        <v>2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1</v>
      </c>
      <c r="I12" s="29">
        <v>0</v>
      </c>
      <c r="J12" s="30">
        <v>1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1</v>
      </c>
      <c r="R12" s="29">
        <v>0</v>
      </c>
      <c r="S12" s="30">
        <v>1</v>
      </c>
      <c r="T12" s="28">
        <v>2</v>
      </c>
      <c r="U12" s="29">
        <v>0</v>
      </c>
      <c r="V12" s="30">
        <v>2</v>
      </c>
      <c r="W12" s="28">
        <v>0</v>
      </c>
      <c r="X12" s="29">
        <v>0</v>
      </c>
      <c r="Y12" s="30">
        <v>0</v>
      </c>
      <c r="Z12" s="28">
        <v>0</v>
      </c>
      <c r="AA12" s="29">
        <v>1</v>
      </c>
      <c r="AB12" s="30">
        <v>1</v>
      </c>
      <c r="AC12" s="28">
        <v>0</v>
      </c>
      <c r="AD12" s="29">
        <v>2</v>
      </c>
      <c r="AE12" s="30">
        <v>2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</v>
      </c>
      <c r="C15" s="32">
        <v>6</v>
      </c>
      <c r="D15" s="33">
        <v>12</v>
      </c>
      <c r="E15" s="31">
        <v>6</v>
      </c>
      <c r="F15" s="32">
        <v>8</v>
      </c>
      <c r="G15" s="33">
        <v>14</v>
      </c>
      <c r="H15" s="31">
        <v>4</v>
      </c>
      <c r="I15" s="32">
        <v>17</v>
      </c>
      <c r="J15" s="33">
        <v>21</v>
      </c>
      <c r="K15" s="31">
        <v>6</v>
      </c>
      <c r="L15" s="32">
        <v>6</v>
      </c>
      <c r="M15" s="33">
        <v>12</v>
      </c>
      <c r="N15" s="31">
        <v>4</v>
      </c>
      <c r="O15" s="32">
        <v>3</v>
      </c>
      <c r="P15" s="33">
        <v>7</v>
      </c>
      <c r="Q15" s="31">
        <v>11</v>
      </c>
      <c r="R15" s="32">
        <v>14</v>
      </c>
      <c r="S15" s="33">
        <v>25</v>
      </c>
      <c r="T15" s="31">
        <v>16</v>
      </c>
      <c r="U15" s="32">
        <v>2</v>
      </c>
      <c r="V15" s="33">
        <v>18</v>
      </c>
      <c r="W15" s="31">
        <v>13</v>
      </c>
      <c r="X15" s="32">
        <v>19</v>
      </c>
      <c r="Y15" s="33">
        <v>32</v>
      </c>
      <c r="Z15" s="31">
        <v>37</v>
      </c>
      <c r="AA15" s="32">
        <v>6</v>
      </c>
      <c r="AB15" s="33">
        <v>43</v>
      </c>
      <c r="AC15" s="31">
        <v>27</v>
      </c>
      <c r="AD15" s="32">
        <v>12</v>
      </c>
      <c r="AE15" s="33">
        <v>39</v>
      </c>
      <c r="AF15" s="31">
        <v>5</v>
      </c>
      <c r="AG15" s="32">
        <v>3</v>
      </c>
      <c r="AH15" s="33">
        <v>8</v>
      </c>
      <c r="AI15" s="31">
        <v>8</v>
      </c>
      <c r="AJ15" s="32">
        <v>2</v>
      </c>
      <c r="AK15" s="33">
        <v>10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79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0</v>
      </c>
      <c r="F5" s="26">
        <v>0</v>
      </c>
      <c r="G5" s="27">
        <v>0</v>
      </c>
      <c r="H5" s="25">
        <v>1</v>
      </c>
      <c r="I5" s="26">
        <v>1</v>
      </c>
      <c r="J5" s="27">
        <v>2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2</v>
      </c>
      <c r="Y5" s="27">
        <v>2</v>
      </c>
      <c r="Z5" s="25">
        <v>0</v>
      </c>
      <c r="AA5" s="26">
        <v>1</v>
      </c>
      <c r="AB5" s="27">
        <v>1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3</v>
      </c>
      <c r="D8" s="30">
        <v>6</v>
      </c>
      <c r="E8" s="28">
        <v>0</v>
      </c>
      <c r="F8" s="29">
        <v>3</v>
      </c>
      <c r="G8" s="30">
        <v>3</v>
      </c>
      <c r="H8" s="28">
        <v>1</v>
      </c>
      <c r="I8" s="29">
        <v>1</v>
      </c>
      <c r="J8" s="30">
        <v>2</v>
      </c>
      <c r="K8" s="28">
        <v>2</v>
      </c>
      <c r="L8" s="29">
        <v>1</v>
      </c>
      <c r="M8" s="30">
        <v>3</v>
      </c>
      <c r="N8" s="28">
        <v>2</v>
      </c>
      <c r="O8" s="29">
        <v>1</v>
      </c>
      <c r="P8" s="30">
        <v>3</v>
      </c>
      <c r="Q8" s="28">
        <v>2</v>
      </c>
      <c r="R8" s="29">
        <v>1</v>
      </c>
      <c r="S8" s="30">
        <v>3</v>
      </c>
      <c r="T8" s="28">
        <v>5</v>
      </c>
      <c r="U8" s="29">
        <v>1</v>
      </c>
      <c r="V8" s="30">
        <v>6</v>
      </c>
      <c r="W8" s="28">
        <v>4</v>
      </c>
      <c r="X8" s="29">
        <v>2</v>
      </c>
      <c r="Y8" s="30">
        <v>6</v>
      </c>
      <c r="Z8" s="28">
        <v>2</v>
      </c>
      <c r="AA8" s="29">
        <v>1</v>
      </c>
      <c r="AB8" s="30">
        <v>3</v>
      </c>
      <c r="AC8" s="28">
        <v>1</v>
      </c>
      <c r="AD8" s="29">
        <v>5</v>
      </c>
      <c r="AE8" s="30">
        <v>6</v>
      </c>
      <c r="AF8" s="28">
        <v>1</v>
      </c>
      <c r="AG8" s="29">
        <v>2</v>
      </c>
      <c r="AH8" s="30">
        <v>3</v>
      </c>
      <c r="AI8" s="28">
        <v>1</v>
      </c>
      <c r="AJ8" s="29">
        <v>3</v>
      </c>
      <c r="AK8" s="30">
        <v>4</v>
      </c>
    </row>
    <row r="9" spans="1:37" ht="12" x14ac:dyDescent="0.2">
      <c r="A9" s="17" t="s">
        <v>568</v>
      </c>
      <c r="B9" s="28">
        <v>2</v>
      </c>
      <c r="C9" s="29">
        <v>0</v>
      </c>
      <c r="D9" s="30">
        <v>2</v>
      </c>
      <c r="E9" s="28">
        <v>0</v>
      </c>
      <c r="F9" s="29">
        <v>1</v>
      </c>
      <c r="G9" s="30">
        <v>1</v>
      </c>
      <c r="H9" s="28">
        <v>0</v>
      </c>
      <c r="I9" s="29">
        <v>3</v>
      </c>
      <c r="J9" s="30">
        <v>3</v>
      </c>
      <c r="K9" s="28">
        <v>1</v>
      </c>
      <c r="L9" s="29">
        <v>3</v>
      </c>
      <c r="M9" s="30">
        <v>4</v>
      </c>
      <c r="N9" s="28">
        <v>1</v>
      </c>
      <c r="O9" s="29">
        <v>4</v>
      </c>
      <c r="P9" s="30">
        <v>5</v>
      </c>
      <c r="Q9" s="28">
        <v>0</v>
      </c>
      <c r="R9" s="29">
        <v>3</v>
      </c>
      <c r="S9" s="30">
        <v>3</v>
      </c>
      <c r="T9" s="28">
        <v>4</v>
      </c>
      <c r="U9" s="29">
        <v>15</v>
      </c>
      <c r="V9" s="30">
        <v>19</v>
      </c>
      <c r="W9" s="28">
        <v>1</v>
      </c>
      <c r="X9" s="29">
        <v>2</v>
      </c>
      <c r="Y9" s="30">
        <v>3</v>
      </c>
      <c r="Z9" s="28">
        <v>2</v>
      </c>
      <c r="AA9" s="29">
        <v>10</v>
      </c>
      <c r="AB9" s="30">
        <v>12</v>
      </c>
      <c r="AC9" s="28">
        <v>6</v>
      </c>
      <c r="AD9" s="29">
        <v>8</v>
      </c>
      <c r="AE9" s="30">
        <v>14</v>
      </c>
      <c r="AF9" s="28">
        <v>1</v>
      </c>
      <c r="AG9" s="29">
        <v>3</v>
      </c>
      <c r="AH9" s="30">
        <v>4</v>
      </c>
      <c r="AI9" s="28">
        <v>2</v>
      </c>
      <c r="AJ9" s="29">
        <v>5</v>
      </c>
      <c r="AK9" s="30">
        <v>7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1</v>
      </c>
      <c r="L10" s="29">
        <v>0</v>
      </c>
      <c r="M10" s="30">
        <v>1</v>
      </c>
      <c r="N10" s="28">
        <v>1</v>
      </c>
      <c r="O10" s="29">
        <v>0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1</v>
      </c>
      <c r="AD10" s="29">
        <v>0</v>
      </c>
      <c r="AE10" s="30">
        <v>1</v>
      </c>
      <c r="AF10" s="28">
        <v>0</v>
      </c>
      <c r="AG10" s="29">
        <v>1</v>
      </c>
      <c r="AH10" s="30">
        <v>1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1</v>
      </c>
      <c r="D12" s="30">
        <v>2</v>
      </c>
      <c r="E12" s="28">
        <v>0</v>
      </c>
      <c r="F12" s="29">
        <v>4</v>
      </c>
      <c r="G12" s="30">
        <v>4</v>
      </c>
      <c r="H12" s="28">
        <v>0</v>
      </c>
      <c r="I12" s="29">
        <v>1</v>
      </c>
      <c r="J12" s="30">
        <v>1</v>
      </c>
      <c r="K12" s="28">
        <v>1</v>
      </c>
      <c r="L12" s="29">
        <v>5</v>
      </c>
      <c r="M12" s="30">
        <v>6</v>
      </c>
      <c r="N12" s="28">
        <v>0</v>
      </c>
      <c r="O12" s="29">
        <v>3</v>
      </c>
      <c r="P12" s="30">
        <v>3</v>
      </c>
      <c r="Q12" s="28">
        <v>1</v>
      </c>
      <c r="R12" s="29">
        <v>1</v>
      </c>
      <c r="S12" s="30">
        <v>2</v>
      </c>
      <c r="T12" s="28">
        <v>0</v>
      </c>
      <c r="U12" s="29">
        <v>3</v>
      </c>
      <c r="V12" s="30">
        <v>3</v>
      </c>
      <c r="W12" s="28">
        <v>0</v>
      </c>
      <c r="X12" s="29">
        <v>1</v>
      </c>
      <c r="Y12" s="30">
        <v>1</v>
      </c>
      <c r="Z12" s="28">
        <v>4</v>
      </c>
      <c r="AA12" s="29">
        <v>2</v>
      </c>
      <c r="AB12" s="30">
        <v>6</v>
      </c>
      <c r="AC12" s="28">
        <v>4</v>
      </c>
      <c r="AD12" s="29">
        <v>1</v>
      </c>
      <c r="AE12" s="30">
        <v>5</v>
      </c>
      <c r="AF12" s="28">
        <v>3</v>
      </c>
      <c r="AG12" s="29">
        <v>2</v>
      </c>
      <c r="AH12" s="30">
        <v>5</v>
      </c>
      <c r="AI12" s="28">
        <v>5</v>
      </c>
      <c r="AJ12" s="29">
        <v>1</v>
      </c>
      <c r="AK12" s="30">
        <v>6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1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</v>
      </c>
      <c r="C15" s="32">
        <v>7</v>
      </c>
      <c r="D15" s="33">
        <v>14</v>
      </c>
      <c r="E15" s="31">
        <v>0</v>
      </c>
      <c r="F15" s="32">
        <v>8</v>
      </c>
      <c r="G15" s="33">
        <v>8</v>
      </c>
      <c r="H15" s="31">
        <v>3</v>
      </c>
      <c r="I15" s="32">
        <v>6</v>
      </c>
      <c r="J15" s="33">
        <v>9</v>
      </c>
      <c r="K15" s="31">
        <v>5</v>
      </c>
      <c r="L15" s="32">
        <v>9</v>
      </c>
      <c r="M15" s="33">
        <v>14</v>
      </c>
      <c r="N15" s="31">
        <v>4</v>
      </c>
      <c r="O15" s="32">
        <v>8</v>
      </c>
      <c r="P15" s="33">
        <v>12</v>
      </c>
      <c r="Q15" s="31">
        <v>3</v>
      </c>
      <c r="R15" s="32">
        <v>6</v>
      </c>
      <c r="S15" s="33">
        <v>9</v>
      </c>
      <c r="T15" s="31">
        <v>9</v>
      </c>
      <c r="U15" s="32">
        <v>21</v>
      </c>
      <c r="V15" s="33">
        <v>30</v>
      </c>
      <c r="W15" s="31">
        <v>5</v>
      </c>
      <c r="X15" s="32">
        <v>8</v>
      </c>
      <c r="Y15" s="33">
        <v>13</v>
      </c>
      <c r="Z15" s="31">
        <v>9</v>
      </c>
      <c r="AA15" s="32">
        <v>15</v>
      </c>
      <c r="AB15" s="33">
        <v>24</v>
      </c>
      <c r="AC15" s="31">
        <v>12</v>
      </c>
      <c r="AD15" s="32">
        <v>15</v>
      </c>
      <c r="AE15" s="33">
        <v>27</v>
      </c>
      <c r="AF15" s="31">
        <v>5</v>
      </c>
      <c r="AG15" s="32">
        <v>8</v>
      </c>
      <c r="AH15" s="33">
        <v>13</v>
      </c>
      <c r="AI15" s="31">
        <v>9</v>
      </c>
      <c r="AJ15" s="32">
        <v>10</v>
      </c>
      <c r="AK15" s="33">
        <v>19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81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1</v>
      </c>
      <c r="M5" s="27">
        <v>1</v>
      </c>
      <c r="N5" s="25">
        <v>2</v>
      </c>
      <c r="O5" s="26">
        <v>1</v>
      </c>
      <c r="P5" s="27">
        <v>3</v>
      </c>
      <c r="Q5" s="25">
        <v>0</v>
      </c>
      <c r="R5" s="26">
        <v>1</v>
      </c>
      <c r="S5" s="27">
        <v>1</v>
      </c>
      <c r="T5" s="25">
        <v>1</v>
      </c>
      <c r="U5" s="26">
        <v>0</v>
      </c>
      <c r="V5" s="27">
        <v>1</v>
      </c>
      <c r="W5" s="25">
        <v>1</v>
      </c>
      <c r="X5" s="26">
        <v>1</v>
      </c>
      <c r="Y5" s="27">
        <v>2</v>
      </c>
      <c r="Z5" s="25">
        <v>0</v>
      </c>
      <c r="AA5" s="26">
        <v>0</v>
      </c>
      <c r="AB5" s="27">
        <v>0</v>
      </c>
      <c r="AC5" s="25">
        <v>1</v>
      </c>
      <c r="AD5" s="26">
        <v>1</v>
      </c>
      <c r="AE5" s="27">
        <v>2</v>
      </c>
      <c r="AF5" s="25">
        <v>1</v>
      </c>
      <c r="AG5" s="26">
        <v>1</v>
      </c>
      <c r="AH5" s="27">
        <v>2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3</v>
      </c>
      <c r="F7" s="29">
        <v>1</v>
      </c>
      <c r="G7" s="30">
        <v>4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2</v>
      </c>
      <c r="Y7" s="30">
        <v>2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6</v>
      </c>
      <c r="D8" s="30">
        <v>8</v>
      </c>
      <c r="E8" s="28">
        <v>0</v>
      </c>
      <c r="F8" s="29">
        <v>6</v>
      </c>
      <c r="G8" s="30">
        <v>6</v>
      </c>
      <c r="H8" s="28">
        <v>2</v>
      </c>
      <c r="I8" s="29">
        <v>4</v>
      </c>
      <c r="J8" s="30">
        <v>6</v>
      </c>
      <c r="K8" s="28">
        <v>5</v>
      </c>
      <c r="L8" s="29">
        <v>22</v>
      </c>
      <c r="M8" s="30">
        <v>27</v>
      </c>
      <c r="N8" s="28">
        <v>3</v>
      </c>
      <c r="O8" s="29">
        <v>4</v>
      </c>
      <c r="P8" s="30">
        <v>7</v>
      </c>
      <c r="Q8" s="28">
        <v>14</v>
      </c>
      <c r="R8" s="29">
        <v>27</v>
      </c>
      <c r="S8" s="30">
        <v>41</v>
      </c>
      <c r="T8" s="28">
        <v>7</v>
      </c>
      <c r="U8" s="29">
        <v>16</v>
      </c>
      <c r="V8" s="30">
        <v>23</v>
      </c>
      <c r="W8" s="28">
        <v>8</v>
      </c>
      <c r="X8" s="29">
        <v>14</v>
      </c>
      <c r="Y8" s="30">
        <v>22</v>
      </c>
      <c r="Z8" s="28">
        <v>12</v>
      </c>
      <c r="AA8" s="29">
        <v>19</v>
      </c>
      <c r="AB8" s="30">
        <v>31</v>
      </c>
      <c r="AC8" s="28">
        <v>11</v>
      </c>
      <c r="AD8" s="29">
        <v>12</v>
      </c>
      <c r="AE8" s="30">
        <v>23</v>
      </c>
      <c r="AF8" s="28">
        <v>10</v>
      </c>
      <c r="AG8" s="29">
        <v>3</v>
      </c>
      <c r="AH8" s="30">
        <v>13</v>
      </c>
      <c r="AI8" s="28">
        <v>6</v>
      </c>
      <c r="AJ8" s="29">
        <v>14</v>
      </c>
      <c r="AK8" s="30">
        <v>20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2</v>
      </c>
      <c r="F9" s="29">
        <v>0</v>
      </c>
      <c r="G9" s="30">
        <v>2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1</v>
      </c>
      <c r="R9" s="29">
        <v>0</v>
      </c>
      <c r="S9" s="30">
        <v>1</v>
      </c>
      <c r="T9" s="28">
        <v>1</v>
      </c>
      <c r="U9" s="29">
        <v>3</v>
      </c>
      <c r="V9" s="30">
        <v>4</v>
      </c>
      <c r="W9" s="28">
        <v>0</v>
      </c>
      <c r="X9" s="29">
        <v>0</v>
      </c>
      <c r="Y9" s="30">
        <v>0</v>
      </c>
      <c r="Z9" s="28">
        <v>1</v>
      </c>
      <c r="AA9" s="29">
        <v>0</v>
      </c>
      <c r="AB9" s="30">
        <v>1</v>
      </c>
      <c r="AC9" s="28">
        <v>0</v>
      </c>
      <c r="AD9" s="29">
        <v>2</v>
      </c>
      <c r="AE9" s="30">
        <v>2</v>
      </c>
      <c r="AF9" s="28">
        <v>4</v>
      </c>
      <c r="AG9" s="29">
        <v>1</v>
      </c>
      <c r="AH9" s="30">
        <v>5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2</v>
      </c>
      <c r="D10" s="30">
        <v>2</v>
      </c>
      <c r="E10" s="28">
        <v>2</v>
      </c>
      <c r="F10" s="29">
        <v>2</v>
      </c>
      <c r="G10" s="30">
        <v>4</v>
      </c>
      <c r="H10" s="28">
        <v>0</v>
      </c>
      <c r="I10" s="29">
        <v>1</v>
      </c>
      <c r="J10" s="30">
        <v>1</v>
      </c>
      <c r="K10" s="28">
        <v>1</v>
      </c>
      <c r="L10" s="29">
        <v>1</v>
      </c>
      <c r="M10" s="30">
        <v>2</v>
      </c>
      <c r="N10" s="28">
        <v>0</v>
      </c>
      <c r="O10" s="29">
        <v>3</v>
      </c>
      <c r="P10" s="30">
        <v>3</v>
      </c>
      <c r="Q10" s="28">
        <v>1</v>
      </c>
      <c r="R10" s="29">
        <v>0</v>
      </c>
      <c r="S10" s="30">
        <v>1</v>
      </c>
      <c r="T10" s="28">
        <v>0</v>
      </c>
      <c r="U10" s="29">
        <v>2</v>
      </c>
      <c r="V10" s="30">
        <v>2</v>
      </c>
      <c r="W10" s="28">
        <v>0</v>
      </c>
      <c r="X10" s="29">
        <v>3</v>
      </c>
      <c r="Y10" s="30">
        <v>3</v>
      </c>
      <c r="Z10" s="28">
        <v>0</v>
      </c>
      <c r="AA10" s="29">
        <v>3</v>
      </c>
      <c r="AB10" s="30">
        <v>3</v>
      </c>
      <c r="AC10" s="28">
        <v>0</v>
      </c>
      <c r="AD10" s="29">
        <v>2</v>
      </c>
      <c r="AE10" s="30">
        <v>2</v>
      </c>
      <c r="AF10" s="28">
        <v>1</v>
      </c>
      <c r="AG10" s="29">
        <v>0</v>
      </c>
      <c r="AH10" s="30">
        <v>1</v>
      </c>
      <c r="AI10" s="28">
        <v>0</v>
      </c>
      <c r="AJ10" s="29">
        <v>2</v>
      </c>
      <c r="AK10" s="30">
        <v>2</v>
      </c>
    </row>
    <row r="11" spans="1:37" ht="12" x14ac:dyDescent="0.2">
      <c r="A11" s="17" t="s">
        <v>570</v>
      </c>
      <c r="B11" s="28">
        <v>2</v>
      </c>
      <c r="C11" s="29">
        <v>1</v>
      </c>
      <c r="D11" s="30">
        <v>3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1</v>
      </c>
      <c r="U11" s="29">
        <v>2</v>
      </c>
      <c r="V11" s="30">
        <v>3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2</v>
      </c>
      <c r="G12" s="30">
        <v>2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1</v>
      </c>
      <c r="P12" s="30">
        <v>1</v>
      </c>
      <c r="Q12" s="28">
        <v>0</v>
      </c>
      <c r="R12" s="29">
        <v>2</v>
      </c>
      <c r="S12" s="30">
        <v>2</v>
      </c>
      <c r="T12" s="28">
        <v>2</v>
      </c>
      <c r="U12" s="29">
        <v>5</v>
      </c>
      <c r="V12" s="30">
        <v>7</v>
      </c>
      <c r="W12" s="28">
        <v>0</v>
      </c>
      <c r="X12" s="29">
        <v>1</v>
      </c>
      <c r="Y12" s="30">
        <v>1</v>
      </c>
      <c r="Z12" s="28">
        <v>6</v>
      </c>
      <c r="AA12" s="29">
        <v>5</v>
      </c>
      <c r="AB12" s="30">
        <v>11</v>
      </c>
      <c r="AC12" s="28">
        <v>1</v>
      </c>
      <c r="AD12" s="29">
        <v>2</v>
      </c>
      <c r="AE12" s="30">
        <v>3</v>
      </c>
      <c r="AF12" s="28">
        <v>0</v>
      </c>
      <c r="AG12" s="29">
        <v>2</v>
      </c>
      <c r="AH12" s="30">
        <v>2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1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1</v>
      </c>
      <c r="AA14" s="29">
        <v>0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12</v>
      </c>
      <c r="D15" s="33">
        <v>16</v>
      </c>
      <c r="E15" s="31">
        <v>7</v>
      </c>
      <c r="F15" s="32">
        <v>11</v>
      </c>
      <c r="G15" s="33">
        <v>18</v>
      </c>
      <c r="H15" s="31">
        <v>3</v>
      </c>
      <c r="I15" s="32">
        <v>6</v>
      </c>
      <c r="J15" s="33">
        <v>9</v>
      </c>
      <c r="K15" s="31">
        <v>6</v>
      </c>
      <c r="L15" s="32">
        <v>24</v>
      </c>
      <c r="M15" s="33">
        <v>30</v>
      </c>
      <c r="N15" s="31">
        <v>5</v>
      </c>
      <c r="O15" s="32">
        <v>10</v>
      </c>
      <c r="P15" s="33">
        <v>15</v>
      </c>
      <c r="Q15" s="31">
        <v>16</v>
      </c>
      <c r="R15" s="32">
        <v>30</v>
      </c>
      <c r="S15" s="33">
        <v>46</v>
      </c>
      <c r="T15" s="31">
        <v>12</v>
      </c>
      <c r="U15" s="32">
        <v>29</v>
      </c>
      <c r="V15" s="33">
        <v>41</v>
      </c>
      <c r="W15" s="31">
        <v>9</v>
      </c>
      <c r="X15" s="32">
        <v>21</v>
      </c>
      <c r="Y15" s="33">
        <v>30</v>
      </c>
      <c r="Z15" s="31">
        <v>21</v>
      </c>
      <c r="AA15" s="32">
        <v>28</v>
      </c>
      <c r="AB15" s="33">
        <v>49</v>
      </c>
      <c r="AC15" s="31">
        <v>13</v>
      </c>
      <c r="AD15" s="32">
        <v>20</v>
      </c>
      <c r="AE15" s="33">
        <v>33</v>
      </c>
      <c r="AF15" s="31">
        <v>16</v>
      </c>
      <c r="AG15" s="32">
        <v>7</v>
      </c>
      <c r="AH15" s="33">
        <v>23</v>
      </c>
      <c r="AI15" s="31">
        <v>7</v>
      </c>
      <c r="AJ15" s="32">
        <v>17</v>
      </c>
      <c r="AK15" s="33">
        <v>24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83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5</v>
      </c>
      <c r="AA5" s="26">
        <v>0</v>
      </c>
      <c r="AB5" s="27">
        <v>5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1</v>
      </c>
      <c r="P6" s="30">
        <v>1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0</v>
      </c>
      <c r="F8" s="29">
        <v>0</v>
      </c>
      <c r="G8" s="30">
        <v>0</v>
      </c>
      <c r="H8" s="28">
        <v>0</v>
      </c>
      <c r="I8" s="29">
        <v>1</v>
      </c>
      <c r="J8" s="30">
        <v>1</v>
      </c>
      <c r="K8" s="28">
        <v>1</v>
      </c>
      <c r="L8" s="29">
        <v>1</v>
      </c>
      <c r="M8" s="30">
        <v>2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  <c r="W8" s="28">
        <v>1</v>
      </c>
      <c r="X8" s="29">
        <v>0</v>
      </c>
      <c r="Y8" s="30">
        <v>1</v>
      </c>
      <c r="Z8" s="28">
        <v>4</v>
      </c>
      <c r="AA8" s="29">
        <v>3</v>
      </c>
      <c r="AB8" s="30">
        <v>7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1</v>
      </c>
      <c r="I9" s="29">
        <v>0</v>
      </c>
      <c r="J9" s="30">
        <v>1</v>
      </c>
      <c r="K9" s="28">
        <v>0</v>
      </c>
      <c r="L9" s="29">
        <v>0</v>
      </c>
      <c r="M9" s="30">
        <v>0</v>
      </c>
      <c r="N9" s="28">
        <v>1</v>
      </c>
      <c r="O9" s="29">
        <v>0</v>
      </c>
      <c r="P9" s="30">
        <v>1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1</v>
      </c>
      <c r="AB9" s="30">
        <v>1</v>
      </c>
      <c r="AC9" s="28">
        <v>1</v>
      </c>
      <c r="AD9" s="29">
        <v>0</v>
      </c>
      <c r="AE9" s="30">
        <v>1</v>
      </c>
      <c r="AF9" s="28">
        <v>3</v>
      </c>
      <c r="AG9" s="29">
        <v>0</v>
      </c>
      <c r="AH9" s="30">
        <v>3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1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0</v>
      </c>
      <c r="D15" s="33">
        <v>1</v>
      </c>
      <c r="E15" s="31">
        <v>0</v>
      </c>
      <c r="F15" s="32">
        <v>0</v>
      </c>
      <c r="G15" s="33">
        <v>0</v>
      </c>
      <c r="H15" s="31">
        <v>1</v>
      </c>
      <c r="I15" s="32">
        <v>1</v>
      </c>
      <c r="J15" s="33">
        <v>2</v>
      </c>
      <c r="K15" s="31">
        <v>1</v>
      </c>
      <c r="L15" s="32">
        <v>1</v>
      </c>
      <c r="M15" s="33">
        <v>2</v>
      </c>
      <c r="N15" s="31">
        <v>1</v>
      </c>
      <c r="O15" s="32">
        <v>1</v>
      </c>
      <c r="P15" s="33">
        <v>2</v>
      </c>
      <c r="Q15" s="31">
        <v>2</v>
      </c>
      <c r="R15" s="32">
        <v>1</v>
      </c>
      <c r="S15" s="33">
        <v>3</v>
      </c>
      <c r="T15" s="31">
        <v>0</v>
      </c>
      <c r="U15" s="32">
        <v>0</v>
      </c>
      <c r="V15" s="33">
        <v>0</v>
      </c>
      <c r="W15" s="31">
        <v>1</v>
      </c>
      <c r="X15" s="32">
        <v>0</v>
      </c>
      <c r="Y15" s="33">
        <v>1</v>
      </c>
      <c r="Z15" s="31">
        <v>9</v>
      </c>
      <c r="AA15" s="32">
        <v>5</v>
      </c>
      <c r="AB15" s="33">
        <v>14</v>
      </c>
      <c r="AC15" s="31">
        <v>1</v>
      </c>
      <c r="AD15" s="32">
        <v>1</v>
      </c>
      <c r="AE15" s="33">
        <v>2</v>
      </c>
      <c r="AF15" s="31">
        <v>3</v>
      </c>
      <c r="AG15" s="32">
        <v>0</v>
      </c>
      <c r="AH15" s="33">
        <v>3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85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1</v>
      </c>
      <c r="D5" s="27">
        <v>2</v>
      </c>
      <c r="E5" s="25">
        <v>2</v>
      </c>
      <c r="F5" s="26">
        <v>0</v>
      </c>
      <c r="G5" s="27">
        <v>2</v>
      </c>
      <c r="H5" s="25">
        <v>5</v>
      </c>
      <c r="I5" s="26">
        <v>0</v>
      </c>
      <c r="J5" s="27">
        <v>5</v>
      </c>
      <c r="K5" s="25">
        <v>3</v>
      </c>
      <c r="L5" s="26">
        <v>1</v>
      </c>
      <c r="M5" s="27">
        <v>4</v>
      </c>
      <c r="N5" s="25">
        <v>47</v>
      </c>
      <c r="O5" s="26">
        <v>8</v>
      </c>
      <c r="P5" s="27">
        <v>55</v>
      </c>
      <c r="Q5" s="25">
        <v>32</v>
      </c>
      <c r="R5" s="26">
        <v>3</v>
      </c>
      <c r="S5" s="27">
        <v>35</v>
      </c>
      <c r="T5" s="25">
        <v>6</v>
      </c>
      <c r="U5" s="26">
        <v>0</v>
      </c>
      <c r="V5" s="27">
        <v>6</v>
      </c>
      <c r="W5" s="25">
        <v>3</v>
      </c>
      <c r="X5" s="26">
        <v>0</v>
      </c>
      <c r="Y5" s="27">
        <v>3</v>
      </c>
      <c r="Z5" s="25">
        <v>46</v>
      </c>
      <c r="AA5" s="26">
        <v>9</v>
      </c>
      <c r="AB5" s="27">
        <v>55</v>
      </c>
      <c r="AC5" s="25">
        <v>141</v>
      </c>
      <c r="AD5" s="26">
        <v>3</v>
      </c>
      <c r="AE5" s="27">
        <v>144</v>
      </c>
      <c r="AF5" s="25">
        <v>4</v>
      </c>
      <c r="AG5" s="26">
        <v>0</v>
      </c>
      <c r="AH5" s="27">
        <v>4</v>
      </c>
      <c r="AI5" s="25">
        <v>5</v>
      </c>
      <c r="AJ5" s="26">
        <v>0</v>
      </c>
      <c r="AK5" s="27">
        <v>5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8</v>
      </c>
      <c r="F6" s="29">
        <v>0</v>
      </c>
      <c r="G6" s="30">
        <v>8</v>
      </c>
      <c r="H6" s="28">
        <v>2</v>
      </c>
      <c r="I6" s="29">
        <v>0</v>
      </c>
      <c r="J6" s="30">
        <v>2</v>
      </c>
      <c r="K6" s="28">
        <v>1</v>
      </c>
      <c r="L6" s="29">
        <v>0</v>
      </c>
      <c r="M6" s="30">
        <v>1</v>
      </c>
      <c r="N6" s="28">
        <v>25</v>
      </c>
      <c r="O6" s="29">
        <v>7</v>
      </c>
      <c r="P6" s="30">
        <v>32</v>
      </c>
      <c r="Q6" s="28">
        <v>8</v>
      </c>
      <c r="R6" s="29">
        <v>2</v>
      </c>
      <c r="S6" s="30">
        <v>10</v>
      </c>
      <c r="T6" s="28">
        <v>0</v>
      </c>
      <c r="U6" s="29">
        <v>0</v>
      </c>
      <c r="V6" s="30">
        <v>0</v>
      </c>
      <c r="W6" s="28">
        <v>5</v>
      </c>
      <c r="X6" s="29">
        <v>0</v>
      </c>
      <c r="Y6" s="30">
        <v>5</v>
      </c>
      <c r="Z6" s="28">
        <v>10</v>
      </c>
      <c r="AA6" s="29">
        <v>2</v>
      </c>
      <c r="AB6" s="30">
        <v>12</v>
      </c>
      <c r="AC6" s="28">
        <v>58</v>
      </c>
      <c r="AD6" s="29">
        <v>18</v>
      </c>
      <c r="AE6" s="30">
        <v>76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11</v>
      </c>
      <c r="C8" s="29">
        <v>3</v>
      </c>
      <c r="D8" s="30">
        <v>14</v>
      </c>
      <c r="E8" s="28">
        <v>12</v>
      </c>
      <c r="F8" s="29">
        <v>6</v>
      </c>
      <c r="G8" s="30">
        <v>18</v>
      </c>
      <c r="H8" s="28">
        <v>3</v>
      </c>
      <c r="I8" s="29">
        <v>6</v>
      </c>
      <c r="J8" s="30">
        <v>9</v>
      </c>
      <c r="K8" s="28">
        <v>6</v>
      </c>
      <c r="L8" s="29">
        <v>2</v>
      </c>
      <c r="M8" s="30">
        <v>8</v>
      </c>
      <c r="N8" s="28">
        <v>29</v>
      </c>
      <c r="O8" s="29">
        <v>2</v>
      </c>
      <c r="P8" s="30">
        <v>31</v>
      </c>
      <c r="Q8" s="28">
        <v>42</v>
      </c>
      <c r="R8" s="29">
        <v>6</v>
      </c>
      <c r="S8" s="30">
        <v>48</v>
      </c>
      <c r="T8" s="28">
        <v>9</v>
      </c>
      <c r="U8" s="29">
        <v>5</v>
      </c>
      <c r="V8" s="30">
        <v>14</v>
      </c>
      <c r="W8" s="28">
        <v>25</v>
      </c>
      <c r="X8" s="29">
        <v>6</v>
      </c>
      <c r="Y8" s="30">
        <v>31</v>
      </c>
      <c r="Z8" s="28">
        <v>18</v>
      </c>
      <c r="AA8" s="29">
        <v>3</v>
      </c>
      <c r="AB8" s="30">
        <v>21</v>
      </c>
      <c r="AC8" s="28">
        <v>47</v>
      </c>
      <c r="AD8" s="29">
        <v>11</v>
      </c>
      <c r="AE8" s="30">
        <v>58</v>
      </c>
      <c r="AF8" s="28">
        <v>15</v>
      </c>
      <c r="AG8" s="29">
        <v>6</v>
      </c>
      <c r="AH8" s="30">
        <v>21</v>
      </c>
      <c r="AI8" s="28">
        <v>5</v>
      </c>
      <c r="AJ8" s="29">
        <v>2</v>
      </c>
      <c r="AK8" s="30">
        <v>7</v>
      </c>
    </row>
    <row r="9" spans="1:37" ht="12" x14ac:dyDescent="0.2">
      <c r="A9" s="17" t="s">
        <v>568</v>
      </c>
      <c r="B9" s="28">
        <v>2</v>
      </c>
      <c r="C9" s="29">
        <v>1</v>
      </c>
      <c r="D9" s="30">
        <v>3</v>
      </c>
      <c r="E9" s="28">
        <v>2</v>
      </c>
      <c r="F9" s="29">
        <v>0</v>
      </c>
      <c r="G9" s="30">
        <v>2</v>
      </c>
      <c r="H9" s="28">
        <v>2</v>
      </c>
      <c r="I9" s="29">
        <v>4</v>
      </c>
      <c r="J9" s="30">
        <v>6</v>
      </c>
      <c r="K9" s="28">
        <v>1</v>
      </c>
      <c r="L9" s="29">
        <v>4</v>
      </c>
      <c r="M9" s="30">
        <v>5</v>
      </c>
      <c r="N9" s="28">
        <v>2</v>
      </c>
      <c r="O9" s="29">
        <v>3</v>
      </c>
      <c r="P9" s="30">
        <v>5</v>
      </c>
      <c r="Q9" s="28">
        <v>4</v>
      </c>
      <c r="R9" s="29">
        <v>1</v>
      </c>
      <c r="S9" s="30">
        <v>5</v>
      </c>
      <c r="T9" s="28">
        <v>1</v>
      </c>
      <c r="U9" s="29">
        <v>3</v>
      </c>
      <c r="V9" s="30">
        <v>4</v>
      </c>
      <c r="W9" s="28">
        <v>5</v>
      </c>
      <c r="X9" s="29">
        <v>2</v>
      </c>
      <c r="Y9" s="30">
        <v>7</v>
      </c>
      <c r="Z9" s="28">
        <v>5</v>
      </c>
      <c r="AA9" s="29">
        <v>3</v>
      </c>
      <c r="AB9" s="30">
        <v>8</v>
      </c>
      <c r="AC9" s="28">
        <v>4</v>
      </c>
      <c r="AD9" s="29">
        <v>5</v>
      </c>
      <c r="AE9" s="30">
        <v>9</v>
      </c>
      <c r="AF9" s="28">
        <v>1</v>
      </c>
      <c r="AG9" s="29">
        <v>2</v>
      </c>
      <c r="AH9" s="30">
        <v>3</v>
      </c>
      <c r="AI9" s="28">
        <v>2</v>
      </c>
      <c r="AJ9" s="29">
        <v>2</v>
      </c>
      <c r="AK9" s="30">
        <v>4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2</v>
      </c>
      <c r="I10" s="29">
        <v>0</v>
      </c>
      <c r="J10" s="30">
        <v>2</v>
      </c>
      <c r="K10" s="28">
        <v>2</v>
      </c>
      <c r="L10" s="29">
        <v>0</v>
      </c>
      <c r="M10" s="30">
        <v>2</v>
      </c>
      <c r="N10" s="28">
        <v>2</v>
      </c>
      <c r="O10" s="29">
        <v>0</v>
      </c>
      <c r="P10" s="30">
        <v>2</v>
      </c>
      <c r="Q10" s="28">
        <v>1</v>
      </c>
      <c r="R10" s="29">
        <v>1</v>
      </c>
      <c r="S10" s="30">
        <v>2</v>
      </c>
      <c r="T10" s="28">
        <v>2</v>
      </c>
      <c r="U10" s="29">
        <v>1</v>
      </c>
      <c r="V10" s="30">
        <v>3</v>
      </c>
      <c r="W10" s="28">
        <v>0</v>
      </c>
      <c r="X10" s="29">
        <v>0</v>
      </c>
      <c r="Y10" s="30">
        <v>0</v>
      </c>
      <c r="Z10" s="28">
        <v>2</v>
      </c>
      <c r="AA10" s="29">
        <v>0</v>
      </c>
      <c r="AB10" s="30">
        <v>2</v>
      </c>
      <c r="AC10" s="28">
        <v>14</v>
      </c>
      <c r="AD10" s="29">
        <v>3</v>
      </c>
      <c r="AE10" s="30">
        <v>17</v>
      </c>
      <c r="AF10" s="28">
        <v>0</v>
      </c>
      <c r="AG10" s="29">
        <v>0</v>
      </c>
      <c r="AH10" s="30">
        <v>0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1</v>
      </c>
      <c r="F11" s="29">
        <v>0</v>
      </c>
      <c r="G11" s="30">
        <v>1</v>
      </c>
      <c r="H11" s="28">
        <v>1</v>
      </c>
      <c r="I11" s="29">
        <v>1</v>
      </c>
      <c r="J11" s="30">
        <v>2</v>
      </c>
      <c r="K11" s="28">
        <v>1</v>
      </c>
      <c r="L11" s="29">
        <v>1</v>
      </c>
      <c r="M11" s="30">
        <v>2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1</v>
      </c>
      <c r="U11" s="29">
        <v>0</v>
      </c>
      <c r="V11" s="30">
        <v>1</v>
      </c>
      <c r="W11" s="28">
        <v>1</v>
      </c>
      <c r="X11" s="29">
        <v>0</v>
      </c>
      <c r="Y11" s="30">
        <v>1</v>
      </c>
      <c r="Z11" s="28">
        <v>1</v>
      </c>
      <c r="AA11" s="29">
        <v>0</v>
      </c>
      <c r="AB11" s="30">
        <v>1</v>
      </c>
      <c r="AC11" s="28">
        <v>0</v>
      </c>
      <c r="AD11" s="29">
        <v>0</v>
      </c>
      <c r="AE11" s="30">
        <v>0</v>
      </c>
      <c r="AF11" s="28">
        <v>2</v>
      </c>
      <c r="AG11" s="29">
        <v>0</v>
      </c>
      <c r="AH11" s="30">
        <v>2</v>
      </c>
      <c r="AI11" s="28">
        <v>3</v>
      </c>
      <c r="AJ11" s="29">
        <v>0</v>
      </c>
      <c r="AK11" s="30">
        <v>3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1</v>
      </c>
      <c r="F12" s="29">
        <v>0</v>
      </c>
      <c r="G12" s="30">
        <v>1</v>
      </c>
      <c r="H12" s="28">
        <v>0</v>
      </c>
      <c r="I12" s="29">
        <v>0</v>
      </c>
      <c r="J12" s="30">
        <v>0</v>
      </c>
      <c r="K12" s="28">
        <v>1</v>
      </c>
      <c r="L12" s="29">
        <v>1</v>
      </c>
      <c r="M12" s="30">
        <v>2</v>
      </c>
      <c r="N12" s="28">
        <v>1</v>
      </c>
      <c r="O12" s="29">
        <v>0</v>
      </c>
      <c r="P12" s="30">
        <v>1</v>
      </c>
      <c r="Q12" s="28">
        <v>0</v>
      </c>
      <c r="R12" s="29">
        <v>2</v>
      </c>
      <c r="S12" s="30">
        <v>2</v>
      </c>
      <c r="T12" s="28">
        <v>0</v>
      </c>
      <c r="U12" s="29">
        <v>0</v>
      </c>
      <c r="V12" s="30">
        <v>0</v>
      </c>
      <c r="W12" s="28">
        <v>1</v>
      </c>
      <c r="X12" s="29">
        <v>2</v>
      </c>
      <c r="Y12" s="30">
        <v>3</v>
      </c>
      <c r="Z12" s="28">
        <v>0</v>
      </c>
      <c r="AA12" s="29">
        <v>0</v>
      </c>
      <c r="AB12" s="30">
        <v>0</v>
      </c>
      <c r="AC12" s="28">
        <v>1</v>
      </c>
      <c r="AD12" s="29">
        <v>1</v>
      </c>
      <c r="AE12" s="30">
        <v>2</v>
      </c>
      <c r="AF12" s="28">
        <v>0</v>
      </c>
      <c r="AG12" s="29">
        <v>1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1</v>
      </c>
      <c r="X13" s="29">
        <v>0</v>
      </c>
      <c r="Y13" s="30">
        <v>1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17</v>
      </c>
      <c r="C15" s="32">
        <v>5</v>
      </c>
      <c r="D15" s="33">
        <v>22</v>
      </c>
      <c r="E15" s="31">
        <v>26</v>
      </c>
      <c r="F15" s="32">
        <v>6</v>
      </c>
      <c r="G15" s="33">
        <v>32</v>
      </c>
      <c r="H15" s="31">
        <v>15</v>
      </c>
      <c r="I15" s="32">
        <v>11</v>
      </c>
      <c r="J15" s="33">
        <v>26</v>
      </c>
      <c r="K15" s="31">
        <v>15</v>
      </c>
      <c r="L15" s="32">
        <v>9</v>
      </c>
      <c r="M15" s="33">
        <v>24</v>
      </c>
      <c r="N15" s="31">
        <v>107</v>
      </c>
      <c r="O15" s="32">
        <v>21</v>
      </c>
      <c r="P15" s="33">
        <v>128</v>
      </c>
      <c r="Q15" s="31">
        <v>87</v>
      </c>
      <c r="R15" s="32">
        <v>15</v>
      </c>
      <c r="S15" s="33">
        <v>102</v>
      </c>
      <c r="T15" s="31">
        <v>20</v>
      </c>
      <c r="U15" s="32">
        <v>10</v>
      </c>
      <c r="V15" s="33">
        <v>30</v>
      </c>
      <c r="W15" s="31">
        <v>41</v>
      </c>
      <c r="X15" s="32">
        <v>10</v>
      </c>
      <c r="Y15" s="33">
        <v>51</v>
      </c>
      <c r="Z15" s="31">
        <v>83</v>
      </c>
      <c r="AA15" s="32">
        <v>17</v>
      </c>
      <c r="AB15" s="33">
        <v>100</v>
      </c>
      <c r="AC15" s="31">
        <v>265</v>
      </c>
      <c r="AD15" s="32">
        <v>41</v>
      </c>
      <c r="AE15" s="33">
        <v>306</v>
      </c>
      <c r="AF15" s="31">
        <v>23</v>
      </c>
      <c r="AG15" s="32">
        <v>9</v>
      </c>
      <c r="AH15" s="33">
        <v>32</v>
      </c>
      <c r="AI15" s="31">
        <v>16</v>
      </c>
      <c r="AJ15" s="32">
        <v>5</v>
      </c>
      <c r="AK15" s="33">
        <v>21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87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14</v>
      </c>
      <c r="C5" s="26">
        <v>0</v>
      </c>
      <c r="D5" s="27">
        <v>14</v>
      </c>
      <c r="E5" s="25">
        <v>7</v>
      </c>
      <c r="F5" s="26">
        <v>2</v>
      </c>
      <c r="G5" s="27">
        <v>9</v>
      </c>
      <c r="H5" s="25">
        <v>35</v>
      </c>
      <c r="I5" s="26">
        <v>5</v>
      </c>
      <c r="J5" s="27">
        <v>40</v>
      </c>
      <c r="K5" s="25">
        <v>13</v>
      </c>
      <c r="L5" s="26">
        <v>1</v>
      </c>
      <c r="M5" s="27">
        <v>14</v>
      </c>
      <c r="N5" s="25">
        <v>8</v>
      </c>
      <c r="O5" s="26">
        <v>0</v>
      </c>
      <c r="P5" s="27">
        <v>8</v>
      </c>
      <c r="Q5" s="25">
        <v>5</v>
      </c>
      <c r="R5" s="26">
        <v>0</v>
      </c>
      <c r="S5" s="27">
        <v>5</v>
      </c>
      <c r="T5" s="25">
        <v>4</v>
      </c>
      <c r="U5" s="26">
        <v>1</v>
      </c>
      <c r="V5" s="27">
        <v>5</v>
      </c>
      <c r="W5" s="25">
        <v>4</v>
      </c>
      <c r="X5" s="26">
        <v>0</v>
      </c>
      <c r="Y5" s="27">
        <v>4</v>
      </c>
      <c r="Z5" s="25">
        <v>9</v>
      </c>
      <c r="AA5" s="26">
        <v>1</v>
      </c>
      <c r="AB5" s="27">
        <v>10</v>
      </c>
      <c r="AC5" s="25">
        <v>6</v>
      </c>
      <c r="AD5" s="26">
        <v>1</v>
      </c>
      <c r="AE5" s="27">
        <v>7</v>
      </c>
      <c r="AF5" s="25">
        <v>1</v>
      </c>
      <c r="AG5" s="26">
        <v>0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5</v>
      </c>
      <c r="F6" s="29">
        <v>0</v>
      </c>
      <c r="G6" s="30">
        <v>5</v>
      </c>
      <c r="H6" s="28">
        <v>4</v>
      </c>
      <c r="I6" s="29">
        <v>0</v>
      </c>
      <c r="J6" s="30">
        <v>4</v>
      </c>
      <c r="K6" s="28">
        <v>1</v>
      </c>
      <c r="L6" s="29">
        <v>0</v>
      </c>
      <c r="M6" s="30">
        <v>1</v>
      </c>
      <c r="N6" s="28">
        <v>1</v>
      </c>
      <c r="O6" s="29">
        <v>0</v>
      </c>
      <c r="P6" s="30">
        <v>1</v>
      </c>
      <c r="Q6" s="28">
        <v>1</v>
      </c>
      <c r="R6" s="29">
        <v>0</v>
      </c>
      <c r="S6" s="30">
        <v>1</v>
      </c>
      <c r="T6" s="28">
        <v>5</v>
      </c>
      <c r="U6" s="29">
        <v>0</v>
      </c>
      <c r="V6" s="30">
        <v>5</v>
      </c>
      <c r="W6" s="28">
        <v>1</v>
      </c>
      <c r="X6" s="29">
        <v>0</v>
      </c>
      <c r="Y6" s="30">
        <v>1</v>
      </c>
      <c r="Z6" s="28">
        <v>1</v>
      </c>
      <c r="AA6" s="29">
        <v>0</v>
      </c>
      <c r="AB6" s="30">
        <v>1</v>
      </c>
      <c r="AC6" s="28">
        <v>3</v>
      </c>
      <c r="AD6" s="29">
        <v>0</v>
      </c>
      <c r="AE6" s="30">
        <v>3</v>
      </c>
      <c r="AF6" s="28">
        <v>2</v>
      </c>
      <c r="AG6" s="29">
        <v>0</v>
      </c>
      <c r="AH6" s="30">
        <v>2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5</v>
      </c>
      <c r="C7" s="29">
        <v>0</v>
      </c>
      <c r="D7" s="30">
        <v>5</v>
      </c>
      <c r="E7" s="28">
        <v>1</v>
      </c>
      <c r="F7" s="29">
        <v>0</v>
      </c>
      <c r="G7" s="30">
        <v>1</v>
      </c>
      <c r="H7" s="28">
        <v>9</v>
      </c>
      <c r="I7" s="29">
        <v>1</v>
      </c>
      <c r="J7" s="30">
        <v>10</v>
      </c>
      <c r="K7" s="28">
        <v>5</v>
      </c>
      <c r="L7" s="29">
        <v>1</v>
      </c>
      <c r="M7" s="30">
        <v>6</v>
      </c>
      <c r="N7" s="28">
        <v>5</v>
      </c>
      <c r="O7" s="29">
        <v>2</v>
      </c>
      <c r="P7" s="30">
        <v>7</v>
      </c>
      <c r="Q7" s="28">
        <v>5</v>
      </c>
      <c r="R7" s="29">
        <v>2</v>
      </c>
      <c r="S7" s="30">
        <v>7</v>
      </c>
      <c r="T7" s="28">
        <v>2</v>
      </c>
      <c r="U7" s="29">
        <v>2</v>
      </c>
      <c r="V7" s="30">
        <v>4</v>
      </c>
      <c r="W7" s="28">
        <v>1</v>
      </c>
      <c r="X7" s="29">
        <v>1</v>
      </c>
      <c r="Y7" s="30">
        <v>2</v>
      </c>
      <c r="Z7" s="28">
        <v>6</v>
      </c>
      <c r="AA7" s="29">
        <v>3</v>
      </c>
      <c r="AB7" s="30">
        <v>9</v>
      </c>
      <c r="AC7" s="28">
        <v>5</v>
      </c>
      <c r="AD7" s="29">
        <v>5</v>
      </c>
      <c r="AE7" s="30">
        <v>10</v>
      </c>
      <c r="AF7" s="28">
        <v>10</v>
      </c>
      <c r="AG7" s="29">
        <v>2</v>
      </c>
      <c r="AH7" s="30">
        <v>12</v>
      </c>
      <c r="AI7" s="28">
        <v>3</v>
      </c>
      <c r="AJ7" s="29">
        <v>3</v>
      </c>
      <c r="AK7" s="30">
        <v>6</v>
      </c>
    </row>
    <row r="8" spans="1:37" ht="12" x14ac:dyDescent="0.2">
      <c r="A8" s="17" t="s">
        <v>567</v>
      </c>
      <c r="B8" s="28">
        <v>31</v>
      </c>
      <c r="C8" s="29">
        <v>11</v>
      </c>
      <c r="D8" s="30">
        <v>42</v>
      </c>
      <c r="E8" s="28">
        <v>32</v>
      </c>
      <c r="F8" s="29">
        <v>21</v>
      </c>
      <c r="G8" s="30">
        <v>53</v>
      </c>
      <c r="H8" s="28">
        <v>49</v>
      </c>
      <c r="I8" s="29">
        <v>11</v>
      </c>
      <c r="J8" s="30">
        <v>60</v>
      </c>
      <c r="K8" s="28">
        <v>32</v>
      </c>
      <c r="L8" s="29">
        <v>7</v>
      </c>
      <c r="M8" s="30">
        <v>39</v>
      </c>
      <c r="N8" s="28">
        <v>34</v>
      </c>
      <c r="O8" s="29">
        <v>28</v>
      </c>
      <c r="P8" s="30">
        <v>62</v>
      </c>
      <c r="Q8" s="28">
        <v>47</v>
      </c>
      <c r="R8" s="29">
        <v>23</v>
      </c>
      <c r="S8" s="30">
        <v>70</v>
      </c>
      <c r="T8" s="28">
        <v>40</v>
      </c>
      <c r="U8" s="29">
        <v>20</v>
      </c>
      <c r="V8" s="30">
        <v>60</v>
      </c>
      <c r="W8" s="28">
        <v>48</v>
      </c>
      <c r="X8" s="29">
        <v>20</v>
      </c>
      <c r="Y8" s="30">
        <v>68</v>
      </c>
      <c r="Z8" s="28">
        <v>43</v>
      </c>
      <c r="AA8" s="29">
        <v>15</v>
      </c>
      <c r="AB8" s="30">
        <v>58</v>
      </c>
      <c r="AC8" s="28">
        <v>36</v>
      </c>
      <c r="AD8" s="29">
        <v>11</v>
      </c>
      <c r="AE8" s="30">
        <v>47</v>
      </c>
      <c r="AF8" s="28">
        <v>31</v>
      </c>
      <c r="AG8" s="29">
        <v>8</v>
      </c>
      <c r="AH8" s="30">
        <v>39</v>
      </c>
      <c r="AI8" s="28">
        <v>20</v>
      </c>
      <c r="AJ8" s="29">
        <v>5</v>
      </c>
      <c r="AK8" s="30">
        <v>25</v>
      </c>
    </row>
    <row r="9" spans="1:37" ht="12" x14ac:dyDescent="0.2">
      <c r="A9" s="17" t="s">
        <v>568</v>
      </c>
      <c r="B9" s="28">
        <v>24</v>
      </c>
      <c r="C9" s="29">
        <v>5</v>
      </c>
      <c r="D9" s="30">
        <v>29</v>
      </c>
      <c r="E9" s="28">
        <v>6</v>
      </c>
      <c r="F9" s="29">
        <v>4</v>
      </c>
      <c r="G9" s="30">
        <v>10</v>
      </c>
      <c r="H9" s="28">
        <v>17</v>
      </c>
      <c r="I9" s="29">
        <v>4</v>
      </c>
      <c r="J9" s="30">
        <v>21</v>
      </c>
      <c r="K9" s="28">
        <v>16</v>
      </c>
      <c r="L9" s="29">
        <v>7</v>
      </c>
      <c r="M9" s="30">
        <v>23</v>
      </c>
      <c r="N9" s="28">
        <v>22</v>
      </c>
      <c r="O9" s="29">
        <v>6</v>
      </c>
      <c r="P9" s="30">
        <v>28</v>
      </c>
      <c r="Q9" s="28">
        <v>9</v>
      </c>
      <c r="R9" s="29">
        <v>10</v>
      </c>
      <c r="S9" s="30">
        <v>19</v>
      </c>
      <c r="T9" s="28">
        <v>16</v>
      </c>
      <c r="U9" s="29">
        <v>10</v>
      </c>
      <c r="V9" s="30">
        <v>26</v>
      </c>
      <c r="W9" s="28">
        <v>7</v>
      </c>
      <c r="X9" s="29">
        <v>7</v>
      </c>
      <c r="Y9" s="30">
        <v>14</v>
      </c>
      <c r="Z9" s="28">
        <v>25</v>
      </c>
      <c r="AA9" s="29">
        <v>7</v>
      </c>
      <c r="AB9" s="30">
        <v>32</v>
      </c>
      <c r="AC9" s="28">
        <v>17</v>
      </c>
      <c r="AD9" s="29">
        <v>15</v>
      </c>
      <c r="AE9" s="30">
        <v>32</v>
      </c>
      <c r="AF9" s="28">
        <v>28</v>
      </c>
      <c r="AG9" s="29">
        <v>8</v>
      </c>
      <c r="AH9" s="30">
        <v>36</v>
      </c>
      <c r="AI9" s="28">
        <v>7</v>
      </c>
      <c r="AJ9" s="29">
        <v>6</v>
      </c>
      <c r="AK9" s="30">
        <v>13</v>
      </c>
    </row>
    <row r="10" spans="1:37" ht="12" x14ac:dyDescent="0.2">
      <c r="A10" s="17" t="s">
        <v>569</v>
      </c>
      <c r="B10" s="28">
        <v>18</v>
      </c>
      <c r="C10" s="29">
        <v>3</v>
      </c>
      <c r="D10" s="30">
        <v>21</v>
      </c>
      <c r="E10" s="28">
        <v>9</v>
      </c>
      <c r="F10" s="29">
        <v>3</v>
      </c>
      <c r="G10" s="30">
        <v>12</v>
      </c>
      <c r="H10" s="28">
        <v>9</v>
      </c>
      <c r="I10" s="29">
        <v>5</v>
      </c>
      <c r="J10" s="30">
        <v>14</v>
      </c>
      <c r="K10" s="28">
        <v>10</v>
      </c>
      <c r="L10" s="29">
        <v>3</v>
      </c>
      <c r="M10" s="30">
        <v>13</v>
      </c>
      <c r="N10" s="28">
        <v>10</v>
      </c>
      <c r="O10" s="29">
        <v>6</v>
      </c>
      <c r="P10" s="30">
        <v>16</v>
      </c>
      <c r="Q10" s="28">
        <v>11</v>
      </c>
      <c r="R10" s="29">
        <v>10</v>
      </c>
      <c r="S10" s="30">
        <v>21</v>
      </c>
      <c r="T10" s="28">
        <v>12</v>
      </c>
      <c r="U10" s="29">
        <v>4</v>
      </c>
      <c r="V10" s="30">
        <v>16</v>
      </c>
      <c r="W10" s="28">
        <v>6</v>
      </c>
      <c r="X10" s="29">
        <v>4</v>
      </c>
      <c r="Y10" s="30">
        <v>10</v>
      </c>
      <c r="Z10" s="28">
        <v>13</v>
      </c>
      <c r="AA10" s="29">
        <v>1</v>
      </c>
      <c r="AB10" s="30">
        <v>14</v>
      </c>
      <c r="AC10" s="28">
        <v>8</v>
      </c>
      <c r="AD10" s="29">
        <v>3</v>
      </c>
      <c r="AE10" s="30">
        <v>11</v>
      </c>
      <c r="AF10" s="28">
        <v>8</v>
      </c>
      <c r="AG10" s="29">
        <v>2</v>
      </c>
      <c r="AH10" s="30">
        <v>10</v>
      </c>
      <c r="AI10" s="28">
        <v>8</v>
      </c>
      <c r="AJ10" s="29">
        <v>1</v>
      </c>
      <c r="AK10" s="30">
        <v>9</v>
      </c>
    </row>
    <row r="11" spans="1:37" ht="12" x14ac:dyDescent="0.2">
      <c r="A11" s="17" t="s">
        <v>570</v>
      </c>
      <c r="B11" s="28">
        <v>7</v>
      </c>
      <c r="C11" s="29">
        <v>1</v>
      </c>
      <c r="D11" s="30">
        <v>8</v>
      </c>
      <c r="E11" s="28">
        <v>11</v>
      </c>
      <c r="F11" s="29">
        <v>0</v>
      </c>
      <c r="G11" s="30">
        <v>11</v>
      </c>
      <c r="H11" s="28">
        <v>4</v>
      </c>
      <c r="I11" s="29">
        <v>0</v>
      </c>
      <c r="J11" s="30">
        <v>4</v>
      </c>
      <c r="K11" s="28">
        <v>15</v>
      </c>
      <c r="L11" s="29">
        <v>3</v>
      </c>
      <c r="M11" s="30">
        <v>18</v>
      </c>
      <c r="N11" s="28">
        <v>5</v>
      </c>
      <c r="O11" s="29">
        <v>4</v>
      </c>
      <c r="P11" s="30">
        <v>9</v>
      </c>
      <c r="Q11" s="28">
        <v>13</v>
      </c>
      <c r="R11" s="29">
        <v>2</v>
      </c>
      <c r="S11" s="30">
        <v>15</v>
      </c>
      <c r="T11" s="28">
        <v>10</v>
      </c>
      <c r="U11" s="29">
        <v>2</v>
      </c>
      <c r="V11" s="30">
        <v>12</v>
      </c>
      <c r="W11" s="28">
        <v>24</v>
      </c>
      <c r="X11" s="29">
        <v>0</v>
      </c>
      <c r="Y11" s="30">
        <v>24</v>
      </c>
      <c r="Z11" s="28">
        <v>6</v>
      </c>
      <c r="AA11" s="29">
        <v>2</v>
      </c>
      <c r="AB11" s="30">
        <v>8</v>
      </c>
      <c r="AC11" s="28">
        <v>12</v>
      </c>
      <c r="AD11" s="29">
        <v>4</v>
      </c>
      <c r="AE11" s="30">
        <v>16</v>
      </c>
      <c r="AF11" s="28">
        <v>7</v>
      </c>
      <c r="AG11" s="29">
        <v>1</v>
      </c>
      <c r="AH11" s="30">
        <v>8</v>
      </c>
      <c r="AI11" s="28">
        <v>11</v>
      </c>
      <c r="AJ11" s="29">
        <v>1</v>
      </c>
      <c r="AK11" s="30">
        <v>12</v>
      </c>
    </row>
    <row r="12" spans="1:37" ht="12" x14ac:dyDescent="0.2">
      <c r="A12" s="17" t="s">
        <v>571</v>
      </c>
      <c r="B12" s="28">
        <v>5</v>
      </c>
      <c r="C12" s="29">
        <v>5</v>
      </c>
      <c r="D12" s="30">
        <v>10</v>
      </c>
      <c r="E12" s="28">
        <v>4</v>
      </c>
      <c r="F12" s="29">
        <v>4</v>
      </c>
      <c r="G12" s="30">
        <v>8</v>
      </c>
      <c r="H12" s="28">
        <v>4</v>
      </c>
      <c r="I12" s="29">
        <v>6</v>
      </c>
      <c r="J12" s="30">
        <v>10</v>
      </c>
      <c r="K12" s="28">
        <v>2</v>
      </c>
      <c r="L12" s="29">
        <v>3</v>
      </c>
      <c r="M12" s="30">
        <v>5</v>
      </c>
      <c r="N12" s="28">
        <v>5</v>
      </c>
      <c r="O12" s="29">
        <v>7</v>
      </c>
      <c r="P12" s="30">
        <v>12</v>
      </c>
      <c r="Q12" s="28">
        <v>6</v>
      </c>
      <c r="R12" s="29">
        <v>4</v>
      </c>
      <c r="S12" s="30">
        <v>10</v>
      </c>
      <c r="T12" s="28">
        <v>4</v>
      </c>
      <c r="U12" s="29">
        <v>0</v>
      </c>
      <c r="V12" s="30">
        <v>4</v>
      </c>
      <c r="W12" s="28">
        <v>3</v>
      </c>
      <c r="X12" s="29">
        <v>0</v>
      </c>
      <c r="Y12" s="30">
        <v>3</v>
      </c>
      <c r="Z12" s="28">
        <v>6</v>
      </c>
      <c r="AA12" s="29">
        <v>4</v>
      </c>
      <c r="AB12" s="30">
        <v>10</v>
      </c>
      <c r="AC12" s="28">
        <v>6</v>
      </c>
      <c r="AD12" s="29">
        <v>4</v>
      </c>
      <c r="AE12" s="30">
        <v>10</v>
      </c>
      <c r="AF12" s="28">
        <v>3</v>
      </c>
      <c r="AG12" s="29">
        <v>3</v>
      </c>
      <c r="AH12" s="30">
        <v>6</v>
      </c>
      <c r="AI12" s="28">
        <v>3</v>
      </c>
      <c r="AJ12" s="29">
        <v>5</v>
      </c>
      <c r="AK12" s="30">
        <v>8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0</v>
      </c>
      <c r="G13" s="30">
        <v>1</v>
      </c>
      <c r="H13" s="28">
        <v>0</v>
      </c>
      <c r="I13" s="29">
        <v>1</v>
      </c>
      <c r="J13" s="30">
        <v>1</v>
      </c>
      <c r="K13" s="28">
        <v>0</v>
      </c>
      <c r="L13" s="29">
        <v>0</v>
      </c>
      <c r="M13" s="30">
        <v>0</v>
      </c>
      <c r="N13" s="28">
        <v>3</v>
      </c>
      <c r="O13" s="29">
        <v>1</v>
      </c>
      <c r="P13" s="30">
        <v>4</v>
      </c>
      <c r="Q13" s="28">
        <v>1</v>
      </c>
      <c r="R13" s="29">
        <v>0</v>
      </c>
      <c r="S13" s="30">
        <v>1</v>
      </c>
      <c r="T13" s="28">
        <v>2</v>
      </c>
      <c r="U13" s="29">
        <v>0</v>
      </c>
      <c r="V13" s="30">
        <v>2</v>
      </c>
      <c r="W13" s="28">
        <v>1</v>
      </c>
      <c r="X13" s="29">
        <v>0</v>
      </c>
      <c r="Y13" s="30">
        <v>1</v>
      </c>
      <c r="Z13" s="28">
        <v>1</v>
      </c>
      <c r="AA13" s="29">
        <v>0</v>
      </c>
      <c r="AB13" s="30">
        <v>1</v>
      </c>
      <c r="AC13" s="28">
        <v>4</v>
      </c>
      <c r="AD13" s="29">
        <v>1</v>
      </c>
      <c r="AE13" s="30">
        <v>5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105</v>
      </c>
      <c r="C15" s="32">
        <v>25</v>
      </c>
      <c r="D15" s="33">
        <v>130</v>
      </c>
      <c r="E15" s="31">
        <v>76</v>
      </c>
      <c r="F15" s="32">
        <v>34</v>
      </c>
      <c r="G15" s="33">
        <v>110</v>
      </c>
      <c r="H15" s="31">
        <v>131</v>
      </c>
      <c r="I15" s="32">
        <v>33</v>
      </c>
      <c r="J15" s="33">
        <v>164</v>
      </c>
      <c r="K15" s="31">
        <v>94</v>
      </c>
      <c r="L15" s="32">
        <v>25</v>
      </c>
      <c r="M15" s="33">
        <v>119</v>
      </c>
      <c r="N15" s="31">
        <v>93</v>
      </c>
      <c r="O15" s="32">
        <v>54</v>
      </c>
      <c r="P15" s="33">
        <v>147</v>
      </c>
      <c r="Q15" s="31">
        <v>98</v>
      </c>
      <c r="R15" s="32">
        <v>51</v>
      </c>
      <c r="S15" s="33">
        <v>149</v>
      </c>
      <c r="T15" s="31">
        <v>95</v>
      </c>
      <c r="U15" s="32">
        <v>39</v>
      </c>
      <c r="V15" s="33">
        <v>134</v>
      </c>
      <c r="W15" s="31">
        <v>95</v>
      </c>
      <c r="X15" s="32">
        <v>32</v>
      </c>
      <c r="Y15" s="33">
        <v>127</v>
      </c>
      <c r="Z15" s="31">
        <v>110</v>
      </c>
      <c r="AA15" s="32">
        <v>33</v>
      </c>
      <c r="AB15" s="33">
        <v>143</v>
      </c>
      <c r="AC15" s="31">
        <v>97</v>
      </c>
      <c r="AD15" s="32">
        <v>44</v>
      </c>
      <c r="AE15" s="33">
        <v>141</v>
      </c>
      <c r="AF15" s="31">
        <v>90</v>
      </c>
      <c r="AG15" s="32">
        <v>24</v>
      </c>
      <c r="AH15" s="33">
        <v>114</v>
      </c>
      <c r="AI15" s="31">
        <v>54</v>
      </c>
      <c r="AJ15" s="32">
        <v>21</v>
      </c>
      <c r="AK15" s="33">
        <v>75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89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240</v>
      </c>
      <c r="C5" s="26">
        <v>171</v>
      </c>
      <c r="D5" s="27">
        <v>411</v>
      </c>
      <c r="E5" s="25">
        <v>163</v>
      </c>
      <c r="F5" s="26">
        <v>126</v>
      </c>
      <c r="G5" s="27">
        <v>289</v>
      </c>
      <c r="H5" s="25">
        <v>155</v>
      </c>
      <c r="I5" s="26">
        <v>169</v>
      </c>
      <c r="J5" s="27">
        <v>324</v>
      </c>
      <c r="K5" s="25">
        <v>182</v>
      </c>
      <c r="L5" s="26">
        <v>131</v>
      </c>
      <c r="M5" s="27">
        <v>313</v>
      </c>
      <c r="N5" s="25">
        <v>205</v>
      </c>
      <c r="O5" s="26">
        <v>144</v>
      </c>
      <c r="P5" s="27">
        <v>349</v>
      </c>
      <c r="Q5" s="25">
        <v>183</v>
      </c>
      <c r="R5" s="26">
        <v>123</v>
      </c>
      <c r="S5" s="27">
        <v>306</v>
      </c>
      <c r="T5" s="25">
        <v>166</v>
      </c>
      <c r="U5" s="26">
        <v>135</v>
      </c>
      <c r="V5" s="27">
        <v>301</v>
      </c>
      <c r="W5" s="25">
        <v>234</v>
      </c>
      <c r="X5" s="26">
        <v>132</v>
      </c>
      <c r="Y5" s="27">
        <v>366</v>
      </c>
      <c r="Z5" s="25">
        <v>247</v>
      </c>
      <c r="AA5" s="26">
        <v>154</v>
      </c>
      <c r="AB5" s="27">
        <v>401</v>
      </c>
      <c r="AC5" s="25">
        <v>249</v>
      </c>
      <c r="AD5" s="26">
        <v>133</v>
      </c>
      <c r="AE5" s="27">
        <v>382</v>
      </c>
      <c r="AF5" s="25">
        <v>158</v>
      </c>
      <c r="AG5" s="26">
        <v>96</v>
      </c>
      <c r="AH5" s="27">
        <v>254</v>
      </c>
      <c r="AI5" s="25">
        <v>203</v>
      </c>
      <c r="AJ5" s="26">
        <v>187</v>
      </c>
      <c r="AK5" s="27">
        <v>390</v>
      </c>
    </row>
    <row r="6" spans="1:37" ht="12" x14ac:dyDescent="0.2">
      <c r="A6" s="17" t="s">
        <v>565</v>
      </c>
      <c r="B6" s="28">
        <v>131</v>
      </c>
      <c r="C6" s="29">
        <v>44</v>
      </c>
      <c r="D6" s="30">
        <v>175</v>
      </c>
      <c r="E6" s="28">
        <v>119</v>
      </c>
      <c r="F6" s="29">
        <v>65</v>
      </c>
      <c r="G6" s="30">
        <v>184</v>
      </c>
      <c r="H6" s="28">
        <v>98</v>
      </c>
      <c r="I6" s="29">
        <v>28</v>
      </c>
      <c r="J6" s="30">
        <v>126</v>
      </c>
      <c r="K6" s="28">
        <v>105</v>
      </c>
      <c r="L6" s="29">
        <v>41</v>
      </c>
      <c r="M6" s="30">
        <v>146</v>
      </c>
      <c r="N6" s="28">
        <v>125</v>
      </c>
      <c r="O6" s="29">
        <v>54</v>
      </c>
      <c r="P6" s="30">
        <v>179</v>
      </c>
      <c r="Q6" s="28">
        <v>155</v>
      </c>
      <c r="R6" s="29">
        <v>51</v>
      </c>
      <c r="S6" s="30">
        <v>206</v>
      </c>
      <c r="T6" s="28">
        <v>183</v>
      </c>
      <c r="U6" s="29">
        <v>74</v>
      </c>
      <c r="V6" s="30">
        <v>257</v>
      </c>
      <c r="W6" s="28">
        <v>159</v>
      </c>
      <c r="X6" s="29">
        <v>74</v>
      </c>
      <c r="Y6" s="30">
        <v>233</v>
      </c>
      <c r="Z6" s="28">
        <v>174</v>
      </c>
      <c r="AA6" s="29">
        <v>82</v>
      </c>
      <c r="AB6" s="30">
        <v>256</v>
      </c>
      <c r="AC6" s="28">
        <v>178</v>
      </c>
      <c r="AD6" s="29">
        <v>89</v>
      </c>
      <c r="AE6" s="30">
        <v>267</v>
      </c>
      <c r="AF6" s="28">
        <v>131</v>
      </c>
      <c r="AG6" s="29">
        <v>86</v>
      </c>
      <c r="AH6" s="30">
        <v>217</v>
      </c>
      <c r="AI6" s="28">
        <v>116</v>
      </c>
      <c r="AJ6" s="29">
        <v>71</v>
      </c>
      <c r="AK6" s="30">
        <v>187</v>
      </c>
    </row>
    <row r="7" spans="1:37" ht="12" x14ac:dyDescent="0.2">
      <c r="A7" s="17" t="s">
        <v>566</v>
      </c>
      <c r="B7" s="28">
        <v>133</v>
      </c>
      <c r="C7" s="29">
        <v>96</v>
      </c>
      <c r="D7" s="30">
        <v>229</v>
      </c>
      <c r="E7" s="28">
        <v>103</v>
      </c>
      <c r="F7" s="29">
        <v>84</v>
      </c>
      <c r="G7" s="30">
        <v>187</v>
      </c>
      <c r="H7" s="28">
        <v>116</v>
      </c>
      <c r="I7" s="29">
        <v>118</v>
      </c>
      <c r="J7" s="30">
        <v>234</v>
      </c>
      <c r="K7" s="28">
        <v>141</v>
      </c>
      <c r="L7" s="29">
        <v>97</v>
      </c>
      <c r="M7" s="30">
        <v>238</v>
      </c>
      <c r="N7" s="28">
        <v>148</v>
      </c>
      <c r="O7" s="29">
        <v>117</v>
      </c>
      <c r="P7" s="30">
        <v>265</v>
      </c>
      <c r="Q7" s="28">
        <v>124</v>
      </c>
      <c r="R7" s="29">
        <v>103</v>
      </c>
      <c r="S7" s="30">
        <v>227</v>
      </c>
      <c r="T7" s="28">
        <v>120</v>
      </c>
      <c r="U7" s="29">
        <v>107</v>
      </c>
      <c r="V7" s="30">
        <v>227</v>
      </c>
      <c r="W7" s="28">
        <v>136</v>
      </c>
      <c r="X7" s="29">
        <v>116</v>
      </c>
      <c r="Y7" s="30">
        <v>252</v>
      </c>
      <c r="Z7" s="28">
        <v>151</v>
      </c>
      <c r="AA7" s="29">
        <v>128</v>
      </c>
      <c r="AB7" s="30">
        <v>279</v>
      </c>
      <c r="AC7" s="28">
        <v>139</v>
      </c>
      <c r="AD7" s="29">
        <v>114</v>
      </c>
      <c r="AE7" s="30">
        <v>253</v>
      </c>
      <c r="AF7" s="28">
        <v>161</v>
      </c>
      <c r="AG7" s="29">
        <v>126</v>
      </c>
      <c r="AH7" s="30">
        <v>287</v>
      </c>
      <c r="AI7" s="28">
        <v>132</v>
      </c>
      <c r="AJ7" s="29">
        <v>104</v>
      </c>
      <c r="AK7" s="30">
        <v>236</v>
      </c>
    </row>
    <row r="8" spans="1:37" ht="12" x14ac:dyDescent="0.2">
      <c r="A8" s="17" t="s">
        <v>567</v>
      </c>
      <c r="B8" s="28">
        <v>1773</v>
      </c>
      <c r="C8" s="29">
        <v>1378</v>
      </c>
      <c r="D8" s="30">
        <v>3151</v>
      </c>
      <c r="E8" s="28">
        <v>1557</v>
      </c>
      <c r="F8" s="29">
        <v>1148</v>
      </c>
      <c r="G8" s="30">
        <v>2705</v>
      </c>
      <c r="H8" s="28">
        <v>1490</v>
      </c>
      <c r="I8" s="29">
        <v>1186</v>
      </c>
      <c r="J8" s="30">
        <v>2676</v>
      </c>
      <c r="K8" s="28">
        <v>1573</v>
      </c>
      <c r="L8" s="29">
        <v>1256</v>
      </c>
      <c r="M8" s="30">
        <v>2829</v>
      </c>
      <c r="N8" s="28">
        <v>1764</v>
      </c>
      <c r="O8" s="29">
        <v>1507</v>
      </c>
      <c r="P8" s="30">
        <v>3271</v>
      </c>
      <c r="Q8" s="28">
        <v>1911</v>
      </c>
      <c r="R8" s="29">
        <v>1443</v>
      </c>
      <c r="S8" s="30">
        <v>3354</v>
      </c>
      <c r="T8" s="28">
        <v>1806</v>
      </c>
      <c r="U8" s="29">
        <v>1538</v>
      </c>
      <c r="V8" s="30">
        <v>3344</v>
      </c>
      <c r="W8" s="28">
        <v>1628</v>
      </c>
      <c r="X8" s="29">
        <v>1387</v>
      </c>
      <c r="Y8" s="30">
        <v>3015</v>
      </c>
      <c r="Z8" s="28">
        <v>1857</v>
      </c>
      <c r="AA8" s="29">
        <v>1599</v>
      </c>
      <c r="AB8" s="30">
        <v>3456</v>
      </c>
      <c r="AC8" s="28">
        <v>1891</v>
      </c>
      <c r="AD8" s="29">
        <v>1649</v>
      </c>
      <c r="AE8" s="30">
        <v>3540</v>
      </c>
      <c r="AF8" s="28">
        <v>1648</v>
      </c>
      <c r="AG8" s="29">
        <v>1476</v>
      </c>
      <c r="AH8" s="30">
        <v>3124</v>
      </c>
      <c r="AI8" s="28">
        <v>1336</v>
      </c>
      <c r="AJ8" s="29">
        <v>1178</v>
      </c>
      <c r="AK8" s="30">
        <v>2514</v>
      </c>
    </row>
    <row r="9" spans="1:37" ht="12" x14ac:dyDescent="0.2">
      <c r="A9" s="17" t="s">
        <v>568</v>
      </c>
      <c r="B9" s="28">
        <v>773</v>
      </c>
      <c r="C9" s="29">
        <v>758</v>
      </c>
      <c r="D9" s="30">
        <v>1531</v>
      </c>
      <c r="E9" s="28">
        <v>658</v>
      </c>
      <c r="F9" s="29">
        <v>746</v>
      </c>
      <c r="G9" s="30">
        <v>1404</v>
      </c>
      <c r="H9" s="28">
        <v>1047</v>
      </c>
      <c r="I9" s="29">
        <v>977</v>
      </c>
      <c r="J9" s="30">
        <v>2024</v>
      </c>
      <c r="K9" s="28">
        <v>800</v>
      </c>
      <c r="L9" s="29">
        <v>805</v>
      </c>
      <c r="M9" s="30">
        <v>1605</v>
      </c>
      <c r="N9" s="28">
        <v>900</v>
      </c>
      <c r="O9" s="29">
        <v>911</v>
      </c>
      <c r="P9" s="30">
        <v>1811</v>
      </c>
      <c r="Q9" s="28">
        <v>868</v>
      </c>
      <c r="R9" s="29">
        <v>897</v>
      </c>
      <c r="S9" s="30">
        <v>1765</v>
      </c>
      <c r="T9" s="28">
        <v>849</v>
      </c>
      <c r="U9" s="29">
        <v>881</v>
      </c>
      <c r="V9" s="30">
        <v>1730</v>
      </c>
      <c r="W9" s="28">
        <v>916</v>
      </c>
      <c r="X9" s="29">
        <v>1001</v>
      </c>
      <c r="Y9" s="30">
        <v>1917</v>
      </c>
      <c r="Z9" s="28">
        <v>1024</v>
      </c>
      <c r="AA9" s="29">
        <v>1216</v>
      </c>
      <c r="AB9" s="30">
        <v>2240</v>
      </c>
      <c r="AC9" s="28">
        <v>922</v>
      </c>
      <c r="AD9" s="29">
        <v>1212</v>
      </c>
      <c r="AE9" s="30">
        <v>2134</v>
      </c>
      <c r="AF9" s="28">
        <v>886</v>
      </c>
      <c r="AG9" s="29">
        <v>929</v>
      </c>
      <c r="AH9" s="30">
        <v>1815</v>
      </c>
      <c r="AI9" s="28">
        <v>658</v>
      </c>
      <c r="AJ9" s="29">
        <v>841</v>
      </c>
      <c r="AK9" s="30">
        <v>1499</v>
      </c>
    </row>
    <row r="10" spans="1:37" ht="12" x14ac:dyDescent="0.2">
      <c r="A10" s="17" t="s">
        <v>569</v>
      </c>
      <c r="B10" s="28">
        <v>430</v>
      </c>
      <c r="C10" s="29">
        <v>325</v>
      </c>
      <c r="D10" s="30">
        <v>755</v>
      </c>
      <c r="E10" s="28">
        <v>329</v>
      </c>
      <c r="F10" s="29">
        <v>274</v>
      </c>
      <c r="G10" s="30">
        <v>603</v>
      </c>
      <c r="H10" s="28">
        <v>312</v>
      </c>
      <c r="I10" s="29">
        <v>317</v>
      </c>
      <c r="J10" s="30">
        <v>629</v>
      </c>
      <c r="K10" s="28">
        <v>354</v>
      </c>
      <c r="L10" s="29">
        <v>274</v>
      </c>
      <c r="M10" s="30">
        <v>628</v>
      </c>
      <c r="N10" s="28">
        <v>404</v>
      </c>
      <c r="O10" s="29">
        <v>328</v>
      </c>
      <c r="P10" s="30">
        <v>732</v>
      </c>
      <c r="Q10" s="28">
        <v>430</v>
      </c>
      <c r="R10" s="29">
        <v>361</v>
      </c>
      <c r="S10" s="30">
        <v>791</v>
      </c>
      <c r="T10" s="28">
        <v>399</v>
      </c>
      <c r="U10" s="29">
        <v>317</v>
      </c>
      <c r="V10" s="30">
        <v>716</v>
      </c>
      <c r="W10" s="28">
        <v>378</v>
      </c>
      <c r="X10" s="29">
        <v>314</v>
      </c>
      <c r="Y10" s="30">
        <v>692</v>
      </c>
      <c r="Z10" s="28">
        <v>538</v>
      </c>
      <c r="AA10" s="29">
        <v>476</v>
      </c>
      <c r="AB10" s="30">
        <v>1014</v>
      </c>
      <c r="AC10" s="28">
        <v>438</v>
      </c>
      <c r="AD10" s="29">
        <v>444</v>
      </c>
      <c r="AE10" s="30">
        <v>882</v>
      </c>
      <c r="AF10" s="28">
        <v>372</v>
      </c>
      <c r="AG10" s="29">
        <v>302</v>
      </c>
      <c r="AH10" s="30">
        <v>674</v>
      </c>
      <c r="AI10" s="28">
        <v>254</v>
      </c>
      <c r="AJ10" s="29">
        <v>310</v>
      </c>
      <c r="AK10" s="30">
        <v>564</v>
      </c>
    </row>
    <row r="11" spans="1:37" ht="12" x14ac:dyDescent="0.2">
      <c r="A11" s="17" t="s">
        <v>570</v>
      </c>
      <c r="B11" s="28">
        <v>355</v>
      </c>
      <c r="C11" s="29">
        <v>270</v>
      </c>
      <c r="D11" s="30">
        <v>625</v>
      </c>
      <c r="E11" s="28">
        <v>263</v>
      </c>
      <c r="F11" s="29">
        <v>283</v>
      </c>
      <c r="G11" s="30">
        <v>546</v>
      </c>
      <c r="H11" s="28">
        <v>376</v>
      </c>
      <c r="I11" s="29">
        <v>297</v>
      </c>
      <c r="J11" s="30">
        <v>673</v>
      </c>
      <c r="K11" s="28">
        <v>455</v>
      </c>
      <c r="L11" s="29">
        <v>310</v>
      </c>
      <c r="M11" s="30">
        <v>765</v>
      </c>
      <c r="N11" s="28">
        <v>418</v>
      </c>
      <c r="O11" s="29">
        <v>311</v>
      </c>
      <c r="P11" s="30">
        <v>729</v>
      </c>
      <c r="Q11" s="28">
        <v>620</v>
      </c>
      <c r="R11" s="29">
        <v>387</v>
      </c>
      <c r="S11" s="30">
        <v>1007</v>
      </c>
      <c r="T11" s="28">
        <v>255</v>
      </c>
      <c r="U11" s="29">
        <v>212</v>
      </c>
      <c r="V11" s="30">
        <v>467</v>
      </c>
      <c r="W11" s="28">
        <v>229</v>
      </c>
      <c r="X11" s="29">
        <v>193</v>
      </c>
      <c r="Y11" s="30">
        <v>422</v>
      </c>
      <c r="Z11" s="28">
        <v>322</v>
      </c>
      <c r="AA11" s="29">
        <v>425</v>
      </c>
      <c r="AB11" s="30">
        <v>747</v>
      </c>
      <c r="AC11" s="28">
        <v>286</v>
      </c>
      <c r="AD11" s="29">
        <v>336</v>
      </c>
      <c r="AE11" s="30">
        <v>622</v>
      </c>
      <c r="AF11" s="28">
        <v>232</v>
      </c>
      <c r="AG11" s="29">
        <v>266</v>
      </c>
      <c r="AH11" s="30">
        <v>498</v>
      </c>
      <c r="AI11" s="28">
        <v>282</v>
      </c>
      <c r="AJ11" s="29">
        <v>256</v>
      </c>
      <c r="AK11" s="30">
        <v>538</v>
      </c>
    </row>
    <row r="12" spans="1:37" ht="12" x14ac:dyDescent="0.2">
      <c r="A12" s="17" t="s">
        <v>571</v>
      </c>
      <c r="B12" s="28">
        <v>336</v>
      </c>
      <c r="C12" s="29">
        <v>567</v>
      </c>
      <c r="D12" s="30">
        <v>903</v>
      </c>
      <c r="E12" s="28">
        <v>265</v>
      </c>
      <c r="F12" s="29">
        <v>456</v>
      </c>
      <c r="G12" s="30">
        <v>721</v>
      </c>
      <c r="H12" s="28">
        <v>310</v>
      </c>
      <c r="I12" s="29">
        <v>465</v>
      </c>
      <c r="J12" s="30">
        <v>775</v>
      </c>
      <c r="K12" s="28">
        <v>301</v>
      </c>
      <c r="L12" s="29">
        <v>486</v>
      </c>
      <c r="M12" s="30">
        <v>787</v>
      </c>
      <c r="N12" s="28">
        <v>266</v>
      </c>
      <c r="O12" s="29">
        <v>515</v>
      </c>
      <c r="P12" s="30">
        <v>781</v>
      </c>
      <c r="Q12" s="28">
        <v>321</v>
      </c>
      <c r="R12" s="29">
        <v>558</v>
      </c>
      <c r="S12" s="30">
        <v>879</v>
      </c>
      <c r="T12" s="28">
        <v>299</v>
      </c>
      <c r="U12" s="29">
        <v>569</v>
      </c>
      <c r="V12" s="30">
        <v>868</v>
      </c>
      <c r="W12" s="28">
        <v>221</v>
      </c>
      <c r="X12" s="29">
        <v>427</v>
      </c>
      <c r="Y12" s="30">
        <v>648</v>
      </c>
      <c r="Z12" s="28">
        <v>452</v>
      </c>
      <c r="AA12" s="29">
        <v>749</v>
      </c>
      <c r="AB12" s="30">
        <v>1201</v>
      </c>
      <c r="AC12" s="28">
        <v>338</v>
      </c>
      <c r="AD12" s="29">
        <v>577</v>
      </c>
      <c r="AE12" s="30">
        <v>915</v>
      </c>
      <c r="AF12" s="28">
        <v>313</v>
      </c>
      <c r="AG12" s="29">
        <v>486</v>
      </c>
      <c r="AH12" s="30">
        <v>799</v>
      </c>
      <c r="AI12" s="28">
        <v>220</v>
      </c>
      <c r="AJ12" s="29">
        <v>430</v>
      </c>
      <c r="AK12" s="30">
        <v>650</v>
      </c>
    </row>
    <row r="13" spans="1:37" ht="12" x14ac:dyDescent="0.2">
      <c r="A13" s="17" t="s">
        <v>572</v>
      </c>
      <c r="B13" s="28">
        <v>82</v>
      </c>
      <c r="C13" s="29">
        <v>74</v>
      </c>
      <c r="D13" s="30">
        <v>156</v>
      </c>
      <c r="E13" s="28">
        <v>62</v>
      </c>
      <c r="F13" s="29">
        <v>79</v>
      </c>
      <c r="G13" s="30">
        <v>141</v>
      </c>
      <c r="H13" s="28">
        <v>83</v>
      </c>
      <c r="I13" s="29">
        <v>78</v>
      </c>
      <c r="J13" s="30">
        <v>161</v>
      </c>
      <c r="K13" s="28">
        <v>55</v>
      </c>
      <c r="L13" s="29">
        <v>62</v>
      </c>
      <c r="M13" s="30">
        <v>117</v>
      </c>
      <c r="N13" s="28">
        <v>59</v>
      </c>
      <c r="O13" s="29">
        <v>81</v>
      </c>
      <c r="P13" s="30">
        <v>140</v>
      </c>
      <c r="Q13" s="28">
        <v>94</v>
      </c>
      <c r="R13" s="29">
        <v>87</v>
      </c>
      <c r="S13" s="30">
        <v>181</v>
      </c>
      <c r="T13" s="28">
        <v>61</v>
      </c>
      <c r="U13" s="29">
        <v>80</v>
      </c>
      <c r="V13" s="30">
        <v>141</v>
      </c>
      <c r="W13" s="28">
        <v>41</v>
      </c>
      <c r="X13" s="29">
        <v>69</v>
      </c>
      <c r="Y13" s="30">
        <v>110</v>
      </c>
      <c r="Z13" s="28">
        <v>112</v>
      </c>
      <c r="AA13" s="29">
        <v>150</v>
      </c>
      <c r="AB13" s="30">
        <v>262</v>
      </c>
      <c r="AC13" s="28">
        <v>112</v>
      </c>
      <c r="AD13" s="29">
        <v>152</v>
      </c>
      <c r="AE13" s="30">
        <v>264</v>
      </c>
      <c r="AF13" s="28">
        <v>87</v>
      </c>
      <c r="AG13" s="29">
        <v>100</v>
      </c>
      <c r="AH13" s="30">
        <v>187</v>
      </c>
      <c r="AI13" s="28">
        <v>69</v>
      </c>
      <c r="AJ13" s="29">
        <v>91</v>
      </c>
      <c r="AK13" s="30">
        <v>160</v>
      </c>
    </row>
    <row r="14" spans="1:37" ht="12" x14ac:dyDescent="0.2">
      <c r="A14" s="17" t="s">
        <v>573</v>
      </c>
      <c r="B14" s="28">
        <v>2</v>
      </c>
      <c r="C14" s="29">
        <v>16</v>
      </c>
      <c r="D14" s="30">
        <v>18</v>
      </c>
      <c r="E14" s="28">
        <v>2</v>
      </c>
      <c r="F14" s="29">
        <v>15</v>
      </c>
      <c r="G14" s="30">
        <v>17</v>
      </c>
      <c r="H14" s="28">
        <v>0</v>
      </c>
      <c r="I14" s="29">
        <v>21</v>
      </c>
      <c r="J14" s="30">
        <v>21</v>
      </c>
      <c r="K14" s="28">
        <v>1</v>
      </c>
      <c r="L14" s="29">
        <v>15</v>
      </c>
      <c r="M14" s="30">
        <v>16</v>
      </c>
      <c r="N14" s="28">
        <v>1</v>
      </c>
      <c r="O14" s="29">
        <v>17</v>
      </c>
      <c r="P14" s="30">
        <v>18</v>
      </c>
      <c r="Q14" s="28">
        <v>1</v>
      </c>
      <c r="R14" s="29">
        <v>26</v>
      </c>
      <c r="S14" s="30">
        <v>27</v>
      </c>
      <c r="T14" s="28">
        <v>2</v>
      </c>
      <c r="U14" s="29">
        <v>12</v>
      </c>
      <c r="V14" s="30">
        <v>14</v>
      </c>
      <c r="W14" s="28">
        <v>1</v>
      </c>
      <c r="X14" s="29">
        <v>12</v>
      </c>
      <c r="Y14" s="30">
        <v>13</v>
      </c>
      <c r="Z14" s="28">
        <v>1</v>
      </c>
      <c r="AA14" s="29">
        <v>16</v>
      </c>
      <c r="AB14" s="30">
        <v>17</v>
      </c>
      <c r="AC14" s="28">
        <v>1</v>
      </c>
      <c r="AD14" s="29">
        <v>23</v>
      </c>
      <c r="AE14" s="30">
        <v>24</v>
      </c>
      <c r="AF14" s="28">
        <v>0</v>
      </c>
      <c r="AG14" s="29">
        <v>18</v>
      </c>
      <c r="AH14" s="30">
        <v>18</v>
      </c>
      <c r="AI14" s="28">
        <v>0</v>
      </c>
      <c r="AJ14" s="29">
        <v>19</v>
      </c>
      <c r="AK14" s="30">
        <v>19</v>
      </c>
    </row>
    <row r="15" spans="1:37" ht="12" x14ac:dyDescent="0.2">
      <c r="A15" s="16" t="s">
        <v>574</v>
      </c>
      <c r="B15" s="31">
        <v>4255</v>
      </c>
      <c r="C15" s="32">
        <v>3699</v>
      </c>
      <c r="D15" s="33">
        <v>7954</v>
      </c>
      <c r="E15" s="31">
        <v>3521</v>
      </c>
      <c r="F15" s="32">
        <v>3276</v>
      </c>
      <c r="G15" s="33">
        <v>6797</v>
      </c>
      <c r="H15" s="31">
        <v>3987</v>
      </c>
      <c r="I15" s="32">
        <v>3656</v>
      </c>
      <c r="J15" s="33">
        <v>7643</v>
      </c>
      <c r="K15" s="31">
        <v>3967</v>
      </c>
      <c r="L15" s="32">
        <v>3477</v>
      </c>
      <c r="M15" s="33">
        <v>7444</v>
      </c>
      <c r="N15" s="31">
        <v>4290</v>
      </c>
      <c r="O15" s="32">
        <v>3985</v>
      </c>
      <c r="P15" s="33">
        <v>8275</v>
      </c>
      <c r="Q15" s="31">
        <v>4707</v>
      </c>
      <c r="R15" s="32">
        <v>4036</v>
      </c>
      <c r="S15" s="33">
        <v>8743</v>
      </c>
      <c r="T15" s="31">
        <v>4140</v>
      </c>
      <c r="U15" s="32">
        <v>3925</v>
      </c>
      <c r="V15" s="33">
        <v>8065</v>
      </c>
      <c r="W15" s="31">
        <v>3943</v>
      </c>
      <c r="X15" s="32">
        <v>3725</v>
      </c>
      <c r="Y15" s="33">
        <v>7668</v>
      </c>
      <c r="Z15" s="31">
        <v>4878</v>
      </c>
      <c r="AA15" s="32">
        <v>4995</v>
      </c>
      <c r="AB15" s="33">
        <v>9873</v>
      </c>
      <c r="AC15" s="31">
        <v>4554</v>
      </c>
      <c r="AD15" s="32">
        <v>4729</v>
      </c>
      <c r="AE15" s="33">
        <v>9283</v>
      </c>
      <c r="AF15" s="31">
        <v>3988</v>
      </c>
      <c r="AG15" s="32">
        <v>3885</v>
      </c>
      <c r="AH15" s="33">
        <v>7873</v>
      </c>
      <c r="AI15" s="31">
        <v>3270</v>
      </c>
      <c r="AJ15" s="32">
        <v>3487</v>
      </c>
      <c r="AK15" s="33">
        <v>6757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91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3</v>
      </c>
      <c r="I5" s="26">
        <v>0</v>
      </c>
      <c r="J5" s="27">
        <v>3</v>
      </c>
      <c r="K5" s="25">
        <v>0</v>
      </c>
      <c r="L5" s="26">
        <v>0</v>
      </c>
      <c r="M5" s="27">
        <v>0</v>
      </c>
      <c r="N5" s="25">
        <v>27</v>
      </c>
      <c r="O5" s="26">
        <v>0</v>
      </c>
      <c r="P5" s="27">
        <v>27</v>
      </c>
      <c r="Q5" s="25">
        <v>18</v>
      </c>
      <c r="R5" s="26">
        <v>0</v>
      </c>
      <c r="S5" s="27">
        <v>18</v>
      </c>
      <c r="T5" s="25">
        <v>4</v>
      </c>
      <c r="U5" s="26">
        <v>0</v>
      </c>
      <c r="V5" s="27">
        <v>4</v>
      </c>
      <c r="W5" s="25">
        <v>0</v>
      </c>
      <c r="X5" s="26">
        <v>0</v>
      </c>
      <c r="Y5" s="27">
        <v>0</v>
      </c>
      <c r="Z5" s="25">
        <v>14</v>
      </c>
      <c r="AA5" s="26">
        <v>0</v>
      </c>
      <c r="AB5" s="27">
        <v>14</v>
      </c>
      <c r="AC5" s="25">
        <v>44</v>
      </c>
      <c r="AD5" s="26">
        <v>0</v>
      </c>
      <c r="AE5" s="27">
        <v>44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9</v>
      </c>
      <c r="C6" s="29">
        <v>0</v>
      </c>
      <c r="D6" s="30">
        <v>9</v>
      </c>
      <c r="E6" s="28">
        <v>8</v>
      </c>
      <c r="F6" s="29">
        <v>0</v>
      </c>
      <c r="G6" s="30">
        <v>8</v>
      </c>
      <c r="H6" s="28">
        <v>3</v>
      </c>
      <c r="I6" s="29">
        <v>0</v>
      </c>
      <c r="J6" s="30">
        <v>3</v>
      </c>
      <c r="K6" s="28">
        <v>4</v>
      </c>
      <c r="L6" s="29">
        <v>0</v>
      </c>
      <c r="M6" s="30">
        <v>4</v>
      </c>
      <c r="N6" s="28">
        <v>44</v>
      </c>
      <c r="O6" s="29">
        <v>5</v>
      </c>
      <c r="P6" s="30">
        <v>49</v>
      </c>
      <c r="Q6" s="28">
        <v>10</v>
      </c>
      <c r="R6" s="29">
        <v>2</v>
      </c>
      <c r="S6" s="30">
        <v>12</v>
      </c>
      <c r="T6" s="28">
        <v>4</v>
      </c>
      <c r="U6" s="29">
        <v>3</v>
      </c>
      <c r="V6" s="30">
        <v>7</v>
      </c>
      <c r="W6" s="28">
        <v>2</v>
      </c>
      <c r="X6" s="29">
        <v>1</v>
      </c>
      <c r="Y6" s="30">
        <v>3</v>
      </c>
      <c r="Z6" s="28">
        <v>19</v>
      </c>
      <c r="AA6" s="29">
        <v>4</v>
      </c>
      <c r="AB6" s="30">
        <v>23</v>
      </c>
      <c r="AC6" s="28">
        <v>68</v>
      </c>
      <c r="AD6" s="29">
        <v>4</v>
      </c>
      <c r="AE6" s="30">
        <v>72</v>
      </c>
      <c r="AF6" s="28">
        <v>0</v>
      </c>
      <c r="AG6" s="29">
        <v>1</v>
      </c>
      <c r="AH6" s="30">
        <v>1</v>
      </c>
      <c r="AI6" s="28">
        <v>5</v>
      </c>
      <c r="AJ6" s="29">
        <v>1</v>
      </c>
      <c r="AK6" s="30">
        <v>6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2</v>
      </c>
      <c r="D8" s="30">
        <v>2</v>
      </c>
      <c r="E8" s="28">
        <v>1</v>
      </c>
      <c r="F8" s="29">
        <v>1</v>
      </c>
      <c r="G8" s="30">
        <v>2</v>
      </c>
      <c r="H8" s="28">
        <v>0</v>
      </c>
      <c r="I8" s="29">
        <v>1</v>
      </c>
      <c r="J8" s="30">
        <v>1</v>
      </c>
      <c r="K8" s="28">
        <v>2</v>
      </c>
      <c r="L8" s="29">
        <v>3</v>
      </c>
      <c r="M8" s="30">
        <v>5</v>
      </c>
      <c r="N8" s="28">
        <v>38</v>
      </c>
      <c r="O8" s="29">
        <v>7</v>
      </c>
      <c r="P8" s="30">
        <v>45</v>
      </c>
      <c r="Q8" s="28">
        <v>2</v>
      </c>
      <c r="R8" s="29">
        <v>1</v>
      </c>
      <c r="S8" s="30">
        <v>3</v>
      </c>
      <c r="T8" s="28">
        <v>8</v>
      </c>
      <c r="U8" s="29">
        <v>3</v>
      </c>
      <c r="V8" s="30">
        <v>11</v>
      </c>
      <c r="W8" s="28">
        <v>1</v>
      </c>
      <c r="X8" s="29">
        <v>2</v>
      </c>
      <c r="Y8" s="30">
        <v>3</v>
      </c>
      <c r="Z8" s="28">
        <v>13</v>
      </c>
      <c r="AA8" s="29">
        <v>10</v>
      </c>
      <c r="AB8" s="30">
        <v>23</v>
      </c>
      <c r="AC8" s="28">
        <v>65</v>
      </c>
      <c r="AD8" s="29">
        <v>10</v>
      </c>
      <c r="AE8" s="30">
        <v>75</v>
      </c>
      <c r="AF8" s="28">
        <v>1</v>
      </c>
      <c r="AG8" s="29">
        <v>3</v>
      </c>
      <c r="AH8" s="30">
        <v>4</v>
      </c>
      <c r="AI8" s="28">
        <v>0</v>
      </c>
      <c r="AJ8" s="29">
        <v>2</v>
      </c>
      <c r="AK8" s="30">
        <v>2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1</v>
      </c>
      <c r="I9" s="29">
        <v>0</v>
      </c>
      <c r="J9" s="30">
        <v>1</v>
      </c>
      <c r="K9" s="28">
        <v>0</v>
      </c>
      <c r="L9" s="29">
        <v>0</v>
      </c>
      <c r="M9" s="30">
        <v>0</v>
      </c>
      <c r="N9" s="28">
        <v>2</v>
      </c>
      <c r="O9" s="29">
        <v>0</v>
      </c>
      <c r="P9" s="30">
        <v>2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8</v>
      </c>
      <c r="AA9" s="29">
        <v>1</v>
      </c>
      <c r="AB9" s="30">
        <v>9</v>
      </c>
      <c r="AC9" s="28">
        <v>9</v>
      </c>
      <c r="AD9" s="29">
        <v>0</v>
      </c>
      <c r="AE9" s="30">
        <v>9</v>
      </c>
      <c r="AF9" s="28">
        <v>0</v>
      </c>
      <c r="AG9" s="29">
        <v>0</v>
      </c>
      <c r="AH9" s="30">
        <v>0</v>
      </c>
      <c r="AI9" s="28">
        <v>2</v>
      </c>
      <c r="AJ9" s="29">
        <v>0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5</v>
      </c>
      <c r="D10" s="30">
        <v>5</v>
      </c>
      <c r="E10" s="28">
        <v>0</v>
      </c>
      <c r="F10" s="29">
        <v>2</v>
      </c>
      <c r="G10" s="30">
        <v>2</v>
      </c>
      <c r="H10" s="28">
        <v>0</v>
      </c>
      <c r="I10" s="29">
        <v>3</v>
      </c>
      <c r="J10" s="30">
        <v>3</v>
      </c>
      <c r="K10" s="28">
        <v>0</v>
      </c>
      <c r="L10" s="29">
        <v>4</v>
      </c>
      <c r="M10" s="30">
        <v>4</v>
      </c>
      <c r="N10" s="28">
        <v>0</v>
      </c>
      <c r="O10" s="29">
        <v>0</v>
      </c>
      <c r="P10" s="30">
        <v>0</v>
      </c>
      <c r="Q10" s="28">
        <v>0</v>
      </c>
      <c r="R10" s="29">
        <v>2</v>
      </c>
      <c r="S10" s="30">
        <v>2</v>
      </c>
      <c r="T10" s="28">
        <v>0</v>
      </c>
      <c r="U10" s="29">
        <v>1</v>
      </c>
      <c r="V10" s="30">
        <v>1</v>
      </c>
      <c r="W10" s="28">
        <v>0</v>
      </c>
      <c r="X10" s="29">
        <v>5</v>
      </c>
      <c r="Y10" s="30">
        <v>5</v>
      </c>
      <c r="Z10" s="28">
        <v>0</v>
      </c>
      <c r="AA10" s="29">
        <v>3</v>
      </c>
      <c r="AB10" s="30">
        <v>3</v>
      </c>
      <c r="AC10" s="28">
        <v>4</v>
      </c>
      <c r="AD10" s="29">
        <v>6</v>
      </c>
      <c r="AE10" s="30">
        <v>10</v>
      </c>
      <c r="AF10" s="28">
        <v>1</v>
      </c>
      <c r="AG10" s="29">
        <v>0</v>
      </c>
      <c r="AH10" s="30">
        <v>1</v>
      </c>
      <c r="AI10" s="28">
        <v>1</v>
      </c>
      <c r="AJ10" s="29">
        <v>1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3</v>
      </c>
      <c r="V12" s="30">
        <v>3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1</v>
      </c>
      <c r="AD12" s="29">
        <v>0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0</v>
      </c>
      <c r="O13" s="29">
        <v>4</v>
      </c>
      <c r="P13" s="30">
        <v>4</v>
      </c>
      <c r="Q13" s="28">
        <v>1</v>
      </c>
      <c r="R13" s="29">
        <v>5</v>
      </c>
      <c r="S13" s="30">
        <v>6</v>
      </c>
      <c r="T13" s="28">
        <v>0</v>
      </c>
      <c r="U13" s="29">
        <v>6</v>
      </c>
      <c r="V13" s="30">
        <v>6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1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9</v>
      </c>
      <c r="C15" s="32">
        <v>7</v>
      </c>
      <c r="D15" s="33">
        <v>16</v>
      </c>
      <c r="E15" s="31">
        <v>9</v>
      </c>
      <c r="F15" s="32">
        <v>3</v>
      </c>
      <c r="G15" s="33">
        <v>12</v>
      </c>
      <c r="H15" s="31">
        <v>7</v>
      </c>
      <c r="I15" s="32">
        <v>4</v>
      </c>
      <c r="J15" s="33">
        <v>11</v>
      </c>
      <c r="K15" s="31">
        <v>6</v>
      </c>
      <c r="L15" s="32">
        <v>8</v>
      </c>
      <c r="M15" s="33">
        <v>14</v>
      </c>
      <c r="N15" s="31">
        <v>111</v>
      </c>
      <c r="O15" s="32">
        <v>16</v>
      </c>
      <c r="P15" s="33">
        <v>127</v>
      </c>
      <c r="Q15" s="31">
        <v>31</v>
      </c>
      <c r="R15" s="32">
        <v>10</v>
      </c>
      <c r="S15" s="33">
        <v>41</v>
      </c>
      <c r="T15" s="31">
        <v>16</v>
      </c>
      <c r="U15" s="32">
        <v>16</v>
      </c>
      <c r="V15" s="33">
        <v>32</v>
      </c>
      <c r="W15" s="31">
        <v>3</v>
      </c>
      <c r="X15" s="32">
        <v>9</v>
      </c>
      <c r="Y15" s="33">
        <v>12</v>
      </c>
      <c r="Z15" s="31">
        <v>54</v>
      </c>
      <c r="AA15" s="32">
        <v>18</v>
      </c>
      <c r="AB15" s="33">
        <v>72</v>
      </c>
      <c r="AC15" s="31">
        <v>191</v>
      </c>
      <c r="AD15" s="32">
        <v>21</v>
      </c>
      <c r="AE15" s="33">
        <v>212</v>
      </c>
      <c r="AF15" s="31">
        <v>2</v>
      </c>
      <c r="AG15" s="32">
        <v>4</v>
      </c>
      <c r="AH15" s="33">
        <v>6</v>
      </c>
      <c r="AI15" s="31">
        <v>8</v>
      </c>
      <c r="AJ15" s="32">
        <v>4</v>
      </c>
      <c r="AK15" s="33">
        <v>12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93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9</v>
      </c>
      <c r="AA5" s="26">
        <v>0</v>
      </c>
      <c r="AB5" s="27">
        <v>9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1</v>
      </c>
      <c r="AD8" s="29">
        <v>0</v>
      </c>
      <c r="AE8" s="30">
        <v>1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1</v>
      </c>
      <c r="U9" s="29">
        <v>0</v>
      </c>
      <c r="V9" s="30">
        <v>1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1</v>
      </c>
      <c r="AE9" s="30">
        <v>1</v>
      </c>
      <c r="AF9" s="28">
        <v>1</v>
      </c>
      <c r="AG9" s="29">
        <v>0</v>
      </c>
      <c r="AH9" s="30">
        <v>1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8</v>
      </c>
      <c r="AA10" s="29">
        <v>0</v>
      </c>
      <c r="AB10" s="30">
        <v>8</v>
      </c>
      <c r="AC10" s="28">
        <v>0</v>
      </c>
      <c r="AD10" s="29">
        <v>0</v>
      </c>
      <c r="AE10" s="30">
        <v>0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0</v>
      </c>
      <c r="D15" s="33">
        <v>0</v>
      </c>
      <c r="E15" s="31">
        <v>0</v>
      </c>
      <c r="F15" s="32">
        <v>0</v>
      </c>
      <c r="G15" s="33">
        <v>0</v>
      </c>
      <c r="H15" s="31">
        <v>0</v>
      </c>
      <c r="I15" s="32">
        <v>0</v>
      </c>
      <c r="J15" s="33">
        <v>0</v>
      </c>
      <c r="K15" s="31">
        <v>0</v>
      </c>
      <c r="L15" s="32">
        <v>0</v>
      </c>
      <c r="M15" s="33">
        <v>0</v>
      </c>
      <c r="N15" s="31">
        <v>0</v>
      </c>
      <c r="O15" s="32">
        <v>0</v>
      </c>
      <c r="P15" s="33">
        <v>0</v>
      </c>
      <c r="Q15" s="31">
        <v>1</v>
      </c>
      <c r="R15" s="32">
        <v>0</v>
      </c>
      <c r="S15" s="33">
        <v>1</v>
      </c>
      <c r="T15" s="31">
        <v>2</v>
      </c>
      <c r="U15" s="32">
        <v>0</v>
      </c>
      <c r="V15" s="33">
        <v>2</v>
      </c>
      <c r="W15" s="31">
        <v>0</v>
      </c>
      <c r="X15" s="32">
        <v>0</v>
      </c>
      <c r="Y15" s="33">
        <v>0</v>
      </c>
      <c r="Z15" s="31">
        <v>17</v>
      </c>
      <c r="AA15" s="32">
        <v>0</v>
      </c>
      <c r="AB15" s="33">
        <v>17</v>
      </c>
      <c r="AC15" s="31">
        <v>1</v>
      </c>
      <c r="AD15" s="32">
        <v>1</v>
      </c>
      <c r="AE15" s="33">
        <v>2</v>
      </c>
      <c r="AF15" s="31">
        <v>1</v>
      </c>
      <c r="AG15" s="32">
        <v>1</v>
      </c>
      <c r="AH15" s="33">
        <v>2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95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0</v>
      </c>
      <c r="D8" s="30">
        <v>2</v>
      </c>
      <c r="E8" s="28">
        <v>0</v>
      </c>
      <c r="F8" s="29">
        <v>1</v>
      </c>
      <c r="G8" s="30">
        <v>1</v>
      </c>
      <c r="H8" s="28">
        <v>4</v>
      </c>
      <c r="I8" s="29">
        <v>0</v>
      </c>
      <c r="J8" s="30">
        <v>4</v>
      </c>
      <c r="K8" s="28">
        <v>1</v>
      </c>
      <c r="L8" s="29">
        <v>1</v>
      </c>
      <c r="M8" s="30">
        <v>2</v>
      </c>
      <c r="N8" s="28">
        <v>2</v>
      </c>
      <c r="O8" s="29">
        <v>0</v>
      </c>
      <c r="P8" s="30">
        <v>2</v>
      </c>
      <c r="Q8" s="28">
        <v>2</v>
      </c>
      <c r="R8" s="29">
        <v>0</v>
      </c>
      <c r="S8" s="30">
        <v>2</v>
      </c>
      <c r="T8" s="28">
        <v>0</v>
      </c>
      <c r="U8" s="29">
        <v>0</v>
      </c>
      <c r="V8" s="30">
        <v>0</v>
      </c>
      <c r="W8" s="28">
        <v>5</v>
      </c>
      <c r="X8" s="29">
        <v>1</v>
      </c>
      <c r="Y8" s="30">
        <v>6</v>
      </c>
      <c r="Z8" s="28">
        <v>3</v>
      </c>
      <c r="AA8" s="29">
        <v>0</v>
      </c>
      <c r="AB8" s="30">
        <v>3</v>
      </c>
      <c r="AC8" s="28">
        <v>3</v>
      </c>
      <c r="AD8" s="29">
        <v>0</v>
      </c>
      <c r="AE8" s="30">
        <v>3</v>
      </c>
      <c r="AF8" s="28">
        <v>6</v>
      </c>
      <c r="AG8" s="29">
        <v>2</v>
      </c>
      <c r="AH8" s="30">
        <v>8</v>
      </c>
      <c r="AI8" s="28">
        <v>3</v>
      </c>
      <c r="AJ8" s="29">
        <v>1</v>
      </c>
      <c r="AK8" s="30">
        <v>4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1</v>
      </c>
      <c r="S9" s="30">
        <v>1</v>
      </c>
      <c r="T9" s="28">
        <v>0</v>
      </c>
      <c r="U9" s="29">
        <v>1</v>
      </c>
      <c r="V9" s="30">
        <v>1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1</v>
      </c>
      <c r="F10" s="29">
        <v>0</v>
      </c>
      <c r="G10" s="30">
        <v>1</v>
      </c>
      <c r="H10" s="28">
        <v>0</v>
      </c>
      <c r="I10" s="29">
        <v>0</v>
      </c>
      <c r="J10" s="30">
        <v>0</v>
      </c>
      <c r="K10" s="28">
        <v>1</v>
      </c>
      <c r="L10" s="29">
        <v>0</v>
      </c>
      <c r="M10" s="30">
        <v>1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0</v>
      </c>
      <c r="D15" s="33">
        <v>2</v>
      </c>
      <c r="E15" s="31">
        <v>1</v>
      </c>
      <c r="F15" s="32">
        <v>1</v>
      </c>
      <c r="G15" s="33">
        <v>2</v>
      </c>
      <c r="H15" s="31">
        <v>4</v>
      </c>
      <c r="I15" s="32">
        <v>0</v>
      </c>
      <c r="J15" s="33">
        <v>4</v>
      </c>
      <c r="K15" s="31">
        <v>2</v>
      </c>
      <c r="L15" s="32">
        <v>1</v>
      </c>
      <c r="M15" s="33">
        <v>3</v>
      </c>
      <c r="N15" s="31">
        <v>2</v>
      </c>
      <c r="O15" s="32">
        <v>1</v>
      </c>
      <c r="P15" s="33">
        <v>3</v>
      </c>
      <c r="Q15" s="31">
        <v>2</v>
      </c>
      <c r="R15" s="32">
        <v>1</v>
      </c>
      <c r="S15" s="33">
        <v>3</v>
      </c>
      <c r="T15" s="31">
        <v>1</v>
      </c>
      <c r="U15" s="32">
        <v>1</v>
      </c>
      <c r="V15" s="33">
        <v>2</v>
      </c>
      <c r="W15" s="31">
        <v>5</v>
      </c>
      <c r="X15" s="32">
        <v>1</v>
      </c>
      <c r="Y15" s="33">
        <v>6</v>
      </c>
      <c r="Z15" s="31">
        <v>3</v>
      </c>
      <c r="AA15" s="32">
        <v>0</v>
      </c>
      <c r="AB15" s="33">
        <v>3</v>
      </c>
      <c r="AC15" s="31">
        <v>3</v>
      </c>
      <c r="AD15" s="32">
        <v>0</v>
      </c>
      <c r="AE15" s="33">
        <v>3</v>
      </c>
      <c r="AF15" s="31">
        <v>6</v>
      </c>
      <c r="AG15" s="32">
        <v>2</v>
      </c>
      <c r="AH15" s="33">
        <v>8</v>
      </c>
      <c r="AI15" s="31">
        <v>3</v>
      </c>
      <c r="AJ15" s="32">
        <v>1</v>
      </c>
      <c r="AK15" s="33">
        <v>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97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0</v>
      </c>
      <c r="D5" s="27">
        <v>3</v>
      </c>
      <c r="E5" s="25">
        <v>1</v>
      </c>
      <c r="F5" s="26">
        <v>1</v>
      </c>
      <c r="G5" s="27">
        <v>2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1</v>
      </c>
      <c r="P5" s="27">
        <v>1</v>
      </c>
      <c r="Q5" s="25">
        <v>3</v>
      </c>
      <c r="R5" s="26">
        <v>1</v>
      </c>
      <c r="S5" s="27">
        <v>4</v>
      </c>
      <c r="T5" s="25">
        <v>0</v>
      </c>
      <c r="U5" s="26">
        <v>0</v>
      </c>
      <c r="V5" s="27">
        <v>0</v>
      </c>
      <c r="W5" s="25">
        <v>2</v>
      </c>
      <c r="X5" s="26">
        <v>2</v>
      </c>
      <c r="Y5" s="27">
        <v>4</v>
      </c>
      <c r="Z5" s="25">
        <v>2</v>
      </c>
      <c r="AA5" s="26">
        <v>1</v>
      </c>
      <c r="AB5" s="27">
        <v>3</v>
      </c>
      <c r="AC5" s="25">
        <v>2</v>
      </c>
      <c r="AD5" s="26">
        <v>2</v>
      </c>
      <c r="AE5" s="27">
        <v>4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7</v>
      </c>
      <c r="R6" s="29">
        <v>0</v>
      </c>
      <c r="S6" s="30">
        <v>7</v>
      </c>
      <c r="T6" s="28">
        <v>3</v>
      </c>
      <c r="U6" s="29">
        <v>0</v>
      </c>
      <c r="V6" s="30">
        <v>3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1</v>
      </c>
      <c r="M7" s="30">
        <v>1</v>
      </c>
      <c r="N7" s="28">
        <v>1</v>
      </c>
      <c r="O7" s="29">
        <v>0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1</v>
      </c>
      <c r="V7" s="30">
        <v>1</v>
      </c>
      <c r="W7" s="28">
        <v>0</v>
      </c>
      <c r="X7" s="29">
        <v>1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1</v>
      </c>
      <c r="AJ7" s="29">
        <v>1</v>
      </c>
      <c r="AK7" s="30">
        <v>2</v>
      </c>
    </row>
    <row r="8" spans="1:37" ht="12" x14ac:dyDescent="0.2">
      <c r="A8" s="17" t="s">
        <v>567</v>
      </c>
      <c r="B8" s="28">
        <v>5</v>
      </c>
      <c r="C8" s="29">
        <v>6</v>
      </c>
      <c r="D8" s="30">
        <v>11</v>
      </c>
      <c r="E8" s="28">
        <v>2</v>
      </c>
      <c r="F8" s="29">
        <v>12</v>
      </c>
      <c r="G8" s="30">
        <v>14</v>
      </c>
      <c r="H8" s="28">
        <v>4</v>
      </c>
      <c r="I8" s="29">
        <v>4</v>
      </c>
      <c r="J8" s="30">
        <v>8</v>
      </c>
      <c r="K8" s="28">
        <v>1</v>
      </c>
      <c r="L8" s="29">
        <v>5</v>
      </c>
      <c r="M8" s="30">
        <v>6</v>
      </c>
      <c r="N8" s="28">
        <v>2</v>
      </c>
      <c r="O8" s="29">
        <v>9</v>
      </c>
      <c r="P8" s="30">
        <v>11</v>
      </c>
      <c r="Q8" s="28">
        <v>5</v>
      </c>
      <c r="R8" s="29">
        <v>13</v>
      </c>
      <c r="S8" s="30">
        <v>18</v>
      </c>
      <c r="T8" s="28">
        <v>5</v>
      </c>
      <c r="U8" s="29">
        <v>5</v>
      </c>
      <c r="V8" s="30">
        <v>10</v>
      </c>
      <c r="W8" s="28">
        <v>6</v>
      </c>
      <c r="X8" s="29">
        <v>6</v>
      </c>
      <c r="Y8" s="30">
        <v>12</v>
      </c>
      <c r="Z8" s="28">
        <v>18</v>
      </c>
      <c r="AA8" s="29">
        <v>6</v>
      </c>
      <c r="AB8" s="30">
        <v>24</v>
      </c>
      <c r="AC8" s="28">
        <v>4</v>
      </c>
      <c r="AD8" s="29">
        <v>10</v>
      </c>
      <c r="AE8" s="30">
        <v>14</v>
      </c>
      <c r="AF8" s="28">
        <v>3</v>
      </c>
      <c r="AG8" s="29">
        <v>8</v>
      </c>
      <c r="AH8" s="30">
        <v>11</v>
      </c>
      <c r="AI8" s="28">
        <v>3</v>
      </c>
      <c r="AJ8" s="29">
        <v>0</v>
      </c>
      <c r="AK8" s="30">
        <v>3</v>
      </c>
    </row>
    <row r="9" spans="1:37" ht="12" x14ac:dyDescent="0.2">
      <c r="A9" s="17" t="s">
        <v>568</v>
      </c>
      <c r="B9" s="28">
        <v>2</v>
      </c>
      <c r="C9" s="29">
        <v>1</v>
      </c>
      <c r="D9" s="30">
        <v>3</v>
      </c>
      <c r="E9" s="28">
        <v>0</v>
      </c>
      <c r="F9" s="29">
        <v>1</v>
      </c>
      <c r="G9" s="30">
        <v>1</v>
      </c>
      <c r="H9" s="28">
        <v>2</v>
      </c>
      <c r="I9" s="29">
        <v>1</v>
      </c>
      <c r="J9" s="30">
        <v>3</v>
      </c>
      <c r="K9" s="28">
        <v>2</v>
      </c>
      <c r="L9" s="29">
        <v>1</v>
      </c>
      <c r="M9" s="30">
        <v>3</v>
      </c>
      <c r="N9" s="28">
        <v>8</v>
      </c>
      <c r="O9" s="29">
        <v>2</v>
      </c>
      <c r="P9" s="30">
        <v>10</v>
      </c>
      <c r="Q9" s="28">
        <v>1</v>
      </c>
      <c r="R9" s="29">
        <v>2</v>
      </c>
      <c r="S9" s="30">
        <v>3</v>
      </c>
      <c r="T9" s="28">
        <v>8</v>
      </c>
      <c r="U9" s="29">
        <v>4</v>
      </c>
      <c r="V9" s="30">
        <v>12</v>
      </c>
      <c r="W9" s="28">
        <v>1</v>
      </c>
      <c r="X9" s="29">
        <v>1</v>
      </c>
      <c r="Y9" s="30">
        <v>2</v>
      </c>
      <c r="Z9" s="28">
        <v>2</v>
      </c>
      <c r="AA9" s="29">
        <v>2</v>
      </c>
      <c r="AB9" s="30">
        <v>4</v>
      </c>
      <c r="AC9" s="28">
        <v>3</v>
      </c>
      <c r="AD9" s="29">
        <v>0</v>
      </c>
      <c r="AE9" s="30">
        <v>3</v>
      </c>
      <c r="AF9" s="28">
        <v>1</v>
      </c>
      <c r="AG9" s="29">
        <v>0</v>
      </c>
      <c r="AH9" s="30">
        <v>1</v>
      </c>
      <c r="AI9" s="28">
        <v>2</v>
      </c>
      <c r="AJ9" s="29">
        <v>1</v>
      </c>
      <c r="AK9" s="30">
        <v>3</v>
      </c>
    </row>
    <row r="10" spans="1:37" ht="12" x14ac:dyDescent="0.2">
      <c r="A10" s="17" t="s">
        <v>569</v>
      </c>
      <c r="B10" s="28">
        <v>1</v>
      </c>
      <c r="C10" s="29">
        <v>4</v>
      </c>
      <c r="D10" s="30">
        <v>5</v>
      </c>
      <c r="E10" s="28">
        <v>1</v>
      </c>
      <c r="F10" s="29">
        <v>2</v>
      </c>
      <c r="G10" s="30">
        <v>3</v>
      </c>
      <c r="H10" s="28">
        <v>1</v>
      </c>
      <c r="I10" s="29">
        <v>0</v>
      </c>
      <c r="J10" s="30">
        <v>1</v>
      </c>
      <c r="K10" s="28">
        <v>0</v>
      </c>
      <c r="L10" s="29">
        <v>2</v>
      </c>
      <c r="M10" s="30">
        <v>2</v>
      </c>
      <c r="N10" s="28">
        <v>1</v>
      </c>
      <c r="O10" s="29">
        <v>8</v>
      </c>
      <c r="P10" s="30">
        <v>9</v>
      </c>
      <c r="Q10" s="28">
        <v>0</v>
      </c>
      <c r="R10" s="29">
        <v>1</v>
      </c>
      <c r="S10" s="30">
        <v>1</v>
      </c>
      <c r="T10" s="28">
        <v>1</v>
      </c>
      <c r="U10" s="29">
        <v>0</v>
      </c>
      <c r="V10" s="30">
        <v>1</v>
      </c>
      <c r="W10" s="28">
        <v>2</v>
      </c>
      <c r="X10" s="29">
        <v>3</v>
      </c>
      <c r="Y10" s="30">
        <v>5</v>
      </c>
      <c r="Z10" s="28">
        <v>1</v>
      </c>
      <c r="AA10" s="29">
        <v>0</v>
      </c>
      <c r="AB10" s="30">
        <v>1</v>
      </c>
      <c r="AC10" s="28">
        <v>0</v>
      </c>
      <c r="AD10" s="29">
        <v>5</v>
      </c>
      <c r="AE10" s="30">
        <v>5</v>
      </c>
      <c r="AF10" s="28">
        <v>1</v>
      </c>
      <c r="AG10" s="29">
        <v>3</v>
      </c>
      <c r="AH10" s="30">
        <v>4</v>
      </c>
      <c r="AI10" s="28">
        <v>2</v>
      </c>
      <c r="AJ10" s="29">
        <v>0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2</v>
      </c>
      <c r="J11" s="30">
        <v>2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1</v>
      </c>
      <c r="V11" s="30">
        <v>1</v>
      </c>
      <c r="W11" s="28">
        <v>1</v>
      </c>
      <c r="X11" s="29">
        <v>1</v>
      </c>
      <c r="Y11" s="30">
        <v>2</v>
      </c>
      <c r="Z11" s="28">
        <v>1</v>
      </c>
      <c r="AA11" s="29">
        <v>2</v>
      </c>
      <c r="AB11" s="30">
        <v>3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5</v>
      </c>
      <c r="C12" s="29">
        <v>2</v>
      </c>
      <c r="D12" s="30">
        <v>7</v>
      </c>
      <c r="E12" s="28">
        <v>2</v>
      </c>
      <c r="F12" s="29">
        <v>2</v>
      </c>
      <c r="G12" s="30">
        <v>4</v>
      </c>
      <c r="H12" s="28">
        <v>1</v>
      </c>
      <c r="I12" s="29">
        <v>2</v>
      </c>
      <c r="J12" s="30">
        <v>3</v>
      </c>
      <c r="K12" s="28">
        <v>2</v>
      </c>
      <c r="L12" s="29">
        <v>2</v>
      </c>
      <c r="M12" s="30">
        <v>4</v>
      </c>
      <c r="N12" s="28">
        <v>2</v>
      </c>
      <c r="O12" s="29">
        <v>1</v>
      </c>
      <c r="P12" s="30">
        <v>3</v>
      </c>
      <c r="Q12" s="28">
        <v>1</v>
      </c>
      <c r="R12" s="29">
        <v>7</v>
      </c>
      <c r="S12" s="30">
        <v>8</v>
      </c>
      <c r="T12" s="28">
        <v>3</v>
      </c>
      <c r="U12" s="29">
        <v>5</v>
      </c>
      <c r="V12" s="30">
        <v>8</v>
      </c>
      <c r="W12" s="28">
        <v>0</v>
      </c>
      <c r="X12" s="29">
        <v>0</v>
      </c>
      <c r="Y12" s="30">
        <v>0</v>
      </c>
      <c r="Z12" s="28">
        <v>1</v>
      </c>
      <c r="AA12" s="29">
        <v>4</v>
      </c>
      <c r="AB12" s="30">
        <v>5</v>
      </c>
      <c r="AC12" s="28">
        <v>5</v>
      </c>
      <c r="AD12" s="29">
        <v>5</v>
      </c>
      <c r="AE12" s="30">
        <v>10</v>
      </c>
      <c r="AF12" s="28">
        <v>2</v>
      </c>
      <c r="AG12" s="29">
        <v>2</v>
      </c>
      <c r="AH12" s="30">
        <v>4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1</v>
      </c>
      <c r="P13" s="30">
        <v>2</v>
      </c>
      <c r="Q13" s="28">
        <v>1</v>
      </c>
      <c r="R13" s="29">
        <v>1</v>
      </c>
      <c r="S13" s="30">
        <v>2</v>
      </c>
      <c r="T13" s="28">
        <v>0</v>
      </c>
      <c r="U13" s="29">
        <v>1</v>
      </c>
      <c r="V13" s="30">
        <v>1</v>
      </c>
      <c r="W13" s="28">
        <v>0</v>
      </c>
      <c r="X13" s="29">
        <v>2</v>
      </c>
      <c r="Y13" s="30">
        <v>2</v>
      </c>
      <c r="Z13" s="28">
        <v>0</v>
      </c>
      <c r="AA13" s="29">
        <v>1</v>
      </c>
      <c r="AB13" s="30">
        <v>1</v>
      </c>
      <c r="AC13" s="28">
        <v>1</v>
      </c>
      <c r="AD13" s="29">
        <v>3</v>
      </c>
      <c r="AE13" s="30">
        <v>4</v>
      </c>
      <c r="AF13" s="28">
        <v>0</v>
      </c>
      <c r="AG13" s="29">
        <v>0</v>
      </c>
      <c r="AH13" s="30">
        <v>0</v>
      </c>
      <c r="AI13" s="28">
        <v>0</v>
      </c>
      <c r="AJ13" s="29">
        <v>2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0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16</v>
      </c>
      <c r="C15" s="32">
        <v>13</v>
      </c>
      <c r="D15" s="33">
        <v>29</v>
      </c>
      <c r="E15" s="31">
        <v>7</v>
      </c>
      <c r="F15" s="32">
        <v>18</v>
      </c>
      <c r="G15" s="33">
        <v>25</v>
      </c>
      <c r="H15" s="31">
        <v>8</v>
      </c>
      <c r="I15" s="32">
        <v>9</v>
      </c>
      <c r="J15" s="33">
        <v>17</v>
      </c>
      <c r="K15" s="31">
        <v>5</v>
      </c>
      <c r="L15" s="32">
        <v>11</v>
      </c>
      <c r="M15" s="33">
        <v>16</v>
      </c>
      <c r="N15" s="31">
        <v>15</v>
      </c>
      <c r="O15" s="32">
        <v>22</v>
      </c>
      <c r="P15" s="33">
        <v>37</v>
      </c>
      <c r="Q15" s="31">
        <v>19</v>
      </c>
      <c r="R15" s="32">
        <v>25</v>
      </c>
      <c r="S15" s="33">
        <v>44</v>
      </c>
      <c r="T15" s="31">
        <v>20</v>
      </c>
      <c r="U15" s="32">
        <v>17</v>
      </c>
      <c r="V15" s="33">
        <v>37</v>
      </c>
      <c r="W15" s="31">
        <v>12</v>
      </c>
      <c r="X15" s="32">
        <v>16</v>
      </c>
      <c r="Y15" s="33">
        <v>28</v>
      </c>
      <c r="Z15" s="31">
        <v>25</v>
      </c>
      <c r="AA15" s="32">
        <v>16</v>
      </c>
      <c r="AB15" s="33">
        <v>41</v>
      </c>
      <c r="AC15" s="31">
        <v>15</v>
      </c>
      <c r="AD15" s="32">
        <v>26</v>
      </c>
      <c r="AE15" s="33">
        <v>41</v>
      </c>
      <c r="AF15" s="31">
        <v>8</v>
      </c>
      <c r="AG15" s="32">
        <v>13</v>
      </c>
      <c r="AH15" s="33">
        <v>21</v>
      </c>
      <c r="AI15" s="31">
        <v>8</v>
      </c>
      <c r="AJ15" s="32">
        <v>4</v>
      </c>
      <c r="AK15" s="33">
        <v>12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99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3</v>
      </c>
      <c r="D5" s="27">
        <v>4</v>
      </c>
      <c r="E5" s="25">
        <v>1</v>
      </c>
      <c r="F5" s="26">
        <v>0</v>
      </c>
      <c r="G5" s="27">
        <v>1</v>
      </c>
      <c r="H5" s="25">
        <v>1</v>
      </c>
      <c r="I5" s="26">
        <v>0</v>
      </c>
      <c r="J5" s="27">
        <v>1</v>
      </c>
      <c r="K5" s="25">
        <v>0</v>
      </c>
      <c r="L5" s="26">
        <v>2</v>
      </c>
      <c r="M5" s="27">
        <v>2</v>
      </c>
      <c r="N5" s="25">
        <v>1</v>
      </c>
      <c r="O5" s="26">
        <v>0</v>
      </c>
      <c r="P5" s="27">
        <v>1</v>
      </c>
      <c r="Q5" s="25">
        <v>4</v>
      </c>
      <c r="R5" s="26">
        <v>4</v>
      </c>
      <c r="S5" s="27">
        <v>8</v>
      </c>
      <c r="T5" s="25">
        <v>3</v>
      </c>
      <c r="U5" s="26">
        <v>3</v>
      </c>
      <c r="V5" s="27">
        <v>6</v>
      </c>
      <c r="W5" s="25">
        <v>1</v>
      </c>
      <c r="X5" s="26">
        <v>1</v>
      </c>
      <c r="Y5" s="27">
        <v>2</v>
      </c>
      <c r="Z5" s="25">
        <v>5</v>
      </c>
      <c r="AA5" s="26">
        <v>6</v>
      </c>
      <c r="AB5" s="27">
        <v>11</v>
      </c>
      <c r="AC5" s="25">
        <v>4</v>
      </c>
      <c r="AD5" s="26">
        <v>2</v>
      </c>
      <c r="AE5" s="27">
        <v>6</v>
      </c>
      <c r="AF5" s="25">
        <v>2</v>
      </c>
      <c r="AG5" s="26">
        <v>2</v>
      </c>
      <c r="AH5" s="27">
        <v>4</v>
      </c>
      <c r="AI5" s="25">
        <v>2</v>
      </c>
      <c r="AJ5" s="26">
        <v>0</v>
      </c>
      <c r="AK5" s="27">
        <v>2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6</v>
      </c>
      <c r="R6" s="29">
        <v>0</v>
      </c>
      <c r="S6" s="30">
        <v>6</v>
      </c>
      <c r="T6" s="28">
        <v>1</v>
      </c>
      <c r="U6" s="29">
        <v>0</v>
      </c>
      <c r="V6" s="30">
        <v>1</v>
      </c>
      <c r="W6" s="28">
        <v>1</v>
      </c>
      <c r="X6" s="29">
        <v>1</v>
      </c>
      <c r="Y6" s="30">
        <v>2</v>
      </c>
      <c r="Z6" s="28">
        <v>1</v>
      </c>
      <c r="AA6" s="29">
        <v>0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1</v>
      </c>
      <c r="D7" s="30">
        <v>2</v>
      </c>
      <c r="E7" s="28">
        <v>1</v>
      </c>
      <c r="F7" s="29">
        <v>2</v>
      </c>
      <c r="G7" s="30">
        <v>3</v>
      </c>
      <c r="H7" s="28">
        <v>1</v>
      </c>
      <c r="I7" s="29">
        <v>3</v>
      </c>
      <c r="J7" s="30">
        <v>4</v>
      </c>
      <c r="K7" s="28">
        <v>0</v>
      </c>
      <c r="L7" s="29">
        <v>0</v>
      </c>
      <c r="M7" s="30">
        <v>0</v>
      </c>
      <c r="N7" s="28">
        <v>1</v>
      </c>
      <c r="O7" s="29">
        <v>2</v>
      </c>
      <c r="P7" s="30">
        <v>3</v>
      </c>
      <c r="Q7" s="28">
        <v>1</v>
      </c>
      <c r="R7" s="29">
        <v>0</v>
      </c>
      <c r="S7" s="30">
        <v>1</v>
      </c>
      <c r="T7" s="28">
        <v>0</v>
      </c>
      <c r="U7" s="29">
        <v>0</v>
      </c>
      <c r="V7" s="30">
        <v>0</v>
      </c>
      <c r="W7" s="28">
        <v>1</v>
      </c>
      <c r="X7" s="29">
        <v>0</v>
      </c>
      <c r="Y7" s="30">
        <v>1</v>
      </c>
      <c r="Z7" s="28">
        <v>0</v>
      </c>
      <c r="AA7" s="29">
        <v>5</v>
      </c>
      <c r="AB7" s="30">
        <v>5</v>
      </c>
      <c r="AC7" s="28">
        <v>0</v>
      </c>
      <c r="AD7" s="29">
        <v>3</v>
      </c>
      <c r="AE7" s="30">
        <v>3</v>
      </c>
      <c r="AF7" s="28">
        <v>3</v>
      </c>
      <c r="AG7" s="29">
        <v>4</v>
      </c>
      <c r="AH7" s="30">
        <v>7</v>
      </c>
      <c r="AI7" s="28">
        <v>2</v>
      </c>
      <c r="AJ7" s="29">
        <v>2</v>
      </c>
      <c r="AK7" s="30">
        <v>4</v>
      </c>
    </row>
    <row r="8" spans="1:37" ht="12" x14ac:dyDescent="0.2">
      <c r="A8" s="17" t="s">
        <v>567</v>
      </c>
      <c r="B8" s="28">
        <v>16</v>
      </c>
      <c r="C8" s="29">
        <v>13</v>
      </c>
      <c r="D8" s="30">
        <v>29</v>
      </c>
      <c r="E8" s="28">
        <v>21</v>
      </c>
      <c r="F8" s="29">
        <v>20</v>
      </c>
      <c r="G8" s="30">
        <v>41</v>
      </c>
      <c r="H8" s="28">
        <v>27</v>
      </c>
      <c r="I8" s="29">
        <v>11</v>
      </c>
      <c r="J8" s="30">
        <v>38</v>
      </c>
      <c r="K8" s="28">
        <v>11</v>
      </c>
      <c r="L8" s="29">
        <v>11</v>
      </c>
      <c r="M8" s="30">
        <v>22</v>
      </c>
      <c r="N8" s="28">
        <v>31</v>
      </c>
      <c r="O8" s="29">
        <v>24</v>
      </c>
      <c r="P8" s="30">
        <v>55</v>
      </c>
      <c r="Q8" s="28">
        <v>18</v>
      </c>
      <c r="R8" s="29">
        <v>16</v>
      </c>
      <c r="S8" s="30">
        <v>34</v>
      </c>
      <c r="T8" s="28">
        <v>25</v>
      </c>
      <c r="U8" s="29">
        <v>10</v>
      </c>
      <c r="V8" s="30">
        <v>35</v>
      </c>
      <c r="W8" s="28">
        <v>13</v>
      </c>
      <c r="X8" s="29">
        <v>13</v>
      </c>
      <c r="Y8" s="30">
        <v>26</v>
      </c>
      <c r="Z8" s="28">
        <v>34</v>
      </c>
      <c r="AA8" s="29">
        <v>14</v>
      </c>
      <c r="AB8" s="30">
        <v>48</v>
      </c>
      <c r="AC8" s="28">
        <v>20</v>
      </c>
      <c r="AD8" s="29">
        <v>11</v>
      </c>
      <c r="AE8" s="30">
        <v>31</v>
      </c>
      <c r="AF8" s="28">
        <v>20</v>
      </c>
      <c r="AG8" s="29">
        <v>16</v>
      </c>
      <c r="AH8" s="30">
        <v>36</v>
      </c>
      <c r="AI8" s="28">
        <v>16</v>
      </c>
      <c r="AJ8" s="29">
        <v>9</v>
      </c>
      <c r="AK8" s="30">
        <v>25</v>
      </c>
    </row>
    <row r="9" spans="1:37" ht="12" x14ac:dyDescent="0.2">
      <c r="A9" s="17" t="s">
        <v>568</v>
      </c>
      <c r="B9" s="28">
        <v>9</v>
      </c>
      <c r="C9" s="29">
        <v>5</v>
      </c>
      <c r="D9" s="30">
        <v>14</v>
      </c>
      <c r="E9" s="28">
        <v>4</v>
      </c>
      <c r="F9" s="29">
        <v>3</v>
      </c>
      <c r="G9" s="30">
        <v>7</v>
      </c>
      <c r="H9" s="28">
        <v>5</v>
      </c>
      <c r="I9" s="29">
        <v>1</v>
      </c>
      <c r="J9" s="30">
        <v>6</v>
      </c>
      <c r="K9" s="28">
        <v>6</v>
      </c>
      <c r="L9" s="29">
        <v>6</v>
      </c>
      <c r="M9" s="30">
        <v>12</v>
      </c>
      <c r="N9" s="28">
        <v>8</v>
      </c>
      <c r="O9" s="29">
        <v>3</v>
      </c>
      <c r="P9" s="30">
        <v>11</v>
      </c>
      <c r="Q9" s="28">
        <v>7</v>
      </c>
      <c r="R9" s="29">
        <v>3</v>
      </c>
      <c r="S9" s="30">
        <v>10</v>
      </c>
      <c r="T9" s="28">
        <v>5</v>
      </c>
      <c r="U9" s="29">
        <v>3</v>
      </c>
      <c r="V9" s="30">
        <v>8</v>
      </c>
      <c r="W9" s="28">
        <v>6</v>
      </c>
      <c r="X9" s="29">
        <v>2</v>
      </c>
      <c r="Y9" s="30">
        <v>8</v>
      </c>
      <c r="Z9" s="28">
        <v>8</v>
      </c>
      <c r="AA9" s="29">
        <v>7</v>
      </c>
      <c r="AB9" s="30">
        <v>15</v>
      </c>
      <c r="AC9" s="28">
        <v>8</v>
      </c>
      <c r="AD9" s="29">
        <v>3</v>
      </c>
      <c r="AE9" s="30">
        <v>11</v>
      </c>
      <c r="AF9" s="28">
        <v>6</v>
      </c>
      <c r="AG9" s="29">
        <v>2</v>
      </c>
      <c r="AH9" s="30">
        <v>8</v>
      </c>
      <c r="AI9" s="28">
        <v>8</v>
      </c>
      <c r="AJ9" s="29">
        <v>1</v>
      </c>
      <c r="AK9" s="30">
        <v>9</v>
      </c>
    </row>
    <row r="10" spans="1:37" ht="12" x14ac:dyDescent="0.2">
      <c r="A10" s="17" t="s">
        <v>569</v>
      </c>
      <c r="B10" s="28">
        <v>10</v>
      </c>
      <c r="C10" s="29">
        <v>2</v>
      </c>
      <c r="D10" s="30">
        <v>12</v>
      </c>
      <c r="E10" s="28">
        <v>8</v>
      </c>
      <c r="F10" s="29">
        <v>6</v>
      </c>
      <c r="G10" s="30">
        <v>14</v>
      </c>
      <c r="H10" s="28">
        <v>5</v>
      </c>
      <c r="I10" s="29">
        <v>5</v>
      </c>
      <c r="J10" s="30">
        <v>10</v>
      </c>
      <c r="K10" s="28">
        <v>11</v>
      </c>
      <c r="L10" s="29">
        <v>4</v>
      </c>
      <c r="M10" s="30">
        <v>15</v>
      </c>
      <c r="N10" s="28">
        <v>9</v>
      </c>
      <c r="O10" s="29">
        <v>8</v>
      </c>
      <c r="P10" s="30">
        <v>17</v>
      </c>
      <c r="Q10" s="28">
        <v>8</v>
      </c>
      <c r="R10" s="29">
        <v>4</v>
      </c>
      <c r="S10" s="30">
        <v>12</v>
      </c>
      <c r="T10" s="28">
        <v>8</v>
      </c>
      <c r="U10" s="29">
        <v>4</v>
      </c>
      <c r="V10" s="30">
        <v>12</v>
      </c>
      <c r="W10" s="28">
        <v>2</v>
      </c>
      <c r="X10" s="29">
        <v>6</v>
      </c>
      <c r="Y10" s="30">
        <v>8</v>
      </c>
      <c r="Z10" s="28">
        <v>4</v>
      </c>
      <c r="AA10" s="29">
        <v>4</v>
      </c>
      <c r="AB10" s="30">
        <v>8</v>
      </c>
      <c r="AC10" s="28">
        <v>13</v>
      </c>
      <c r="AD10" s="29">
        <v>7</v>
      </c>
      <c r="AE10" s="30">
        <v>20</v>
      </c>
      <c r="AF10" s="28">
        <v>16</v>
      </c>
      <c r="AG10" s="29">
        <v>1</v>
      </c>
      <c r="AH10" s="30">
        <v>17</v>
      </c>
      <c r="AI10" s="28">
        <v>17</v>
      </c>
      <c r="AJ10" s="29">
        <v>3</v>
      </c>
      <c r="AK10" s="30">
        <v>20</v>
      </c>
    </row>
    <row r="11" spans="1:37" ht="12" x14ac:dyDescent="0.2">
      <c r="A11" s="17" t="s">
        <v>570</v>
      </c>
      <c r="B11" s="28">
        <v>11</v>
      </c>
      <c r="C11" s="29">
        <v>1</v>
      </c>
      <c r="D11" s="30">
        <v>12</v>
      </c>
      <c r="E11" s="28">
        <v>11</v>
      </c>
      <c r="F11" s="29">
        <v>4</v>
      </c>
      <c r="G11" s="30">
        <v>15</v>
      </c>
      <c r="H11" s="28">
        <v>7</v>
      </c>
      <c r="I11" s="29">
        <v>3</v>
      </c>
      <c r="J11" s="30">
        <v>10</v>
      </c>
      <c r="K11" s="28">
        <v>2</v>
      </c>
      <c r="L11" s="29">
        <v>0</v>
      </c>
      <c r="M11" s="30">
        <v>2</v>
      </c>
      <c r="N11" s="28">
        <v>10</v>
      </c>
      <c r="O11" s="29">
        <v>5</v>
      </c>
      <c r="P11" s="30">
        <v>15</v>
      </c>
      <c r="Q11" s="28">
        <v>6</v>
      </c>
      <c r="R11" s="29">
        <v>1</v>
      </c>
      <c r="S11" s="30">
        <v>7</v>
      </c>
      <c r="T11" s="28">
        <v>11</v>
      </c>
      <c r="U11" s="29">
        <v>2</v>
      </c>
      <c r="V11" s="30">
        <v>13</v>
      </c>
      <c r="W11" s="28">
        <v>4</v>
      </c>
      <c r="X11" s="29">
        <v>1</v>
      </c>
      <c r="Y11" s="30">
        <v>5</v>
      </c>
      <c r="Z11" s="28">
        <v>6</v>
      </c>
      <c r="AA11" s="29">
        <v>7</v>
      </c>
      <c r="AB11" s="30">
        <v>13</v>
      </c>
      <c r="AC11" s="28">
        <v>5</v>
      </c>
      <c r="AD11" s="29">
        <v>2</v>
      </c>
      <c r="AE11" s="30">
        <v>7</v>
      </c>
      <c r="AF11" s="28">
        <v>8</v>
      </c>
      <c r="AG11" s="29">
        <v>1</v>
      </c>
      <c r="AH11" s="30">
        <v>9</v>
      </c>
      <c r="AI11" s="28">
        <v>4</v>
      </c>
      <c r="AJ11" s="29">
        <v>3</v>
      </c>
      <c r="AK11" s="30">
        <v>7</v>
      </c>
    </row>
    <row r="12" spans="1:37" ht="12" x14ac:dyDescent="0.2">
      <c r="A12" s="17" t="s">
        <v>571</v>
      </c>
      <c r="B12" s="28">
        <v>3</v>
      </c>
      <c r="C12" s="29">
        <v>4</v>
      </c>
      <c r="D12" s="30">
        <v>7</v>
      </c>
      <c r="E12" s="28">
        <v>1</v>
      </c>
      <c r="F12" s="29">
        <v>2</v>
      </c>
      <c r="G12" s="30">
        <v>3</v>
      </c>
      <c r="H12" s="28">
        <v>2</v>
      </c>
      <c r="I12" s="29">
        <v>2</v>
      </c>
      <c r="J12" s="30">
        <v>4</v>
      </c>
      <c r="K12" s="28">
        <v>2</v>
      </c>
      <c r="L12" s="29">
        <v>3</v>
      </c>
      <c r="M12" s="30">
        <v>5</v>
      </c>
      <c r="N12" s="28">
        <v>4</v>
      </c>
      <c r="O12" s="29">
        <v>3</v>
      </c>
      <c r="P12" s="30">
        <v>7</v>
      </c>
      <c r="Q12" s="28">
        <v>2</v>
      </c>
      <c r="R12" s="29">
        <v>0</v>
      </c>
      <c r="S12" s="30">
        <v>2</v>
      </c>
      <c r="T12" s="28">
        <v>3</v>
      </c>
      <c r="U12" s="29">
        <v>2</v>
      </c>
      <c r="V12" s="30">
        <v>5</v>
      </c>
      <c r="W12" s="28">
        <v>1</v>
      </c>
      <c r="X12" s="29">
        <v>2</v>
      </c>
      <c r="Y12" s="30">
        <v>3</v>
      </c>
      <c r="Z12" s="28">
        <v>2</v>
      </c>
      <c r="AA12" s="29">
        <v>5</v>
      </c>
      <c r="AB12" s="30">
        <v>7</v>
      </c>
      <c r="AC12" s="28">
        <v>3</v>
      </c>
      <c r="AD12" s="29">
        <v>3</v>
      </c>
      <c r="AE12" s="30">
        <v>6</v>
      </c>
      <c r="AF12" s="28">
        <v>0</v>
      </c>
      <c r="AG12" s="29">
        <v>0</v>
      </c>
      <c r="AH12" s="30">
        <v>0</v>
      </c>
      <c r="AI12" s="28">
        <v>1</v>
      </c>
      <c r="AJ12" s="29">
        <v>1</v>
      </c>
      <c r="AK12" s="30">
        <v>2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2</v>
      </c>
      <c r="O13" s="29">
        <v>0</v>
      </c>
      <c r="P13" s="30">
        <v>2</v>
      </c>
      <c r="Q13" s="28">
        <v>0</v>
      </c>
      <c r="R13" s="29">
        <v>0</v>
      </c>
      <c r="S13" s="30">
        <v>0</v>
      </c>
      <c r="T13" s="28">
        <v>2</v>
      </c>
      <c r="U13" s="29">
        <v>1</v>
      </c>
      <c r="V13" s="30">
        <v>3</v>
      </c>
      <c r="W13" s="28">
        <v>0</v>
      </c>
      <c r="X13" s="29">
        <v>0</v>
      </c>
      <c r="Y13" s="30">
        <v>0</v>
      </c>
      <c r="Z13" s="28">
        <v>0</v>
      </c>
      <c r="AA13" s="29">
        <v>3</v>
      </c>
      <c r="AB13" s="30">
        <v>3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52</v>
      </c>
      <c r="C15" s="32">
        <v>29</v>
      </c>
      <c r="D15" s="33">
        <v>81</v>
      </c>
      <c r="E15" s="31">
        <v>47</v>
      </c>
      <c r="F15" s="32">
        <v>37</v>
      </c>
      <c r="G15" s="33">
        <v>84</v>
      </c>
      <c r="H15" s="31">
        <v>49</v>
      </c>
      <c r="I15" s="32">
        <v>25</v>
      </c>
      <c r="J15" s="33">
        <v>74</v>
      </c>
      <c r="K15" s="31">
        <v>32</v>
      </c>
      <c r="L15" s="32">
        <v>26</v>
      </c>
      <c r="M15" s="33">
        <v>58</v>
      </c>
      <c r="N15" s="31">
        <v>66</v>
      </c>
      <c r="O15" s="32">
        <v>45</v>
      </c>
      <c r="P15" s="33">
        <v>111</v>
      </c>
      <c r="Q15" s="31">
        <v>52</v>
      </c>
      <c r="R15" s="32">
        <v>28</v>
      </c>
      <c r="S15" s="33">
        <v>80</v>
      </c>
      <c r="T15" s="31">
        <v>58</v>
      </c>
      <c r="U15" s="32">
        <v>25</v>
      </c>
      <c r="V15" s="33">
        <v>83</v>
      </c>
      <c r="W15" s="31">
        <v>29</v>
      </c>
      <c r="X15" s="32">
        <v>26</v>
      </c>
      <c r="Y15" s="33">
        <v>55</v>
      </c>
      <c r="Z15" s="31">
        <v>60</v>
      </c>
      <c r="AA15" s="32">
        <v>51</v>
      </c>
      <c r="AB15" s="33">
        <v>111</v>
      </c>
      <c r="AC15" s="31">
        <v>53</v>
      </c>
      <c r="AD15" s="32">
        <v>31</v>
      </c>
      <c r="AE15" s="33">
        <v>84</v>
      </c>
      <c r="AF15" s="31">
        <v>55</v>
      </c>
      <c r="AG15" s="32">
        <v>26</v>
      </c>
      <c r="AH15" s="33">
        <v>81</v>
      </c>
      <c r="AI15" s="31">
        <v>51</v>
      </c>
      <c r="AJ15" s="32">
        <v>19</v>
      </c>
      <c r="AK15" s="33">
        <v>70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101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0</v>
      </c>
      <c r="D5" s="27">
        <v>2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4</v>
      </c>
      <c r="O5" s="26">
        <v>0</v>
      </c>
      <c r="P5" s="27">
        <v>4</v>
      </c>
      <c r="Q5" s="25">
        <v>3</v>
      </c>
      <c r="R5" s="26">
        <v>0</v>
      </c>
      <c r="S5" s="27">
        <v>3</v>
      </c>
      <c r="T5" s="25">
        <v>1</v>
      </c>
      <c r="U5" s="26">
        <v>0</v>
      </c>
      <c r="V5" s="27">
        <v>1</v>
      </c>
      <c r="W5" s="25">
        <v>1</v>
      </c>
      <c r="X5" s="26">
        <v>1</v>
      </c>
      <c r="Y5" s="27">
        <v>2</v>
      </c>
      <c r="Z5" s="25">
        <v>3</v>
      </c>
      <c r="AA5" s="26">
        <v>2</v>
      </c>
      <c r="AB5" s="27">
        <v>5</v>
      </c>
      <c r="AC5" s="25">
        <v>1</v>
      </c>
      <c r="AD5" s="26">
        <v>1</v>
      </c>
      <c r="AE5" s="27">
        <v>2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6</v>
      </c>
      <c r="C6" s="29">
        <v>1</v>
      </c>
      <c r="D6" s="30">
        <v>7</v>
      </c>
      <c r="E6" s="28">
        <v>0</v>
      </c>
      <c r="F6" s="29">
        <v>0</v>
      </c>
      <c r="G6" s="30">
        <v>0</v>
      </c>
      <c r="H6" s="28">
        <v>4</v>
      </c>
      <c r="I6" s="29">
        <v>0</v>
      </c>
      <c r="J6" s="30">
        <v>4</v>
      </c>
      <c r="K6" s="28">
        <v>6</v>
      </c>
      <c r="L6" s="29">
        <v>0</v>
      </c>
      <c r="M6" s="30">
        <v>6</v>
      </c>
      <c r="N6" s="28">
        <v>6</v>
      </c>
      <c r="O6" s="29">
        <v>0</v>
      </c>
      <c r="P6" s="30">
        <v>6</v>
      </c>
      <c r="Q6" s="28">
        <v>2</v>
      </c>
      <c r="R6" s="29">
        <v>0</v>
      </c>
      <c r="S6" s="30">
        <v>2</v>
      </c>
      <c r="T6" s="28">
        <v>0</v>
      </c>
      <c r="U6" s="29">
        <v>0</v>
      </c>
      <c r="V6" s="30">
        <v>0</v>
      </c>
      <c r="W6" s="28">
        <v>8</v>
      </c>
      <c r="X6" s="29">
        <v>0</v>
      </c>
      <c r="Y6" s="30">
        <v>8</v>
      </c>
      <c r="Z6" s="28">
        <v>1</v>
      </c>
      <c r="AA6" s="29">
        <v>0</v>
      </c>
      <c r="AB6" s="30">
        <v>1</v>
      </c>
      <c r="AC6" s="28">
        <v>2</v>
      </c>
      <c r="AD6" s="29">
        <v>0</v>
      </c>
      <c r="AE6" s="30">
        <v>2</v>
      </c>
      <c r="AF6" s="28">
        <v>0</v>
      </c>
      <c r="AG6" s="29">
        <v>0</v>
      </c>
      <c r="AH6" s="30">
        <v>0</v>
      </c>
      <c r="AI6" s="28">
        <v>4</v>
      </c>
      <c r="AJ6" s="29">
        <v>0</v>
      </c>
      <c r="AK6" s="30">
        <v>4</v>
      </c>
    </row>
    <row r="7" spans="1:37" ht="12" x14ac:dyDescent="0.2">
      <c r="A7" s="17" t="s">
        <v>566</v>
      </c>
      <c r="B7" s="28">
        <v>14</v>
      </c>
      <c r="C7" s="29">
        <v>7</v>
      </c>
      <c r="D7" s="30">
        <v>21</v>
      </c>
      <c r="E7" s="28">
        <v>2</v>
      </c>
      <c r="F7" s="29">
        <v>1</v>
      </c>
      <c r="G7" s="30">
        <v>3</v>
      </c>
      <c r="H7" s="28">
        <v>4</v>
      </c>
      <c r="I7" s="29">
        <v>7</v>
      </c>
      <c r="J7" s="30">
        <v>11</v>
      </c>
      <c r="K7" s="28">
        <v>10</v>
      </c>
      <c r="L7" s="29">
        <v>0</v>
      </c>
      <c r="M7" s="30">
        <v>10</v>
      </c>
      <c r="N7" s="28">
        <v>10</v>
      </c>
      <c r="O7" s="29">
        <v>0</v>
      </c>
      <c r="P7" s="30">
        <v>10</v>
      </c>
      <c r="Q7" s="28">
        <v>2</v>
      </c>
      <c r="R7" s="29">
        <v>3</v>
      </c>
      <c r="S7" s="30">
        <v>5</v>
      </c>
      <c r="T7" s="28">
        <v>2</v>
      </c>
      <c r="U7" s="29">
        <v>0</v>
      </c>
      <c r="V7" s="30">
        <v>2</v>
      </c>
      <c r="W7" s="28">
        <v>15</v>
      </c>
      <c r="X7" s="29">
        <v>0</v>
      </c>
      <c r="Y7" s="30">
        <v>15</v>
      </c>
      <c r="Z7" s="28">
        <v>3</v>
      </c>
      <c r="AA7" s="29">
        <v>3</v>
      </c>
      <c r="AB7" s="30">
        <v>6</v>
      </c>
      <c r="AC7" s="28">
        <v>6</v>
      </c>
      <c r="AD7" s="29">
        <v>5</v>
      </c>
      <c r="AE7" s="30">
        <v>11</v>
      </c>
      <c r="AF7" s="28">
        <v>2</v>
      </c>
      <c r="AG7" s="29">
        <v>4</v>
      </c>
      <c r="AH7" s="30">
        <v>6</v>
      </c>
      <c r="AI7" s="28">
        <v>8</v>
      </c>
      <c r="AJ7" s="29">
        <v>5</v>
      </c>
      <c r="AK7" s="30">
        <v>13</v>
      </c>
    </row>
    <row r="8" spans="1:37" ht="12" x14ac:dyDescent="0.2">
      <c r="A8" s="17" t="s">
        <v>567</v>
      </c>
      <c r="B8" s="28">
        <v>28</v>
      </c>
      <c r="C8" s="29">
        <v>6</v>
      </c>
      <c r="D8" s="30">
        <v>34</v>
      </c>
      <c r="E8" s="28">
        <v>5</v>
      </c>
      <c r="F8" s="29">
        <v>4</v>
      </c>
      <c r="G8" s="30">
        <v>9</v>
      </c>
      <c r="H8" s="28">
        <v>12</v>
      </c>
      <c r="I8" s="29">
        <v>4</v>
      </c>
      <c r="J8" s="30">
        <v>16</v>
      </c>
      <c r="K8" s="28">
        <v>17</v>
      </c>
      <c r="L8" s="29">
        <v>2</v>
      </c>
      <c r="M8" s="30">
        <v>19</v>
      </c>
      <c r="N8" s="28">
        <v>15</v>
      </c>
      <c r="O8" s="29">
        <v>4</v>
      </c>
      <c r="P8" s="30">
        <v>19</v>
      </c>
      <c r="Q8" s="28">
        <v>7</v>
      </c>
      <c r="R8" s="29">
        <v>3</v>
      </c>
      <c r="S8" s="30">
        <v>10</v>
      </c>
      <c r="T8" s="28">
        <v>6</v>
      </c>
      <c r="U8" s="29">
        <v>4</v>
      </c>
      <c r="V8" s="30">
        <v>10</v>
      </c>
      <c r="W8" s="28">
        <v>15</v>
      </c>
      <c r="X8" s="29">
        <v>0</v>
      </c>
      <c r="Y8" s="30">
        <v>15</v>
      </c>
      <c r="Z8" s="28">
        <v>9</v>
      </c>
      <c r="AA8" s="29">
        <v>1</v>
      </c>
      <c r="AB8" s="30">
        <v>10</v>
      </c>
      <c r="AC8" s="28">
        <v>7</v>
      </c>
      <c r="AD8" s="29">
        <v>3</v>
      </c>
      <c r="AE8" s="30">
        <v>10</v>
      </c>
      <c r="AF8" s="28">
        <v>3</v>
      </c>
      <c r="AG8" s="29">
        <v>1</v>
      </c>
      <c r="AH8" s="30">
        <v>4</v>
      </c>
      <c r="AI8" s="28">
        <v>8</v>
      </c>
      <c r="AJ8" s="29">
        <v>0</v>
      </c>
      <c r="AK8" s="30">
        <v>8</v>
      </c>
    </row>
    <row r="9" spans="1:37" ht="12" x14ac:dyDescent="0.2">
      <c r="A9" s="17" t="s">
        <v>568</v>
      </c>
      <c r="B9" s="28">
        <v>2</v>
      </c>
      <c r="C9" s="29">
        <v>11</v>
      </c>
      <c r="D9" s="30">
        <v>13</v>
      </c>
      <c r="E9" s="28">
        <v>8</v>
      </c>
      <c r="F9" s="29">
        <v>9</v>
      </c>
      <c r="G9" s="30">
        <v>17</v>
      </c>
      <c r="H9" s="28">
        <v>3</v>
      </c>
      <c r="I9" s="29">
        <v>5</v>
      </c>
      <c r="J9" s="30">
        <v>8</v>
      </c>
      <c r="K9" s="28">
        <v>4</v>
      </c>
      <c r="L9" s="29">
        <v>3</v>
      </c>
      <c r="M9" s="30">
        <v>7</v>
      </c>
      <c r="N9" s="28">
        <v>3</v>
      </c>
      <c r="O9" s="29">
        <v>6</v>
      </c>
      <c r="P9" s="30">
        <v>9</v>
      </c>
      <c r="Q9" s="28">
        <v>7</v>
      </c>
      <c r="R9" s="29">
        <v>13</v>
      </c>
      <c r="S9" s="30">
        <v>20</v>
      </c>
      <c r="T9" s="28">
        <v>3</v>
      </c>
      <c r="U9" s="29">
        <v>12</v>
      </c>
      <c r="V9" s="30">
        <v>15</v>
      </c>
      <c r="W9" s="28">
        <v>6</v>
      </c>
      <c r="X9" s="29">
        <v>7</v>
      </c>
      <c r="Y9" s="30">
        <v>13</v>
      </c>
      <c r="Z9" s="28">
        <v>4</v>
      </c>
      <c r="AA9" s="29">
        <v>9</v>
      </c>
      <c r="AB9" s="30">
        <v>13</v>
      </c>
      <c r="AC9" s="28">
        <v>7</v>
      </c>
      <c r="AD9" s="29">
        <v>10</v>
      </c>
      <c r="AE9" s="30">
        <v>17</v>
      </c>
      <c r="AF9" s="28">
        <v>7</v>
      </c>
      <c r="AG9" s="29">
        <v>2</v>
      </c>
      <c r="AH9" s="30">
        <v>9</v>
      </c>
      <c r="AI9" s="28">
        <v>7</v>
      </c>
      <c r="AJ9" s="29">
        <v>13</v>
      </c>
      <c r="AK9" s="30">
        <v>20</v>
      </c>
    </row>
    <row r="10" spans="1:37" ht="12" x14ac:dyDescent="0.2">
      <c r="A10" s="17" t="s">
        <v>569</v>
      </c>
      <c r="B10" s="28">
        <v>14</v>
      </c>
      <c r="C10" s="29">
        <v>4</v>
      </c>
      <c r="D10" s="30">
        <v>18</v>
      </c>
      <c r="E10" s="28">
        <v>4</v>
      </c>
      <c r="F10" s="29">
        <v>5</v>
      </c>
      <c r="G10" s="30">
        <v>9</v>
      </c>
      <c r="H10" s="28">
        <v>6</v>
      </c>
      <c r="I10" s="29">
        <v>1</v>
      </c>
      <c r="J10" s="30">
        <v>7</v>
      </c>
      <c r="K10" s="28">
        <v>10</v>
      </c>
      <c r="L10" s="29">
        <v>1</v>
      </c>
      <c r="M10" s="30">
        <v>11</v>
      </c>
      <c r="N10" s="28">
        <v>14</v>
      </c>
      <c r="O10" s="29">
        <v>2</v>
      </c>
      <c r="P10" s="30">
        <v>16</v>
      </c>
      <c r="Q10" s="28">
        <v>11</v>
      </c>
      <c r="R10" s="29">
        <v>3</v>
      </c>
      <c r="S10" s="30">
        <v>14</v>
      </c>
      <c r="T10" s="28">
        <v>5</v>
      </c>
      <c r="U10" s="29">
        <v>0</v>
      </c>
      <c r="V10" s="30">
        <v>5</v>
      </c>
      <c r="W10" s="28">
        <v>10</v>
      </c>
      <c r="X10" s="29">
        <v>0</v>
      </c>
      <c r="Y10" s="30">
        <v>10</v>
      </c>
      <c r="Z10" s="28">
        <v>7</v>
      </c>
      <c r="AA10" s="29">
        <v>2</v>
      </c>
      <c r="AB10" s="30">
        <v>9</v>
      </c>
      <c r="AC10" s="28">
        <v>7</v>
      </c>
      <c r="AD10" s="29">
        <v>1</v>
      </c>
      <c r="AE10" s="30">
        <v>8</v>
      </c>
      <c r="AF10" s="28">
        <v>3</v>
      </c>
      <c r="AG10" s="29">
        <v>1</v>
      </c>
      <c r="AH10" s="30">
        <v>4</v>
      </c>
      <c r="AI10" s="28">
        <v>5</v>
      </c>
      <c r="AJ10" s="29">
        <v>1</v>
      </c>
      <c r="AK10" s="30">
        <v>6</v>
      </c>
    </row>
    <row r="11" spans="1:37" ht="12" x14ac:dyDescent="0.2">
      <c r="A11" s="17" t="s">
        <v>570</v>
      </c>
      <c r="B11" s="28">
        <v>3</v>
      </c>
      <c r="C11" s="29">
        <v>0</v>
      </c>
      <c r="D11" s="30">
        <v>3</v>
      </c>
      <c r="E11" s="28">
        <v>1</v>
      </c>
      <c r="F11" s="29">
        <v>1</v>
      </c>
      <c r="G11" s="30">
        <v>2</v>
      </c>
      <c r="H11" s="28">
        <v>2</v>
      </c>
      <c r="I11" s="29">
        <v>0</v>
      </c>
      <c r="J11" s="30">
        <v>2</v>
      </c>
      <c r="K11" s="28">
        <v>5</v>
      </c>
      <c r="L11" s="29">
        <v>0</v>
      </c>
      <c r="M11" s="30">
        <v>5</v>
      </c>
      <c r="N11" s="28">
        <v>2</v>
      </c>
      <c r="O11" s="29">
        <v>1</v>
      </c>
      <c r="P11" s="30">
        <v>3</v>
      </c>
      <c r="Q11" s="28">
        <v>2</v>
      </c>
      <c r="R11" s="29">
        <v>3</v>
      </c>
      <c r="S11" s="30">
        <v>5</v>
      </c>
      <c r="T11" s="28">
        <v>2</v>
      </c>
      <c r="U11" s="29">
        <v>1</v>
      </c>
      <c r="V11" s="30">
        <v>3</v>
      </c>
      <c r="W11" s="28">
        <v>3</v>
      </c>
      <c r="X11" s="29">
        <v>0</v>
      </c>
      <c r="Y11" s="30">
        <v>3</v>
      </c>
      <c r="Z11" s="28">
        <v>1</v>
      </c>
      <c r="AA11" s="29">
        <v>0</v>
      </c>
      <c r="AB11" s="30">
        <v>1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5</v>
      </c>
      <c r="C12" s="29">
        <v>2</v>
      </c>
      <c r="D12" s="30">
        <v>7</v>
      </c>
      <c r="E12" s="28">
        <v>1</v>
      </c>
      <c r="F12" s="29">
        <v>1</v>
      </c>
      <c r="G12" s="30">
        <v>2</v>
      </c>
      <c r="H12" s="28">
        <v>2</v>
      </c>
      <c r="I12" s="29">
        <v>0</v>
      </c>
      <c r="J12" s="30">
        <v>2</v>
      </c>
      <c r="K12" s="28">
        <v>4</v>
      </c>
      <c r="L12" s="29">
        <v>0</v>
      </c>
      <c r="M12" s="30">
        <v>4</v>
      </c>
      <c r="N12" s="28">
        <v>5</v>
      </c>
      <c r="O12" s="29">
        <v>0</v>
      </c>
      <c r="P12" s="30">
        <v>5</v>
      </c>
      <c r="Q12" s="28">
        <v>1</v>
      </c>
      <c r="R12" s="29">
        <v>0</v>
      </c>
      <c r="S12" s="30">
        <v>1</v>
      </c>
      <c r="T12" s="28">
        <v>4</v>
      </c>
      <c r="U12" s="29">
        <v>1</v>
      </c>
      <c r="V12" s="30">
        <v>5</v>
      </c>
      <c r="W12" s="28">
        <v>4</v>
      </c>
      <c r="X12" s="29">
        <v>0</v>
      </c>
      <c r="Y12" s="30">
        <v>4</v>
      </c>
      <c r="Z12" s="28">
        <v>2</v>
      </c>
      <c r="AA12" s="29">
        <v>0</v>
      </c>
      <c r="AB12" s="30">
        <v>2</v>
      </c>
      <c r="AC12" s="28">
        <v>1</v>
      </c>
      <c r="AD12" s="29">
        <v>0</v>
      </c>
      <c r="AE12" s="30">
        <v>1</v>
      </c>
      <c r="AF12" s="28">
        <v>2</v>
      </c>
      <c r="AG12" s="29">
        <v>2</v>
      </c>
      <c r="AH12" s="30">
        <v>4</v>
      </c>
      <c r="AI12" s="28">
        <v>2</v>
      </c>
      <c r="AJ12" s="29">
        <v>0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1</v>
      </c>
      <c r="AD13" s="29">
        <v>1</v>
      </c>
      <c r="AE13" s="30">
        <v>2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74</v>
      </c>
      <c r="C15" s="32">
        <v>31</v>
      </c>
      <c r="D15" s="33">
        <v>105</v>
      </c>
      <c r="E15" s="31">
        <v>21</v>
      </c>
      <c r="F15" s="32">
        <v>21</v>
      </c>
      <c r="G15" s="33">
        <v>42</v>
      </c>
      <c r="H15" s="31">
        <v>33</v>
      </c>
      <c r="I15" s="32">
        <v>17</v>
      </c>
      <c r="J15" s="33">
        <v>50</v>
      </c>
      <c r="K15" s="31">
        <v>57</v>
      </c>
      <c r="L15" s="32">
        <v>6</v>
      </c>
      <c r="M15" s="33">
        <v>63</v>
      </c>
      <c r="N15" s="31">
        <v>60</v>
      </c>
      <c r="O15" s="32">
        <v>13</v>
      </c>
      <c r="P15" s="33">
        <v>73</v>
      </c>
      <c r="Q15" s="31">
        <v>35</v>
      </c>
      <c r="R15" s="32">
        <v>25</v>
      </c>
      <c r="S15" s="33">
        <v>60</v>
      </c>
      <c r="T15" s="31">
        <v>23</v>
      </c>
      <c r="U15" s="32">
        <v>18</v>
      </c>
      <c r="V15" s="33">
        <v>41</v>
      </c>
      <c r="W15" s="31">
        <v>62</v>
      </c>
      <c r="X15" s="32">
        <v>8</v>
      </c>
      <c r="Y15" s="33">
        <v>70</v>
      </c>
      <c r="Z15" s="31">
        <v>30</v>
      </c>
      <c r="AA15" s="32">
        <v>17</v>
      </c>
      <c r="AB15" s="33">
        <v>47</v>
      </c>
      <c r="AC15" s="31">
        <v>32</v>
      </c>
      <c r="AD15" s="32">
        <v>21</v>
      </c>
      <c r="AE15" s="33">
        <v>53</v>
      </c>
      <c r="AF15" s="31">
        <v>18</v>
      </c>
      <c r="AG15" s="32">
        <v>10</v>
      </c>
      <c r="AH15" s="33">
        <v>28</v>
      </c>
      <c r="AI15" s="31">
        <v>35</v>
      </c>
      <c r="AJ15" s="32">
        <v>19</v>
      </c>
      <c r="AK15" s="33">
        <v>54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103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1</v>
      </c>
      <c r="P6" s="30">
        <v>1</v>
      </c>
      <c r="Q6" s="28">
        <v>0</v>
      </c>
      <c r="R6" s="29">
        <v>1</v>
      </c>
      <c r="S6" s="30">
        <v>1</v>
      </c>
      <c r="T6" s="28">
        <v>0</v>
      </c>
      <c r="U6" s="29">
        <v>1</v>
      </c>
      <c r="V6" s="30">
        <v>1</v>
      </c>
      <c r="W6" s="28">
        <v>0</v>
      </c>
      <c r="X6" s="29">
        <v>1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1</v>
      </c>
      <c r="X7" s="29">
        <v>1</v>
      </c>
      <c r="Y7" s="30">
        <v>2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9</v>
      </c>
      <c r="D8" s="30">
        <v>11</v>
      </c>
      <c r="E8" s="28">
        <v>2</v>
      </c>
      <c r="F8" s="29">
        <v>16</v>
      </c>
      <c r="G8" s="30">
        <v>18</v>
      </c>
      <c r="H8" s="28">
        <v>16</v>
      </c>
      <c r="I8" s="29">
        <v>14</v>
      </c>
      <c r="J8" s="30">
        <v>30</v>
      </c>
      <c r="K8" s="28">
        <v>14</v>
      </c>
      <c r="L8" s="29">
        <v>21</v>
      </c>
      <c r="M8" s="30">
        <v>35</v>
      </c>
      <c r="N8" s="28">
        <v>5</v>
      </c>
      <c r="O8" s="29">
        <v>13</v>
      </c>
      <c r="P8" s="30">
        <v>18</v>
      </c>
      <c r="Q8" s="28">
        <v>5</v>
      </c>
      <c r="R8" s="29">
        <v>8</v>
      </c>
      <c r="S8" s="30">
        <v>13</v>
      </c>
      <c r="T8" s="28">
        <v>2</v>
      </c>
      <c r="U8" s="29">
        <v>7</v>
      </c>
      <c r="V8" s="30">
        <v>9</v>
      </c>
      <c r="W8" s="28">
        <v>10</v>
      </c>
      <c r="X8" s="29">
        <v>14</v>
      </c>
      <c r="Y8" s="30">
        <v>24</v>
      </c>
      <c r="Z8" s="28">
        <v>5</v>
      </c>
      <c r="AA8" s="29">
        <v>18</v>
      </c>
      <c r="AB8" s="30">
        <v>23</v>
      </c>
      <c r="AC8" s="28">
        <v>2</v>
      </c>
      <c r="AD8" s="29">
        <v>8</v>
      </c>
      <c r="AE8" s="30">
        <v>10</v>
      </c>
      <c r="AF8" s="28">
        <v>6</v>
      </c>
      <c r="AG8" s="29">
        <v>16</v>
      </c>
      <c r="AH8" s="30">
        <v>22</v>
      </c>
      <c r="AI8" s="28">
        <v>0</v>
      </c>
      <c r="AJ8" s="29">
        <v>7</v>
      </c>
      <c r="AK8" s="30">
        <v>7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1</v>
      </c>
      <c r="G9" s="30">
        <v>1</v>
      </c>
      <c r="H9" s="28">
        <v>0</v>
      </c>
      <c r="I9" s="29">
        <v>6</v>
      </c>
      <c r="J9" s="30">
        <v>6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1</v>
      </c>
      <c r="R9" s="29">
        <v>2</v>
      </c>
      <c r="S9" s="30">
        <v>3</v>
      </c>
      <c r="T9" s="28">
        <v>1</v>
      </c>
      <c r="U9" s="29">
        <v>0</v>
      </c>
      <c r="V9" s="30">
        <v>1</v>
      </c>
      <c r="W9" s="28">
        <v>0</v>
      </c>
      <c r="X9" s="29">
        <v>1</v>
      </c>
      <c r="Y9" s="30">
        <v>1</v>
      </c>
      <c r="Z9" s="28">
        <v>1</v>
      </c>
      <c r="AA9" s="29">
        <v>1</v>
      </c>
      <c r="AB9" s="30">
        <v>2</v>
      </c>
      <c r="AC9" s="28">
        <v>0</v>
      </c>
      <c r="AD9" s="29">
        <v>9</v>
      </c>
      <c r="AE9" s="30">
        <v>9</v>
      </c>
      <c r="AF9" s="28">
        <v>0</v>
      </c>
      <c r="AG9" s="29">
        <v>1</v>
      </c>
      <c r="AH9" s="30">
        <v>1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1</v>
      </c>
      <c r="Y10" s="30">
        <v>1</v>
      </c>
      <c r="Z10" s="28">
        <v>0</v>
      </c>
      <c r="AA10" s="29">
        <v>0</v>
      </c>
      <c r="AB10" s="30">
        <v>0</v>
      </c>
      <c r="AC10" s="28">
        <v>1</v>
      </c>
      <c r="AD10" s="29">
        <v>0</v>
      </c>
      <c r="AE10" s="30">
        <v>1</v>
      </c>
      <c r="AF10" s="28">
        <v>0</v>
      </c>
      <c r="AG10" s="29">
        <v>0</v>
      </c>
      <c r="AH10" s="30">
        <v>0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1</v>
      </c>
      <c r="Y11" s="30">
        <v>1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3</v>
      </c>
      <c r="AJ11" s="29">
        <v>0</v>
      </c>
      <c r="AK11" s="30">
        <v>3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1</v>
      </c>
      <c r="G12" s="30">
        <v>1</v>
      </c>
      <c r="H12" s="28">
        <v>0</v>
      </c>
      <c r="I12" s="29">
        <v>0</v>
      </c>
      <c r="J12" s="30">
        <v>0</v>
      </c>
      <c r="K12" s="28">
        <v>2</v>
      </c>
      <c r="L12" s="29">
        <v>0</v>
      </c>
      <c r="M12" s="30">
        <v>2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1</v>
      </c>
      <c r="AA12" s="29">
        <v>0</v>
      </c>
      <c r="AB12" s="30">
        <v>1</v>
      </c>
      <c r="AC12" s="28">
        <v>1</v>
      </c>
      <c r="AD12" s="29">
        <v>0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11</v>
      </c>
      <c r="D15" s="33">
        <v>13</v>
      </c>
      <c r="E15" s="31">
        <v>2</v>
      </c>
      <c r="F15" s="32">
        <v>20</v>
      </c>
      <c r="G15" s="33">
        <v>22</v>
      </c>
      <c r="H15" s="31">
        <v>16</v>
      </c>
      <c r="I15" s="32">
        <v>20</v>
      </c>
      <c r="J15" s="33">
        <v>36</v>
      </c>
      <c r="K15" s="31">
        <v>16</v>
      </c>
      <c r="L15" s="32">
        <v>22</v>
      </c>
      <c r="M15" s="33">
        <v>38</v>
      </c>
      <c r="N15" s="31">
        <v>5</v>
      </c>
      <c r="O15" s="32">
        <v>14</v>
      </c>
      <c r="P15" s="33">
        <v>19</v>
      </c>
      <c r="Q15" s="31">
        <v>6</v>
      </c>
      <c r="R15" s="32">
        <v>11</v>
      </c>
      <c r="S15" s="33">
        <v>17</v>
      </c>
      <c r="T15" s="31">
        <v>3</v>
      </c>
      <c r="U15" s="32">
        <v>8</v>
      </c>
      <c r="V15" s="33">
        <v>11</v>
      </c>
      <c r="W15" s="31">
        <v>11</v>
      </c>
      <c r="X15" s="32">
        <v>20</v>
      </c>
      <c r="Y15" s="33">
        <v>31</v>
      </c>
      <c r="Z15" s="31">
        <v>7</v>
      </c>
      <c r="AA15" s="32">
        <v>19</v>
      </c>
      <c r="AB15" s="33">
        <v>26</v>
      </c>
      <c r="AC15" s="31">
        <v>4</v>
      </c>
      <c r="AD15" s="32">
        <v>17</v>
      </c>
      <c r="AE15" s="33">
        <v>21</v>
      </c>
      <c r="AF15" s="31">
        <v>8</v>
      </c>
      <c r="AG15" s="32">
        <v>17</v>
      </c>
      <c r="AH15" s="33">
        <v>25</v>
      </c>
      <c r="AI15" s="31">
        <v>4</v>
      </c>
      <c r="AJ15" s="32">
        <v>8</v>
      </c>
      <c r="AK15" s="33">
        <v>12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105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1</v>
      </c>
      <c r="AA5" s="26">
        <v>0</v>
      </c>
      <c r="AB5" s="27">
        <v>1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1</v>
      </c>
      <c r="F6" s="29">
        <v>0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1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1</v>
      </c>
      <c r="X6" s="29">
        <v>0</v>
      </c>
      <c r="Y6" s="30">
        <v>1</v>
      </c>
      <c r="Z6" s="28">
        <v>1</v>
      </c>
      <c r="AA6" s="29">
        <v>0</v>
      </c>
      <c r="AB6" s="30">
        <v>1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1</v>
      </c>
      <c r="D7" s="30">
        <v>2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2</v>
      </c>
      <c r="O7" s="29">
        <v>0</v>
      </c>
      <c r="P7" s="30">
        <v>2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1</v>
      </c>
      <c r="AA7" s="29">
        <v>0</v>
      </c>
      <c r="AB7" s="30">
        <v>1</v>
      </c>
      <c r="AC7" s="28">
        <v>0</v>
      </c>
      <c r="AD7" s="29">
        <v>0</v>
      </c>
      <c r="AE7" s="30">
        <v>0</v>
      </c>
      <c r="AF7" s="28">
        <v>1</v>
      </c>
      <c r="AG7" s="29">
        <v>0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16</v>
      </c>
      <c r="C8" s="29">
        <v>7</v>
      </c>
      <c r="D8" s="30">
        <v>23</v>
      </c>
      <c r="E8" s="28">
        <v>7</v>
      </c>
      <c r="F8" s="29">
        <v>3</v>
      </c>
      <c r="G8" s="30">
        <v>10</v>
      </c>
      <c r="H8" s="28">
        <v>26</v>
      </c>
      <c r="I8" s="29">
        <v>3</v>
      </c>
      <c r="J8" s="30">
        <v>29</v>
      </c>
      <c r="K8" s="28">
        <v>10</v>
      </c>
      <c r="L8" s="29">
        <v>7</v>
      </c>
      <c r="M8" s="30">
        <v>17</v>
      </c>
      <c r="N8" s="28">
        <v>14</v>
      </c>
      <c r="O8" s="29">
        <v>11</v>
      </c>
      <c r="P8" s="30">
        <v>25</v>
      </c>
      <c r="Q8" s="28">
        <v>18</v>
      </c>
      <c r="R8" s="29">
        <v>10</v>
      </c>
      <c r="S8" s="30">
        <v>28</v>
      </c>
      <c r="T8" s="28">
        <v>9</v>
      </c>
      <c r="U8" s="29">
        <v>0</v>
      </c>
      <c r="V8" s="30">
        <v>9</v>
      </c>
      <c r="W8" s="28">
        <v>12</v>
      </c>
      <c r="X8" s="29">
        <v>3</v>
      </c>
      <c r="Y8" s="30">
        <v>15</v>
      </c>
      <c r="Z8" s="28">
        <v>21</v>
      </c>
      <c r="AA8" s="29">
        <v>8</v>
      </c>
      <c r="AB8" s="30">
        <v>29</v>
      </c>
      <c r="AC8" s="28">
        <v>15</v>
      </c>
      <c r="AD8" s="29">
        <v>6</v>
      </c>
      <c r="AE8" s="30">
        <v>21</v>
      </c>
      <c r="AF8" s="28">
        <v>14</v>
      </c>
      <c r="AG8" s="29">
        <v>3</v>
      </c>
      <c r="AH8" s="30">
        <v>17</v>
      </c>
      <c r="AI8" s="28">
        <v>11</v>
      </c>
      <c r="AJ8" s="29">
        <v>3</v>
      </c>
      <c r="AK8" s="30">
        <v>14</v>
      </c>
    </row>
    <row r="9" spans="1:37" ht="12" x14ac:dyDescent="0.2">
      <c r="A9" s="17" t="s">
        <v>568</v>
      </c>
      <c r="B9" s="28">
        <v>7</v>
      </c>
      <c r="C9" s="29">
        <v>9</v>
      </c>
      <c r="D9" s="30">
        <v>16</v>
      </c>
      <c r="E9" s="28">
        <v>8</v>
      </c>
      <c r="F9" s="29">
        <v>4</v>
      </c>
      <c r="G9" s="30">
        <v>12</v>
      </c>
      <c r="H9" s="28">
        <v>4</v>
      </c>
      <c r="I9" s="29">
        <v>1</v>
      </c>
      <c r="J9" s="30">
        <v>5</v>
      </c>
      <c r="K9" s="28">
        <v>3</v>
      </c>
      <c r="L9" s="29">
        <v>2</v>
      </c>
      <c r="M9" s="30">
        <v>5</v>
      </c>
      <c r="N9" s="28">
        <v>3</v>
      </c>
      <c r="O9" s="29">
        <v>3</v>
      </c>
      <c r="P9" s="30">
        <v>6</v>
      </c>
      <c r="Q9" s="28">
        <v>6</v>
      </c>
      <c r="R9" s="29">
        <v>4</v>
      </c>
      <c r="S9" s="30">
        <v>10</v>
      </c>
      <c r="T9" s="28">
        <v>2</v>
      </c>
      <c r="U9" s="29">
        <v>2</v>
      </c>
      <c r="V9" s="30">
        <v>4</v>
      </c>
      <c r="W9" s="28">
        <v>3</v>
      </c>
      <c r="X9" s="29">
        <v>5</v>
      </c>
      <c r="Y9" s="30">
        <v>8</v>
      </c>
      <c r="Z9" s="28">
        <v>4</v>
      </c>
      <c r="AA9" s="29">
        <v>1</v>
      </c>
      <c r="AB9" s="30">
        <v>5</v>
      </c>
      <c r="AC9" s="28">
        <v>4</v>
      </c>
      <c r="AD9" s="29">
        <v>3</v>
      </c>
      <c r="AE9" s="30">
        <v>7</v>
      </c>
      <c r="AF9" s="28">
        <v>5</v>
      </c>
      <c r="AG9" s="29">
        <v>4</v>
      </c>
      <c r="AH9" s="30">
        <v>9</v>
      </c>
      <c r="AI9" s="28">
        <v>2</v>
      </c>
      <c r="AJ9" s="29">
        <v>2</v>
      </c>
      <c r="AK9" s="30">
        <v>4</v>
      </c>
    </row>
    <row r="10" spans="1:37" ht="12" x14ac:dyDescent="0.2">
      <c r="A10" s="17" t="s">
        <v>569</v>
      </c>
      <c r="B10" s="28">
        <v>6</v>
      </c>
      <c r="C10" s="29">
        <v>0</v>
      </c>
      <c r="D10" s="30">
        <v>6</v>
      </c>
      <c r="E10" s="28">
        <v>3</v>
      </c>
      <c r="F10" s="29">
        <v>1</v>
      </c>
      <c r="G10" s="30">
        <v>4</v>
      </c>
      <c r="H10" s="28">
        <v>1</v>
      </c>
      <c r="I10" s="29">
        <v>1</v>
      </c>
      <c r="J10" s="30">
        <v>2</v>
      </c>
      <c r="K10" s="28">
        <v>3</v>
      </c>
      <c r="L10" s="29">
        <v>2</v>
      </c>
      <c r="M10" s="30">
        <v>5</v>
      </c>
      <c r="N10" s="28">
        <v>5</v>
      </c>
      <c r="O10" s="29">
        <v>1</v>
      </c>
      <c r="P10" s="30">
        <v>6</v>
      </c>
      <c r="Q10" s="28">
        <v>6</v>
      </c>
      <c r="R10" s="29">
        <v>0</v>
      </c>
      <c r="S10" s="30">
        <v>6</v>
      </c>
      <c r="T10" s="28">
        <v>3</v>
      </c>
      <c r="U10" s="29">
        <v>1</v>
      </c>
      <c r="V10" s="30">
        <v>4</v>
      </c>
      <c r="W10" s="28">
        <v>3</v>
      </c>
      <c r="X10" s="29">
        <v>1</v>
      </c>
      <c r="Y10" s="30">
        <v>4</v>
      </c>
      <c r="Z10" s="28">
        <v>5</v>
      </c>
      <c r="AA10" s="29">
        <v>1</v>
      </c>
      <c r="AB10" s="30">
        <v>6</v>
      </c>
      <c r="AC10" s="28">
        <v>5</v>
      </c>
      <c r="AD10" s="29">
        <v>1</v>
      </c>
      <c r="AE10" s="30">
        <v>6</v>
      </c>
      <c r="AF10" s="28">
        <v>5</v>
      </c>
      <c r="AG10" s="29">
        <v>0</v>
      </c>
      <c r="AH10" s="30">
        <v>5</v>
      </c>
      <c r="AI10" s="28">
        <v>3</v>
      </c>
      <c r="AJ10" s="29">
        <v>2</v>
      </c>
      <c r="AK10" s="30">
        <v>5</v>
      </c>
    </row>
    <row r="11" spans="1:37" ht="12" x14ac:dyDescent="0.2">
      <c r="A11" s="17" t="s">
        <v>570</v>
      </c>
      <c r="B11" s="28">
        <v>8</v>
      </c>
      <c r="C11" s="29">
        <v>2</v>
      </c>
      <c r="D11" s="30">
        <v>10</v>
      </c>
      <c r="E11" s="28">
        <v>5</v>
      </c>
      <c r="F11" s="29">
        <v>0</v>
      </c>
      <c r="G11" s="30">
        <v>5</v>
      </c>
      <c r="H11" s="28">
        <v>9</v>
      </c>
      <c r="I11" s="29">
        <v>1</v>
      </c>
      <c r="J11" s="30">
        <v>10</v>
      </c>
      <c r="K11" s="28">
        <v>20</v>
      </c>
      <c r="L11" s="29">
        <v>2</v>
      </c>
      <c r="M11" s="30">
        <v>22</v>
      </c>
      <c r="N11" s="28">
        <v>10</v>
      </c>
      <c r="O11" s="29">
        <v>1</v>
      </c>
      <c r="P11" s="30">
        <v>11</v>
      </c>
      <c r="Q11" s="28">
        <v>30</v>
      </c>
      <c r="R11" s="29">
        <v>3</v>
      </c>
      <c r="S11" s="30">
        <v>33</v>
      </c>
      <c r="T11" s="28">
        <v>18</v>
      </c>
      <c r="U11" s="29">
        <v>1</v>
      </c>
      <c r="V11" s="30">
        <v>19</v>
      </c>
      <c r="W11" s="28">
        <v>7</v>
      </c>
      <c r="X11" s="29">
        <v>1</v>
      </c>
      <c r="Y11" s="30">
        <v>8</v>
      </c>
      <c r="Z11" s="28">
        <v>4</v>
      </c>
      <c r="AA11" s="29">
        <v>1</v>
      </c>
      <c r="AB11" s="30">
        <v>5</v>
      </c>
      <c r="AC11" s="28">
        <v>10</v>
      </c>
      <c r="AD11" s="29">
        <v>1</v>
      </c>
      <c r="AE11" s="30">
        <v>11</v>
      </c>
      <c r="AF11" s="28">
        <v>9</v>
      </c>
      <c r="AG11" s="29">
        <v>1</v>
      </c>
      <c r="AH11" s="30">
        <v>10</v>
      </c>
      <c r="AI11" s="28">
        <v>3</v>
      </c>
      <c r="AJ11" s="29">
        <v>0</v>
      </c>
      <c r="AK11" s="30">
        <v>3</v>
      </c>
    </row>
    <row r="12" spans="1:37" ht="12" x14ac:dyDescent="0.2">
      <c r="A12" s="17" t="s">
        <v>571</v>
      </c>
      <c r="B12" s="28">
        <v>5</v>
      </c>
      <c r="C12" s="29">
        <v>1</v>
      </c>
      <c r="D12" s="30">
        <v>6</v>
      </c>
      <c r="E12" s="28">
        <v>6</v>
      </c>
      <c r="F12" s="29">
        <v>1</v>
      </c>
      <c r="G12" s="30">
        <v>7</v>
      </c>
      <c r="H12" s="28">
        <v>8</v>
      </c>
      <c r="I12" s="29">
        <v>0</v>
      </c>
      <c r="J12" s="30">
        <v>8</v>
      </c>
      <c r="K12" s="28">
        <v>3</v>
      </c>
      <c r="L12" s="29">
        <v>1</v>
      </c>
      <c r="M12" s="30">
        <v>4</v>
      </c>
      <c r="N12" s="28">
        <v>3</v>
      </c>
      <c r="O12" s="29">
        <v>1</v>
      </c>
      <c r="P12" s="30">
        <v>4</v>
      </c>
      <c r="Q12" s="28">
        <v>7</v>
      </c>
      <c r="R12" s="29">
        <v>1</v>
      </c>
      <c r="S12" s="30">
        <v>8</v>
      </c>
      <c r="T12" s="28">
        <v>8</v>
      </c>
      <c r="U12" s="29">
        <v>1</v>
      </c>
      <c r="V12" s="30">
        <v>9</v>
      </c>
      <c r="W12" s="28">
        <v>4</v>
      </c>
      <c r="X12" s="29">
        <v>1</v>
      </c>
      <c r="Y12" s="30">
        <v>5</v>
      </c>
      <c r="Z12" s="28">
        <v>5</v>
      </c>
      <c r="AA12" s="29">
        <v>1</v>
      </c>
      <c r="AB12" s="30">
        <v>6</v>
      </c>
      <c r="AC12" s="28">
        <v>4</v>
      </c>
      <c r="AD12" s="29">
        <v>3</v>
      </c>
      <c r="AE12" s="30">
        <v>7</v>
      </c>
      <c r="AF12" s="28">
        <v>10</v>
      </c>
      <c r="AG12" s="29">
        <v>3</v>
      </c>
      <c r="AH12" s="30">
        <v>13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3</v>
      </c>
      <c r="AA13" s="29">
        <v>0</v>
      </c>
      <c r="AB13" s="30">
        <v>3</v>
      </c>
      <c r="AC13" s="28">
        <v>2</v>
      </c>
      <c r="AD13" s="29">
        <v>2</v>
      </c>
      <c r="AE13" s="30">
        <v>4</v>
      </c>
      <c r="AF13" s="28">
        <v>3</v>
      </c>
      <c r="AG13" s="29">
        <v>0</v>
      </c>
      <c r="AH13" s="30">
        <v>3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43</v>
      </c>
      <c r="C15" s="32">
        <v>20</v>
      </c>
      <c r="D15" s="33">
        <v>63</v>
      </c>
      <c r="E15" s="31">
        <v>30</v>
      </c>
      <c r="F15" s="32">
        <v>9</v>
      </c>
      <c r="G15" s="33">
        <v>39</v>
      </c>
      <c r="H15" s="31">
        <v>48</v>
      </c>
      <c r="I15" s="32">
        <v>6</v>
      </c>
      <c r="J15" s="33">
        <v>54</v>
      </c>
      <c r="K15" s="31">
        <v>39</v>
      </c>
      <c r="L15" s="32">
        <v>15</v>
      </c>
      <c r="M15" s="33">
        <v>54</v>
      </c>
      <c r="N15" s="31">
        <v>37</v>
      </c>
      <c r="O15" s="32">
        <v>17</v>
      </c>
      <c r="P15" s="33">
        <v>54</v>
      </c>
      <c r="Q15" s="31">
        <v>67</v>
      </c>
      <c r="R15" s="32">
        <v>18</v>
      </c>
      <c r="S15" s="33">
        <v>85</v>
      </c>
      <c r="T15" s="31">
        <v>43</v>
      </c>
      <c r="U15" s="32">
        <v>5</v>
      </c>
      <c r="V15" s="33">
        <v>48</v>
      </c>
      <c r="W15" s="31">
        <v>31</v>
      </c>
      <c r="X15" s="32">
        <v>11</v>
      </c>
      <c r="Y15" s="33">
        <v>42</v>
      </c>
      <c r="Z15" s="31">
        <v>45</v>
      </c>
      <c r="AA15" s="32">
        <v>12</v>
      </c>
      <c r="AB15" s="33">
        <v>57</v>
      </c>
      <c r="AC15" s="31">
        <v>40</v>
      </c>
      <c r="AD15" s="32">
        <v>18</v>
      </c>
      <c r="AE15" s="33">
        <v>58</v>
      </c>
      <c r="AF15" s="31">
        <v>47</v>
      </c>
      <c r="AG15" s="32">
        <v>11</v>
      </c>
      <c r="AH15" s="33">
        <v>58</v>
      </c>
      <c r="AI15" s="31">
        <v>22</v>
      </c>
      <c r="AJ15" s="32">
        <v>8</v>
      </c>
      <c r="AK15" s="33">
        <v>30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107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2</v>
      </c>
      <c r="L5" s="26">
        <v>0</v>
      </c>
      <c r="M5" s="27">
        <v>2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1</v>
      </c>
      <c r="AA5" s="26">
        <v>0</v>
      </c>
      <c r="AB5" s="27">
        <v>1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12</v>
      </c>
      <c r="C8" s="29">
        <v>2</v>
      </c>
      <c r="D8" s="30">
        <v>14</v>
      </c>
      <c r="E8" s="28">
        <v>4</v>
      </c>
      <c r="F8" s="29">
        <v>1</v>
      </c>
      <c r="G8" s="30">
        <v>5</v>
      </c>
      <c r="H8" s="28">
        <v>9</v>
      </c>
      <c r="I8" s="29">
        <v>0</v>
      </c>
      <c r="J8" s="30">
        <v>9</v>
      </c>
      <c r="K8" s="28">
        <v>13</v>
      </c>
      <c r="L8" s="29">
        <v>1</v>
      </c>
      <c r="M8" s="30">
        <v>14</v>
      </c>
      <c r="N8" s="28">
        <v>6</v>
      </c>
      <c r="O8" s="29">
        <v>1</v>
      </c>
      <c r="P8" s="30">
        <v>7</v>
      </c>
      <c r="Q8" s="28">
        <v>10</v>
      </c>
      <c r="R8" s="29">
        <v>1</v>
      </c>
      <c r="S8" s="30">
        <v>11</v>
      </c>
      <c r="T8" s="28">
        <v>5</v>
      </c>
      <c r="U8" s="29">
        <v>1</v>
      </c>
      <c r="V8" s="30">
        <v>6</v>
      </c>
      <c r="W8" s="28">
        <v>13</v>
      </c>
      <c r="X8" s="29">
        <v>1</v>
      </c>
      <c r="Y8" s="30">
        <v>14</v>
      </c>
      <c r="Z8" s="28">
        <v>11</v>
      </c>
      <c r="AA8" s="29">
        <v>3</v>
      </c>
      <c r="AB8" s="30">
        <v>14</v>
      </c>
      <c r="AC8" s="28">
        <v>5</v>
      </c>
      <c r="AD8" s="29">
        <v>2</v>
      </c>
      <c r="AE8" s="30">
        <v>7</v>
      </c>
      <c r="AF8" s="28">
        <v>0</v>
      </c>
      <c r="AG8" s="29">
        <v>2</v>
      </c>
      <c r="AH8" s="30">
        <v>2</v>
      </c>
      <c r="AI8" s="28">
        <v>2</v>
      </c>
      <c r="AJ8" s="29">
        <v>1</v>
      </c>
      <c r="AK8" s="30">
        <v>3</v>
      </c>
    </row>
    <row r="9" spans="1:37" ht="12" x14ac:dyDescent="0.2">
      <c r="A9" s="17" t="s">
        <v>568</v>
      </c>
      <c r="B9" s="28">
        <v>10</v>
      </c>
      <c r="C9" s="29">
        <v>1</v>
      </c>
      <c r="D9" s="30">
        <v>11</v>
      </c>
      <c r="E9" s="28">
        <v>2</v>
      </c>
      <c r="F9" s="29">
        <v>1</v>
      </c>
      <c r="G9" s="30">
        <v>3</v>
      </c>
      <c r="H9" s="28">
        <v>10</v>
      </c>
      <c r="I9" s="29">
        <v>5</v>
      </c>
      <c r="J9" s="30">
        <v>15</v>
      </c>
      <c r="K9" s="28">
        <v>1</v>
      </c>
      <c r="L9" s="29">
        <v>1</v>
      </c>
      <c r="M9" s="30">
        <v>2</v>
      </c>
      <c r="N9" s="28">
        <v>4</v>
      </c>
      <c r="O9" s="29">
        <v>1</v>
      </c>
      <c r="P9" s="30">
        <v>5</v>
      </c>
      <c r="Q9" s="28">
        <v>5</v>
      </c>
      <c r="R9" s="29">
        <v>1</v>
      </c>
      <c r="S9" s="30">
        <v>6</v>
      </c>
      <c r="T9" s="28">
        <v>1</v>
      </c>
      <c r="U9" s="29">
        <v>3</v>
      </c>
      <c r="V9" s="30">
        <v>4</v>
      </c>
      <c r="W9" s="28">
        <v>7</v>
      </c>
      <c r="X9" s="29">
        <v>0</v>
      </c>
      <c r="Y9" s="30">
        <v>7</v>
      </c>
      <c r="Z9" s="28">
        <v>5</v>
      </c>
      <c r="AA9" s="29">
        <v>0</v>
      </c>
      <c r="AB9" s="30">
        <v>5</v>
      </c>
      <c r="AC9" s="28">
        <v>7</v>
      </c>
      <c r="AD9" s="29">
        <v>3</v>
      </c>
      <c r="AE9" s="30">
        <v>10</v>
      </c>
      <c r="AF9" s="28">
        <v>0</v>
      </c>
      <c r="AG9" s="29">
        <v>2</v>
      </c>
      <c r="AH9" s="30">
        <v>2</v>
      </c>
      <c r="AI9" s="28">
        <v>6</v>
      </c>
      <c r="AJ9" s="29">
        <v>2</v>
      </c>
      <c r="AK9" s="30">
        <v>8</v>
      </c>
    </row>
    <row r="10" spans="1:37" ht="12" x14ac:dyDescent="0.2">
      <c r="A10" s="17" t="s">
        <v>569</v>
      </c>
      <c r="B10" s="28">
        <v>2</v>
      </c>
      <c r="C10" s="29">
        <v>0</v>
      </c>
      <c r="D10" s="30">
        <v>2</v>
      </c>
      <c r="E10" s="28">
        <v>1</v>
      </c>
      <c r="F10" s="29">
        <v>0</v>
      </c>
      <c r="G10" s="30">
        <v>1</v>
      </c>
      <c r="H10" s="28">
        <v>1</v>
      </c>
      <c r="I10" s="29">
        <v>0</v>
      </c>
      <c r="J10" s="30">
        <v>1</v>
      </c>
      <c r="K10" s="28">
        <v>0</v>
      </c>
      <c r="L10" s="29">
        <v>1</v>
      </c>
      <c r="M10" s="30">
        <v>1</v>
      </c>
      <c r="N10" s="28">
        <v>3</v>
      </c>
      <c r="O10" s="29">
        <v>1</v>
      </c>
      <c r="P10" s="30">
        <v>4</v>
      </c>
      <c r="Q10" s="28">
        <v>4</v>
      </c>
      <c r="R10" s="29">
        <v>1</v>
      </c>
      <c r="S10" s="30">
        <v>5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1</v>
      </c>
      <c r="AA10" s="29">
        <v>1</v>
      </c>
      <c r="AB10" s="30">
        <v>2</v>
      </c>
      <c r="AC10" s="28">
        <v>0</v>
      </c>
      <c r="AD10" s="29">
        <v>2</v>
      </c>
      <c r="AE10" s="30">
        <v>2</v>
      </c>
      <c r="AF10" s="28">
        <v>0</v>
      </c>
      <c r="AG10" s="29">
        <v>0</v>
      </c>
      <c r="AH10" s="30">
        <v>0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3</v>
      </c>
      <c r="M11" s="30">
        <v>3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1</v>
      </c>
      <c r="X11" s="29">
        <v>1</v>
      </c>
      <c r="Y11" s="30">
        <v>2</v>
      </c>
      <c r="Z11" s="28">
        <v>2</v>
      </c>
      <c r="AA11" s="29">
        <v>0</v>
      </c>
      <c r="AB11" s="30">
        <v>2</v>
      </c>
      <c r="AC11" s="28">
        <v>0</v>
      </c>
      <c r="AD11" s="29">
        <v>1</v>
      </c>
      <c r="AE11" s="30">
        <v>1</v>
      </c>
      <c r="AF11" s="28">
        <v>0</v>
      </c>
      <c r="AG11" s="29">
        <v>1</v>
      </c>
      <c r="AH11" s="30">
        <v>1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7</v>
      </c>
      <c r="C12" s="29">
        <v>2</v>
      </c>
      <c r="D12" s="30">
        <v>9</v>
      </c>
      <c r="E12" s="28">
        <v>0</v>
      </c>
      <c r="F12" s="29">
        <v>0</v>
      </c>
      <c r="G12" s="30">
        <v>0</v>
      </c>
      <c r="H12" s="28">
        <v>2</v>
      </c>
      <c r="I12" s="29">
        <v>1</v>
      </c>
      <c r="J12" s="30">
        <v>3</v>
      </c>
      <c r="K12" s="28">
        <v>5</v>
      </c>
      <c r="L12" s="29">
        <v>0</v>
      </c>
      <c r="M12" s="30">
        <v>5</v>
      </c>
      <c r="N12" s="28">
        <v>3</v>
      </c>
      <c r="O12" s="29">
        <v>1</v>
      </c>
      <c r="P12" s="30">
        <v>4</v>
      </c>
      <c r="Q12" s="28">
        <v>1</v>
      </c>
      <c r="R12" s="29">
        <v>1</v>
      </c>
      <c r="S12" s="30">
        <v>2</v>
      </c>
      <c r="T12" s="28">
        <v>5</v>
      </c>
      <c r="U12" s="29">
        <v>1</v>
      </c>
      <c r="V12" s="30">
        <v>6</v>
      </c>
      <c r="W12" s="28">
        <v>4</v>
      </c>
      <c r="X12" s="29">
        <v>0</v>
      </c>
      <c r="Y12" s="30">
        <v>4</v>
      </c>
      <c r="Z12" s="28">
        <v>4</v>
      </c>
      <c r="AA12" s="29">
        <v>1</v>
      </c>
      <c r="AB12" s="30">
        <v>5</v>
      </c>
      <c r="AC12" s="28">
        <v>1</v>
      </c>
      <c r="AD12" s="29">
        <v>0</v>
      </c>
      <c r="AE12" s="30">
        <v>1</v>
      </c>
      <c r="AF12" s="28">
        <v>0</v>
      </c>
      <c r="AG12" s="29">
        <v>1</v>
      </c>
      <c r="AH12" s="30">
        <v>1</v>
      </c>
      <c r="AI12" s="28">
        <v>1</v>
      </c>
      <c r="AJ12" s="29">
        <v>0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1</v>
      </c>
      <c r="X13" s="29">
        <v>0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2</v>
      </c>
      <c r="AG13" s="29">
        <v>0</v>
      </c>
      <c r="AH13" s="30">
        <v>2</v>
      </c>
      <c r="AI13" s="28">
        <v>2</v>
      </c>
      <c r="AJ13" s="29">
        <v>0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32</v>
      </c>
      <c r="C15" s="32">
        <v>5</v>
      </c>
      <c r="D15" s="33">
        <v>37</v>
      </c>
      <c r="E15" s="31">
        <v>7</v>
      </c>
      <c r="F15" s="32">
        <v>3</v>
      </c>
      <c r="G15" s="33">
        <v>10</v>
      </c>
      <c r="H15" s="31">
        <v>22</v>
      </c>
      <c r="I15" s="32">
        <v>6</v>
      </c>
      <c r="J15" s="33">
        <v>28</v>
      </c>
      <c r="K15" s="31">
        <v>21</v>
      </c>
      <c r="L15" s="32">
        <v>6</v>
      </c>
      <c r="M15" s="33">
        <v>27</v>
      </c>
      <c r="N15" s="31">
        <v>18</v>
      </c>
      <c r="O15" s="32">
        <v>5</v>
      </c>
      <c r="P15" s="33">
        <v>23</v>
      </c>
      <c r="Q15" s="31">
        <v>20</v>
      </c>
      <c r="R15" s="32">
        <v>4</v>
      </c>
      <c r="S15" s="33">
        <v>24</v>
      </c>
      <c r="T15" s="31">
        <v>11</v>
      </c>
      <c r="U15" s="32">
        <v>5</v>
      </c>
      <c r="V15" s="33">
        <v>16</v>
      </c>
      <c r="W15" s="31">
        <v>27</v>
      </c>
      <c r="X15" s="32">
        <v>2</v>
      </c>
      <c r="Y15" s="33">
        <v>29</v>
      </c>
      <c r="Z15" s="31">
        <v>24</v>
      </c>
      <c r="AA15" s="32">
        <v>5</v>
      </c>
      <c r="AB15" s="33">
        <v>29</v>
      </c>
      <c r="AC15" s="31">
        <v>13</v>
      </c>
      <c r="AD15" s="32">
        <v>8</v>
      </c>
      <c r="AE15" s="33">
        <v>21</v>
      </c>
      <c r="AF15" s="31">
        <v>2</v>
      </c>
      <c r="AG15" s="32">
        <v>6</v>
      </c>
      <c r="AH15" s="33">
        <v>8</v>
      </c>
      <c r="AI15" s="31">
        <v>13</v>
      </c>
      <c r="AJ15" s="32">
        <v>4</v>
      </c>
      <c r="AK15" s="33">
        <v>17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109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1</v>
      </c>
      <c r="Y7" s="30">
        <v>1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2</v>
      </c>
      <c r="L8" s="29">
        <v>0</v>
      </c>
      <c r="M8" s="30">
        <v>2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2</v>
      </c>
      <c r="U8" s="29">
        <v>1</v>
      </c>
      <c r="V8" s="30">
        <v>3</v>
      </c>
      <c r="W8" s="28">
        <v>0</v>
      </c>
      <c r="X8" s="29">
        <v>0</v>
      </c>
      <c r="Y8" s="30">
        <v>0</v>
      </c>
      <c r="Z8" s="28">
        <v>2</v>
      </c>
      <c r="AA8" s="29">
        <v>1</v>
      </c>
      <c r="AB8" s="30">
        <v>3</v>
      </c>
      <c r="AC8" s="28">
        <v>1</v>
      </c>
      <c r="AD8" s="29">
        <v>0</v>
      </c>
      <c r="AE8" s="30">
        <v>1</v>
      </c>
      <c r="AF8" s="28">
        <v>2</v>
      </c>
      <c r="AG8" s="29">
        <v>1</v>
      </c>
      <c r="AH8" s="30">
        <v>3</v>
      </c>
      <c r="AI8" s="28">
        <v>2</v>
      </c>
      <c r="AJ8" s="29">
        <v>0</v>
      </c>
      <c r="AK8" s="30">
        <v>2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3</v>
      </c>
      <c r="J9" s="30">
        <v>3</v>
      </c>
      <c r="K9" s="28">
        <v>0</v>
      </c>
      <c r="L9" s="29">
        <v>1</v>
      </c>
      <c r="M9" s="30">
        <v>1</v>
      </c>
      <c r="N9" s="28">
        <v>3</v>
      </c>
      <c r="O9" s="29">
        <v>0</v>
      </c>
      <c r="P9" s="30">
        <v>3</v>
      </c>
      <c r="Q9" s="28">
        <v>1</v>
      </c>
      <c r="R9" s="29">
        <v>3</v>
      </c>
      <c r="S9" s="30">
        <v>4</v>
      </c>
      <c r="T9" s="28">
        <v>1</v>
      </c>
      <c r="U9" s="29">
        <v>0</v>
      </c>
      <c r="V9" s="30">
        <v>1</v>
      </c>
      <c r="W9" s="28">
        <v>7</v>
      </c>
      <c r="X9" s="29">
        <v>8</v>
      </c>
      <c r="Y9" s="30">
        <v>15</v>
      </c>
      <c r="Z9" s="28">
        <v>6</v>
      </c>
      <c r="AA9" s="29">
        <v>3</v>
      </c>
      <c r="AB9" s="30">
        <v>9</v>
      </c>
      <c r="AC9" s="28">
        <v>2</v>
      </c>
      <c r="AD9" s="29">
        <v>0</v>
      </c>
      <c r="AE9" s="30">
        <v>2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1</v>
      </c>
      <c r="I10" s="29">
        <v>1</v>
      </c>
      <c r="J10" s="30">
        <v>2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1</v>
      </c>
      <c r="R10" s="29">
        <v>1</v>
      </c>
      <c r="S10" s="30">
        <v>2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1</v>
      </c>
      <c r="AA11" s="29">
        <v>0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2</v>
      </c>
      <c r="G12" s="30">
        <v>2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5</v>
      </c>
      <c r="U12" s="29">
        <v>7</v>
      </c>
      <c r="V12" s="30">
        <v>12</v>
      </c>
      <c r="W12" s="28">
        <v>1</v>
      </c>
      <c r="X12" s="29">
        <v>1</v>
      </c>
      <c r="Y12" s="30">
        <v>2</v>
      </c>
      <c r="Z12" s="28">
        <v>0</v>
      </c>
      <c r="AA12" s="29">
        <v>1</v>
      </c>
      <c r="AB12" s="30">
        <v>1</v>
      </c>
      <c r="AC12" s="28">
        <v>1</v>
      </c>
      <c r="AD12" s="29">
        <v>0</v>
      </c>
      <c r="AE12" s="30">
        <v>1</v>
      </c>
      <c r="AF12" s="28">
        <v>1</v>
      </c>
      <c r="AG12" s="29">
        <v>1</v>
      </c>
      <c r="AH12" s="30">
        <v>2</v>
      </c>
      <c r="AI12" s="28">
        <v>2</v>
      </c>
      <c r="AJ12" s="29">
        <v>1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2</v>
      </c>
      <c r="D15" s="33">
        <v>2</v>
      </c>
      <c r="E15" s="31">
        <v>1</v>
      </c>
      <c r="F15" s="32">
        <v>2</v>
      </c>
      <c r="G15" s="33">
        <v>3</v>
      </c>
      <c r="H15" s="31">
        <v>1</v>
      </c>
      <c r="I15" s="32">
        <v>4</v>
      </c>
      <c r="J15" s="33">
        <v>5</v>
      </c>
      <c r="K15" s="31">
        <v>2</v>
      </c>
      <c r="L15" s="32">
        <v>1</v>
      </c>
      <c r="M15" s="33">
        <v>3</v>
      </c>
      <c r="N15" s="31">
        <v>3</v>
      </c>
      <c r="O15" s="32">
        <v>1</v>
      </c>
      <c r="P15" s="33">
        <v>4</v>
      </c>
      <c r="Q15" s="31">
        <v>3</v>
      </c>
      <c r="R15" s="32">
        <v>6</v>
      </c>
      <c r="S15" s="33">
        <v>9</v>
      </c>
      <c r="T15" s="31">
        <v>8</v>
      </c>
      <c r="U15" s="32">
        <v>8</v>
      </c>
      <c r="V15" s="33">
        <v>16</v>
      </c>
      <c r="W15" s="31">
        <v>8</v>
      </c>
      <c r="X15" s="32">
        <v>11</v>
      </c>
      <c r="Y15" s="33">
        <v>19</v>
      </c>
      <c r="Z15" s="31">
        <v>10</v>
      </c>
      <c r="AA15" s="32">
        <v>6</v>
      </c>
      <c r="AB15" s="33">
        <v>16</v>
      </c>
      <c r="AC15" s="31">
        <v>4</v>
      </c>
      <c r="AD15" s="32">
        <v>0</v>
      </c>
      <c r="AE15" s="33">
        <v>4</v>
      </c>
      <c r="AF15" s="31">
        <v>3</v>
      </c>
      <c r="AG15" s="32">
        <v>2</v>
      </c>
      <c r="AH15" s="33">
        <v>5</v>
      </c>
      <c r="AI15" s="31">
        <v>4</v>
      </c>
      <c r="AJ15" s="32">
        <v>2</v>
      </c>
      <c r="AK15" s="33">
        <v>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111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2</v>
      </c>
      <c r="D6" s="30">
        <v>2</v>
      </c>
      <c r="E6" s="28">
        <v>0</v>
      </c>
      <c r="F6" s="29">
        <v>2</v>
      </c>
      <c r="G6" s="30">
        <v>2</v>
      </c>
      <c r="H6" s="28">
        <v>0</v>
      </c>
      <c r="I6" s="29">
        <v>1</v>
      </c>
      <c r="J6" s="30">
        <v>1</v>
      </c>
      <c r="K6" s="28">
        <v>2</v>
      </c>
      <c r="L6" s="29">
        <v>0</v>
      </c>
      <c r="M6" s="30">
        <v>2</v>
      </c>
      <c r="N6" s="28">
        <v>1</v>
      </c>
      <c r="O6" s="29">
        <v>4</v>
      </c>
      <c r="P6" s="30">
        <v>5</v>
      </c>
      <c r="Q6" s="28">
        <v>5</v>
      </c>
      <c r="R6" s="29">
        <v>2</v>
      </c>
      <c r="S6" s="30">
        <v>7</v>
      </c>
      <c r="T6" s="28">
        <v>2</v>
      </c>
      <c r="U6" s="29">
        <v>0</v>
      </c>
      <c r="V6" s="30">
        <v>2</v>
      </c>
      <c r="W6" s="28">
        <v>0</v>
      </c>
      <c r="X6" s="29">
        <v>0</v>
      </c>
      <c r="Y6" s="30">
        <v>0</v>
      </c>
      <c r="Z6" s="28">
        <v>1</v>
      </c>
      <c r="AA6" s="29">
        <v>3</v>
      </c>
      <c r="AB6" s="30">
        <v>4</v>
      </c>
      <c r="AC6" s="28">
        <v>1</v>
      </c>
      <c r="AD6" s="29">
        <v>4</v>
      </c>
      <c r="AE6" s="30">
        <v>5</v>
      </c>
      <c r="AF6" s="28">
        <v>3</v>
      </c>
      <c r="AG6" s="29">
        <v>1</v>
      </c>
      <c r="AH6" s="30">
        <v>4</v>
      </c>
      <c r="AI6" s="28">
        <v>6</v>
      </c>
      <c r="AJ6" s="29">
        <v>0</v>
      </c>
      <c r="AK6" s="30">
        <v>6</v>
      </c>
    </row>
    <row r="7" spans="1:37" ht="12" x14ac:dyDescent="0.2">
      <c r="A7" s="17" t="s">
        <v>566</v>
      </c>
      <c r="B7" s="28">
        <v>2</v>
      </c>
      <c r="C7" s="29">
        <v>1</v>
      </c>
      <c r="D7" s="30">
        <v>3</v>
      </c>
      <c r="E7" s="28">
        <v>0</v>
      </c>
      <c r="F7" s="29">
        <v>0</v>
      </c>
      <c r="G7" s="30">
        <v>0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5</v>
      </c>
      <c r="C8" s="29">
        <v>2</v>
      </c>
      <c r="D8" s="30">
        <v>7</v>
      </c>
      <c r="E8" s="28">
        <v>1</v>
      </c>
      <c r="F8" s="29">
        <v>1</v>
      </c>
      <c r="G8" s="30">
        <v>2</v>
      </c>
      <c r="H8" s="28">
        <v>3</v>
      </c>
      <c r="I8" s="29">
        <v>4</v>
      </c>
      <c r="J8" s="30">
        <v>7</v>
      </c>
      <c r="K8" s="28">
        <v>3</v>
      </c>
      <c r="L8" s="29">
        <v>4</v>
      </c>
      <c r="M8" s="30">
        <v>7</v>
      </c>
      <c r="N8" s="28">
        <v>3</v>
      </c>
      <c r="O8" s="29">
        <v>3</v>
      </c>
      <c r="P8" s="30">
        <v>6</v>
      </c>
      <c r="Q8" s="28">
        <v>4</v>
      </c>
      <c r="R8" s="29">
        <v>5</v>
      </c>
      <c r="S8" s="30">
        <v>9</v>
      </c>
      <c r="T8" s="28">
        <v>7</v>
      </c>
      <c r="U8" s="29">
        <v>1</v>
      </c>
      <c r="V8" s="30">
        <v>8</v>
      </c>
      <c r="W8" s="28">
        <v>1</v>
      </c>
      <c r="X8" s="29">
        <v>3</v>
      </c>
      <c r="Y8" s="30">
        <v>4</v>
      </c>
      <c r="Z8" s="28">
        <v>6</v>
      </c>
      <c r="AA8" s="29">
        <v>1</v>
      </c>
      <c r="AB8" s="30">
        <v>7</v>
      </c>
      <c r="AC8" s="28">
        <v>3</v>
      </c>
      <c r="AD8" s="29">
        <v>6</v>
      </c>
      <c r="AE8" s="30">
        <v>9</v>
      </c>
      <c r="AF8" s="28">
        <v>4</v>
      </c>
      <c r="AG8" s="29">
        <v>3</v>
      </c>
      <c r="AH8" s="30">
        <v>7</v>
      </c>
      <c r="AI8" s="28">
        <v>4</v>
      </c>
      <c r="AJ8" s="29">
        <v>8</v>
      </c>
      <c r="AK8" s="30">
        <v>12</v>
      </c>
    </row>
    <row r="9" spans="1:37" ht="12" x14ac:dyDescent="0.2">
      <c r="A9" s="17" t="s">
        <v>568</v>
      </c>
      <c r="B9" s="28">
        <v>4</v>
      </c>
      <c r="C9" s="29">
        <v>8</v>
      </c>
      <c r="D9" s="30">
        <v>12</v>
      </c>
      <c r="E9" s="28">
        <v>5</v>
      </c>
      <c r="F9" s="29">
        <v>5</v>
      </c>
      <c r="G9" s="30">
        <v>10</v>
      </c>
      <c r="H9" s="28">
        <v>4</v>
      </c>
      <c r="I9" s="29">
        <v>3</v>
      </c>
      <c r="J9" s="30">
        <v>7</v>
      </c>
      <c r="K9" s="28">
        <v>9</v>
      </c>
      <c r="L9" s="29">
        <v>8</v>
      </c>
      <c r="M9" s="30">
        <v>17</v>
      </c>
      <c r="N9" s="28">
        <v>10</v>
      </c>
      <c r="O9" s="29">
        <v>6</v>
      </c>
      <c r="P9" s="30">
        <v>16</v>
      </c>
      <c r="Q9" s="28">
        <v>7</v>
      </c>
      <c r="R9" s="29">
        <v>3</v>
      </c>
      <c r="S9" s="30">
        <v>10</v>
      </c>
      <c r="T9" s="28">
        <v>10</v>
      </c>
      <c r="U9" s="29">
        <v>6</v>
      </c>
      <c r="V9" s="30">
        <v>16</v>
      </c>
      <c r="W9" s="28">
        <v>12</v>
      </c>
      <c r="X9" s="29">
        <v>5</v>
      </c>
      <c r="Y9" s="30">
        <v>17</v>
      </c>
      <c r="Z9" s="28">
        <v>10</v>
      </c>
      <c r="AA9" s="29">
        <v>7</v>
      </c>
      <c r="AB9" s="30">
        <v>17</v>
      </c>
      <c r="AC9" s="28">
        <v>15</v>
      </c>
      <c r="AD9" s="29">
        <v>8</v>
      </c>
      <c r="AE9" s="30">
        <v>23</v>
      </c>
      <c r="AF9" s="28">
        <v>10</v>
      </c>
      <c r="AG9" s="29">
        <v>5</v>
      </c>
      <c r="AH9" s="30">
        <v>15</v>
      </c>
      <c r="AI9" s="28">
        <v>8</v>
      </c>
      <c r="AJ9" s="29">
        <v>7</v>
      </c>
      <c r="AK9" s="30">
        <v>15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2</v>
      </c>
      <c r="G10" s="30">
        <v>2</v>
      </c>
      <c r="H10" s="28">
        <v>0</v>
      </c>
      <c r="I10" s="29">
        <v>0</v>
      </c>
      <c r="J10" s="30">
        <v>0</v>
      </c>
      <c r="K10" s="28">
        <v>0</v>
      </c>
      <c r="L10" s="29">
        <v>1</v>
      </c>
      <c r="M10" s="30">
        <v>1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1</v>
      </c>
      <c r="AD10" s="29">
        <v>1</v>
      </c>
      <c r="AE10" s="30">
        <v>2</v>
      </c>
      <c r="AF10" s="28">
        <v>1</v>
      </c>
      <c r="AG10" s="29">
        <v>1</v>
      </c>
      <c r="AH10" s="30">
        <v>2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1</v>
      </c>
      <c r="P11" s="30">
        <v>1</v>
      </c>
      <c r="Q11" s="28">
        <v>2</v>
      </c>
      <c r="R11" s="29">
        <v>0</v>
      </c>
      <c r="S11" s="30">
        <v>2</v>
      </c>
      <c r="T11" s="28">
        <v>2</v>
      </c>
      <c r="U11" s="29">
        <v>0</v>
      </c>
      <c r="V11" s="30">
        <v>2</v>
      </c>
      <c r="W11" s="28">
        <v>0</v>
      </c>
      <c r="X11" s="29">
        <v>0</v>
      </c>
      <c r="Y11" s="30">
        <v>0</v>
      </c>
      <c r="Z11" s="28">
        <v>2</v>
      </c>
      <c r="AA11" s="29">
        <v>1</v>
      </c>
      <c r="AB11" s="30">
        <v>3</v>
      </c>
      <c r="AC11" s="28">
        <v>1</v>
      </c>
      <c r="AD11" s="29">
        <v>1</v>
      </c>
      <c r="AE11" s="30">
        <v>2</v>
      </c>
      <c r="AF11" s="28">
        <v>0</v>
      </c>
      <c r="AG11" s="29">
        <v>0</v>
      </c>
      <c r="AH11" s="30">
        <v>0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5</v>
      </c>
      <c r="D12" s="30">
        <v>5</v>
      </c>
      <c r="E12" s="28">
        <v>1</v>
      </c>
      <c r="F12" s="29">
        <v>1</v>
      </c>
      <c r="G12" s="30">
        <v>2</v>
      </c>
      <c r="H12" s="28">
        <v>0</v>
      </c>
      <c r="I12" s="29">
        <v>1</v>
      </c>
      <c r="J12" s="30">
        <v>1</v>
      </c>
      <c r="K12" s="28">
        <v>0</v>
      </c>
      <c r="L12" s="29">
        <v>1</v>
      </c>
      <c r="M12" s="30">
        <v>1</v>
      </c>
      <c r="N12" s="28">
        <v>0</v>
      </c>
      <c r="O12" s="29">
        <v>2</v>
      </c>
      <c r="P12" s="30">
        <v>2</v>
      </c>
      <c r="Q12" s="28">
        <v>1</v>
      </c>
      <c r="R12" s="29">
        <v>4</v>
      </c>
      <c r="S12" s="30">
        <v>5</v>
      </c>
      <c r="T12" s="28">
        <v>1</v>
      </c>
      <c r="U12" s="29">
        <v>2</v>
      </c>
      <c r="V12" s="30">
        <v>3</v>
      </c>
      <c r="W12" s="28">
        <v>0</v>
      </c>
      <c r="X12" s="29">
        <v>2</v>
      </c>
      <c r="Y12" s="30">
        <v>2</v>
      </c>
      <c r="Z12" s="28">
        <v>0</v>
      </c>
      <c r="AA12" s="29">
        <v>1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4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2</v>
      </c>
      <c r="U13" s="29">
        <v>3</v>
      </c>
      <c r="V13" s="30">
        <v>5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0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12</v>
      </c>
      <c r="C15" s="32">
        <v>20</v>
      </c>
      <c r="D15" s="33">
        <v>32</v>
      </c>
      <c r="E15" s="31">
        <v>9</v>
      </c>
      <c r="F15" s="32">
        <v>11</v>
      </c>
      <c r="G15" s="33">
        <v>20</v>
      </c>
      <c r="H15" s="31">
        <v>8</v>
      </c>
      <c r="I15" s="32">
        <v>10</v>
      </c>
      <c r="J15" s="33">
        <v>18</v>
      </c>
      <c r="K15" s="31">
        <v>14</v>
      </c>
      <c r="L15" s="32">
        <v>14</v>
      </c>
      <c r="M15" s="33">
        <v>28</v>
      </c>
      <c r="N15" s="31">
        <v>15</v>
      </c>
      <c r="O15" s="32">
        <v>16</v>
      </c>
      <c r="P15" s="33">
        <v>31</v>
      </c>
      <c r="Q15" s="31">
        <v>20</v>
      </c>
      <c r="R15" s="32">
        <v>14</v>
      </c>
      <c r="S15" s="33">
        <v>34</v>
      </c>
      <c r="T15" s="31">
        <v>27</v>
      </c>
      <c r="U15" s="32">
        <v>12</v>
      </c>
      <c r="V15" s="33">
        <v>39</v>
      </c>
      <c r="W15" s="31">
        <v>13</v>
      </c>
      <c r="X15" s="32">
        <v>10</v>
      </c>
      <c r="Y15" s="33">
        <v>23</v>
      </c>
      <c r="Z15" s="31">
        <v>20</v>
      </c>
      <c r="AA15" s="32">
        <v>13</v>
      </c>
      <c r="AB15" s="33">
        <v>33</v>
      </c>
      <c r="AC15" s="31">
        <v>21</v>
      </c>
      <c r="AD15" s="32">
        <v>20</v>
      </c>
      <c r="AE15" s="33">
        <v>41</v>
      </c>
      <c r="AF15" s="31">
        <v>18</v>
      </c>
      <c r="AG15" s="32">
        <v>11</v>
      </c>
      <c r="AH15" s="33">
        <v>29</v>
      </c>
      <c r="AI15" s="31">
        <v>19</v>
      </c>
      <c r="AJ15" s="32">
        <v>20</v>
      </c>
      <c r="AK15" s="33">
        <v>39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113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2</v>
      </c>
      <c r="F8" s="29">
        <v>0</v>
      </c>
      <c r="G8" s="30">
        <v>2</v>
      </c>
      <c r="H8" s="28">
        <v>0</v>
      </c>
      <c r="I8" s="29">
        <v>1</v>
      </c>
      <c r="J8" s="30">
        <v>1</v>
      </c>
      <c r="K8" s="28">
        <v>0</v>
      </c>
      <c r="L8" s="29">
        <v>0</v>
      </c>
      <c r="M8" s="30">
        <v>0</v>
      </c>
      <c r="N8" s="28">
        <v>1</v>
      </c>
      <c r="O8" s="29">
        <v>0</v>
      </c>
      <c r="P8" s="30">
        <v>1</v>
      </c>
      <c r="Q8" s="28">
        <v>0</v>
      </c>
      <c r="R8" s="29">
        <v>1</v>
      </c>
      <c r="S8" s="30">
        <v>1</v>
      </c>
      <c r="T8" s="28">
        <v>0</v>
      </c>
      <c r="U8" s="29">
        <v>1</v>
      </c>
      <c r="V8" s="30">
        <v>1</v>
      </c>
      <c r="W8" s="28">
        <v>0</v>
      </c>
      <c r="X8" s="29">
        <v>3</v>
      </c>
      <c r="Y8" s="30">
        <v>3</v>
      </c>
      <c r="Z8" s="28">
        <v>1</v>
      </c>
      <c r="AA8" s="29">
        <v>3</v>
      </c>
      <c r="AB8" s="30">
        <v>4</v>
      </c>
      <c r="AC8" s="28">
        <v>1</v>
      </c>
      <c r="AD8" s="29">
        <v>1</v>
      </c>
      <c r="AE8" s="30">
        <v>2</v>
      </c>
      <c r="AF8" s="28">
        <v>1</v>
      </c>
      <c r="AG8" s="29">
        <v>0</v>
      </c>
      <c r="AH8" s="30">
        <v>1</v>
      </c>
      <c r="AI8" s="28">
        <v>6</v>
      </c>
      <c r="AJ8" s="29">
        <v>4</v>
      </c>
      <c r="AK8" s="30">
        <v>10</v>
      </c>
    </row>
    <row r="9" spans="1:37" ht="12" x14ac:dyDescent="0.2">
      <c r="A9" s="17" t="s">
        <v>568</v>
      </c>
      <c r="B9" s="28">
        <v>1</v>
      </c>
      <c r="C9" s="29">
        <v>2</v>
      </c>
      <c r="D9" s="30">
        <v>3</v>
      </c>
      <c r="E9" s="28">
        <v>1</v>
      </c>
      <c r="F9" s="29">
        <v>0</v>
      </c>
      <c r="G9" s="30">
        <v>1</v>
      </c>
      <c r="H9" s="28">
        <v>1</v>
      </c>
      <c r="I9" s="29">
        <v>1</v>
      </c>
      <c r="J9" s="30">
        <v>2</v>
      </c>
      <c r="K9" s="28">
        <v>1</v>
      </c>
      <c r="L9" s="29">
        <v>1</v>
      </c>
      <c r="M9" s="30">
        <v>2</v>
      </c>
      <c r="N9" s="28">
        <v>1</v>
      </c>
      <c r="O9" s="29">
        <v>0</v>
      </c>
      <c r="P9" s="30">
        <v>1</v>
      </c>
      <c r="Q9" s="28">
        <v>2</v>
      </c>
      <c r="R9" s="29">
        <v>0</v>
      </c>
      <c r="S9" s="30">
        <v>2</v>
      </c>
      <c r="T9" s="28">
        <v>1</v>
      </c>
      <c r="U9" s="29">
        <v>0</v>
      </c>
      <c r="V9" s="30">
        <v>1</v>
      </c>
      <c r="W9" s="28">
        <v>1</v>
      </c>
      <c r="X9" s="29">
        <v>0</v>
      </c>
      <c r="Y9" s="30">
        <v>1</v>
      </c>
      <c r="Z9" s="28">
        <v>1</v>
      </c>
      <c r="AA9" s="29">
        <v>0</v>
      </c>
      <c r="AB9" s="30">
        <v>1</v>
      </c>
      <c r="AC9" s="28">
        <v>1</v>
      </c>
      <c r="AD9" s="29">
        <v>2</v>
      </c>
      <c r="AE9" s="30">
        <v>3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1</v>
      </c>
      <c r="P12" s="30">
        <v>1</v>
      </c>
      <c r="Q12" s="28">
        <v>0</v>
      </c>
      <c r="R12" s="29">
        <v>1</v>
      </c>
      <c r="S12" s="30">
        <v>1</v>
      </c>
      <c r="T12" s="28">
        <v>0</v>
      </c>
      <c r="U12" s="29">
        <v>2</v>
      </c>
      <c r="V12" s="30">
        <v>2</v>
      </c>
      <c r="W12" s="28">
        <v>0</v>
      </c>
      <c r="X12" s="29">
        <v>0</v>
      </c>
      <c r="Y12" s="30">
        <v>0</v>
      </c>
      <c r="Z12" s="28">
        <v>0</v>
      </c>
      <c r="AA12" s="29">
        <v>1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1</v>
      </c>
      <c r="AH12" s="30">
        <v>1</v>
      </c>
      <c r="AI12" s="28">
        <v>0</v>
      </c>
      <c r="AJ12" s="29">
        <v>3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2</v>
      </c>
      <c r="D15" s="33">
        <v>3</v>
      </c>
      <c r="E15" s="31">
        <v>3</v>
      </c>
      <c r="F15" s="32">
        <v>0</v>
      </c>
      <c r="G15" s="33">
        <v>3</v>
      </c>
      <c r="H15" s="31">
        <v>1</v>
      </c>
      <c r="I15" s="32">
        <v>2</v>
      </c>
      <c r="J15" s="33">
        <v>3</v>
      </c>
      <c r="K15" s="31">
        <v>1</v>
      </c>
      <c r="L15" s="32">
        <v>2</v>
      </c>
      <c r="M15" s="33">
        <v>3</v>
      </c>
      <c r="N15" s="31">
        <v>2</v>
      </c>
      <c r="O15" s="32">
        <v>2</v>
      </c>
      <c r="P15" s="33">
        <v>4</v>
      </c>
      <c r="Q15" s="31">
        <v>2</v>
      </c>
      <c r="R15" s="32">
        <v>2</v>
      </c>
      <c r="S15" s="33">
        <v>4</v>
      </c>
      <c r="T15" s="31">
        <v>1</v>
      </c>
      <c r="U15" s="32">
        <v>3</v>
      </c>
      <c r="V15" s="33">
        <v>4</v>
      </c>
      <c r="W15" s="31">
        <v>1</v>
      </c>
      <c r="X15" s="32">
        <v>3</v>
      </c>
      <c r="Y15" s="33">
        <v>4</v>
      </c>
      <c r="Z15" s="31">
        <v>2</v>
      </c>
      <c r="AA15" s="32">
        <v>4</v>
      </c>
      <c r="AB15" s="33">
        <v>6</v>
      </c>
      <c r="AC15" s="31">
        <v>2</v>
      </c>
      <c r="AD15" s="32">
        <v>3</v>
      </c>
      <c r="AE15" s="33">
        <v>5</v>
      </c>
      <c r="AF15" s="31">
        <v>1</v>
      </c>
      <c r="AG15" s="32">
        <v>1</v>
      </c>
      <c r="AH15" s="33">
        <v>2</v>
      </c>
      <c r="AI15" s="31">
        <v>6</v>
      </c>
      <c r="AJ15" s="32">
        <v>8</v>
      </c>
      <c r="AK15" s="33">
        <v>14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115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0</v>
      </c>
      <c r="D6" s="30">
        <v>2</v>
      </c>
      <c r="E6" s="28">
        <v>1</v>
      </c>
      <c r="F6" s="29">
        <v>1</v>
      </c>
      <c r="G6" s="30">
        <v>2</v>
      </c>
      <c r="H6" s="28">
        <v>0</v>
      </c>
      <c r="I6" s="29">
        <v>1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1</v>
      </c>
      <c r="AH6" s="30">
        <v>1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5</v>
      </c>
      <c r="C8" s="29">
        <v>0</v>
      </c>
      <c r="D8" s="30">
        <v>5</v>
      </c>
      <c r="E8" s="28">
        <v>1</v>
      </c>
      <c r="F8" s="29">
        <v>1</v>
      </c>
      <c r="G8" s="30">
        <v>2</v>
      </c>
      <c r="H8" s="28">
        <v>5</v>
      </c>
      <c r="I8" s="29">
        <v>0</v>
      </c>
      <c r="J8" s="30">
        <v>5</v>
      </c>
      <c r="K8" s="28">
        <v>4</v>
      </c>
      <c r="L8" s="29">
        <v>1</v>
      </c>
      <c r="M8" s="30">
        <v>5</v>
      </c>
      <c r="N8" s="28">
        <v>1</v>
      </c>
      <c r="O8" s="29">
        <v>1</v>
      </c>
      <c r="P8" s="30">
        <v>2</v>
      </c>
      <c r="Q8" s="28">
        <v>4</v>
      </c>
      <c r="R8" s="29">
        <v>0</v>
      </c>
      <c r="S8" s="30">
        <v>4</v>
      </c>
      <c r="T8" s="28">
        <v>1</v>
      </c>
      <c r="U8" s="29">
        <v>0</v>
      </c>
      <c r="V8" s="30">
        <v>1</v>
      </c>
      <c r="W8" s="28">
        <v>1</v>
      </c>
      <c r="X8" s="29">
        <v>5</v>
      </c>
      <c r="Y8" s="30">
        <v>6</v>
      </c>
      <c r="Z8" s="28">
        <v>9</v>
      </c>
      <c r="AA8" s="29">
        <v>1</v>
      </c>
      <c r="AB8" s="30">
        <v>10</v>
      </c>
      <c r="AC8" s="28">
        <v>4</v>
      </c>
      <c r="AD8" s="29">
        <v>3</v>
      </c>
      <c r="AE8" s="30">
        <v>7</v>
      </c>
      <c r="AF8" s="28">
        <v>3</v>
      </c>
      <c r="AG8" s="29">
        <v>1</v>
      </c>
      <c r="AH8" s="30">
        <v>4</v>
      </c>
      <c r="AI8" s="28">
        <v>2</v>
      </c>
      <c r="AJ8" s="29">
        <v>1</v>
      </c>
      <c r="AK8" s="30">
        <v>3</v>
      </c>
    </row>
    <row r="9" spans="1:37" ht="12" x14ac:dyDescent="0.2">
      <c r="A9" s="17" t="s">
        <v>568</v>
      </c>
      <c r="B9" s="28">
        <v>1</v>
      </c>
      <c r="C9" s="29">
        <v>1</v>
      </c>
      <c r="D9" s="30">
        <v>2</v>
      </c>
      <c r="E9" s="28">
        <v>2</v>
      </c>
      <c r="F9" s="29">
        <v>0</v>
      </c>
      <c r="G9" s="30">
        <v>2</v>
      </c>
      <c r="H9" s="28">
        <v>1</v>
      </c>
      <c r="I9" s="29">
        <v>0</v>
      </c>
      <c r="J9" s="30">
        <v>1</v>
      </c>
      <c r="K9" s="28">
        <v>2</v>
      </c>
      <c r="L9" s="29">
        <v>0</v>
      </c>
      <c r="M9" s="30">
        <v>2</v>
      </c>
      <c r="N9" s="28">
        <v>2</v>
      </c>
      <c r="O9" s="29">
        <v>0</v>
      </c>
      <c r="P9" s="30">
        <v>2</v>
      </c>
      <c r="Q9" s="28">
        <v>3</v>
      </c>
      <c r="R9" s="29">
        <v>0</v>
      </c>
      <c r="S9" s="30">
        <v>3</v>
      </c>
      <c r="T9" s="28">
        <v>1</v>
      </c>
      <c r="U9" s="29">
        <v>0</v>
      </c>
      <c r="V9" s="30">
        <v>1</v>
      </c>
      <c r="W9" s="28">
        <v>1</v>
      </c>
      <c r="X9" s="29">
        <v>0</v>
      </c>
      <c r="Y9" s="30">
        <v>1</v>
      </c>
      <c r="Z9" s="28">
        <v>1</v>
      </c>
      <c r="AA9" s="29">
        <v>2</v>
      </c>
      <c r="AB9" s="30">
        <v>3</v>
      </c>
      <c r="AC9" s="28">
        <v>2</v>
      </c>
      <c r="AD9" s="29">
        <v>1</v>
      </c>
      <c r="AE9" s="30">
        <v>3</v>
      </c>
      <c r="AF9" s="28">
        <v>2</v>
      </c>
      <c r="AG9" s="29">
        <v>2</v>
      </c>
      <c r="AH9" s="30">
        <v>4</v>
      </c>
      <c r="AI9" s="28">
        <v>2</v>
      </c>
      <c r="AJ9" s="29">
        <v>1</v>
      </c>
      <c r="AK9" s="30">
        <v>3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0</v>
      </c>
      <c r="G10" s="30">
        <v>0</v>
      </c>
      <c r="H10" s="28">
        <v>1</v>
      </c>
      <c r="I10" s="29">
        <v>0</v>
      </c>
      <c r="J10" s="30">
        <v>1</v>
      </c>
      <c r="K10" s="28">
        <v>1</v>
      </c>
      <c r="L10" s="29">
        <v>1</v>
      </c>
      <c r="M10" s="30">
        <v>2</v>
      </c>
      <c r="N10" s="28">
        <v>0</v>
      </c>
      <c r="O10" s="29">
        <v>0</v>
      </c>
      <c r="P10" s="30">
        <v>0</v>
      </c>
      <c r="Q10" s="28">
        <v>2</v>
      </c>
      <c r="R10" s="29">
        <v>0</v>
      </c>
      <c r="S10" s="30">
        <v>2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2</v>
      </c>
      <c r="AD10" s="29">
        <v>0</v>
      </c>
      <c r="AE10" s="30">
        <v>2</v>
      </c>
      <c r="AF10" s="28">
        <v>1</v>
      </c>
      <c r="AG10" s="29">
        <v>0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1</v>
      </c>
      <c r="I11" s="29">
        <v>1</v>
      </c>
      <c r="J11" s="30">
        <v>2</v>
      </c>
      <c r="K11" s="28">
        <v>1</v>
      </c>
      <c r="L11" s="29">
        <v>1</v>
      </c>
      <c r="M11" s="30">
        <v>2</v>
      </c>
      <c r="N11" s="28">
        <v>1</v>
      </c>
      <c r="O11" s="29">
        <v>0</v>
      </c>
      <c r="P11" s="30">
        <v>1</v>
      </c>
      <c r="Q11" s="28">
        <v>3</v>
      </c>
      <c r="R11" s="29">
        <v>0</v>
      </c>
      <c r="S11" s="30">
        <v>3</v>
      </c>
      <c r="T11" s="28">
        <v>2</v>
      </c>
      <c r="U11" s="29">
        <v>3</v>
      </c>
      <c r="V11" s="30">
        <v>5</v>
      </c>
      <c r="W11" s="28">
        <v>0</v>
      </c>
      <c r="X11" s="29">
        <v>1</v>
      </c>
      <c r="Y11" s="30">
        <v>1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2</v>
      </c>
      <c r="C12" s="29">
        <v>0</v>
      </c>
      <c r="D12" s="30">
        <v>2</v>
      </c>
      <c r="E12" s="28">
        <v>0</v>
      </c>
      <c r="F12" s="29">
        <v>2</v>
      </c>
      <c r="G12" s="30">
        <v>2</v>
      </c>
      <c r="H12" s="28">
        <v>0</v>
      </c>
      <c r="I12" s="29">
        <v>0</v>
      </c>
      <c r="J12" s="30">
        <v>0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1</v>
      </c>
      <c r="S12" s="30">
        <v>1</v>
      </c>
      <c r="T12" s="28">
        <v>0</v>
      </c>
      <c r="U12" s="29">
        <v>2</v>
      </c>
      <c r="V12" s="30">
        <v>2</v>
      </c>
      <c r="W12" s="28">
        <v>0</v>
      </c>
      <c r="X12" s="29">
        <v>1</v>
      </c>
      <c r="Y12" s="30">
        <v>1</v>
      </c>
      <c r="Z12" s="28">
        <v>0</v>
      </c>
      <c r="AA12" s="29">
        <v>1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1</v>
      </c>
      <c r="AJ12" s="29">
        <v>1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1</v>
      </c>
      <c r="L13" s="29">
        <v>0</v>
      </c>
      <c r="M13" s="30">
        <v>1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</v>
      </c>
      <c r="C15" s="32">
        <v>2</v>
      </c>
      <c r="D15" s="33">
        <v>13</v>
      </c>
      <c r="E15" s="31">
        <v>4</v>
      </c>
      <c r="F15" s="32">
        <v>4</v>
      </c>
      <c r="G15" s="33">
        <v>8</v>
      </c>
      <c r="H15" s="31">
        <v>9</v>
      </c>
      <c r="I15" s="32">
        <v>3</v>
      </c>
      <c r="J15" s="33">
        <v>12</v>
      </c>
      <c r="K15" s="31">
        <v>10</v>
      </c>
      <c r="L15" s="32">
        <v>3</v>
      </c>
      <c r="M15" s="33">
        <v>13</v>
      </c>
      <c r="N15" s="31">
        <v>4</v>
      </c>
      <c r="O15" s="32">
        <v>1</v>
      </c>
      <c r="P15" s="33">
        <v>5</v>
      </c>
      <c r="Q15" s="31">
        <v>13</v>
      </c>
      <c r="R15" s="32">
        <v>2</v>
      </c>
      <c r="S15" s="33">
        <v>15</v>
      </c>
      <c r="T15" s="31">
        <v>5</v>
      </c>
      <c r="U15" s="32">
        <v>5</v>
      </c>
      <c r="V15" s="33">
        <v>10</v>
      </c>
      <c r="W15" s="31">
        <v>2</v>
      </c>
      <c r="X15" s="32">
        <v>7</v>
      </c>
      <c r="Y15" s="33">
        <v>9</v>
      </c>
      <c r="Z15" s="31">
        <v>11</v>
      </c>
      <c r="AA15" s="32">
        <v>5</v>
      </c>
      <c r="AB15" s="33">
        <v>16</v>
      </c>
      <c r="AC15" s="31">
        <v>8</v>
      </c>
      <c r="AD15" s="32">
        <v>4</v>
      </c>
      <c r="AE15" s="33">
        <v>12</v>
      </c>
      <c r="AF15" s="31">
        <v>6</v>
      </c>
      <c r="AG15" s="32">
        <v>5</v>
      </c>
      <c r="AH15" s="33">
        <v>11</v>
      </c>
      <c r="AI15" s="31">
        <v>5</v>
      </c>
      <c r="AJ15" s="32">
        <v>5</v>
      </c>
      <c r="AK15" s="33">
        <v>10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117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1</v>
      </c>
      <c r="G7" s="30">
        <v>1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1</v>
      </c>
      <c r="AG7" s="29">
        <v>0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3</v>
      </c>
      <c r="D8" s="30">
        <v>6</v>
      </c>
      <c r="E8" s="28">
        <v>6</v>
      </c>
      <c r="F8" s="29">
        <v>2</v>
      </c>
      <c r="G8" s="30">
        <v>8</v>
      </c>
      <c r="H8" s="28">
        <v>3</v>
      </c>
      <c r="I8" s="29">
        <v>2</v>
      </c>
      <c r="J8" s="30">
        <v>5</v>
      </c>
      <c r="K8" s="28">
        <v>3</v>
      </c>
      <c r="L8" s="29">
        <v>4</v>
      </c>
      <c r="M8" s="30">
        <v>7</v>
      </c>
      <c r="N8" s="28">
        <v>2</v>
      </c>
      <c r="O8" s="29">
        <v>2</v>
      </c>
      <c r="P8" s="30">
        <v>4</v>
      </c>
      <c r="Q8" s="28">
        <v>3</v>
      </c>
      <c r="R8" s="29">
        <v>0</v>
      </c>
      <c r="S8" s="30">
        <v>3</v>
      </c>
      <c r="T8" s="28">
        <v>5</v>
      </c>
      <c r="U8" s="29">
        <v>5</v>
      </c>
      <c r="V8" s="30">
        <v>10</v>
      </c>
      <c r="W8" s="28">
        <v>6</v>
      </c>
      <c r="X8" s="29">
        <v>3</v>
      </c>
      <c r="Y8" s="30">
        <v>9</v>
      </c>
      <c r="Z8" s="28">
        <v>0</v>
      </c>
      <c r="AA8" s="29">
        <v>1</v>
      </c>
      <c r="AB8" s="30">
        <v>1</v>
      </c>
      <c r="AC8" s="28">
        <v>1</v>
      </c>
      <c r="AD8" s="29">
        <v>3</v>
      </c>
      <c r="AE8" s="30">
        <v>4</v>
      </c>
      <c r="AF8" s="28">
        <v>4</v>
      </c>
      <c r="AG8" s="29">
        <v>1</v>
      </c>
      <c r="AH8" s="30">
        <v>5</v>
      </c>
      <c r="AI8" s="28">
        <v>2</v>
      </c>
      <c r="AJ8" s="29">
        <v>4</v>
      </c>
      <c r="AK8" s="30">
        <v>6</v>
      </c>
    </row>
    <row r="9" spans="1:37" ht="12" x14ac:dyDescent="0.2">
      <c r="A9" s="17" t="s">
        <v>568</v>
      </c>
      <c r="B9" s="28">
        <v>1</v>
      </c>
      <c r="C9" s="29">
        <v>18</v>
      </c>
      <c r="D9" s="30">
        <v>19</v>
      </c>
      <c r="E9" s="28">
        <v>5</v>
      </c>
      <c r="F9" s="29">
        <v>8</v>
      </c>
      <c r="G9" s="30">
        <v>13</v>
      </c>
      <c r="H9" s="28">
        <v>13</v>
      </c>
      <c r="I9" s="29">
        <v>54</v>
      </c>
      <c r="J9" s="30">
        <v>67</v>
      </c>
      <c r="K9" s="28">
        <v>17</v>
      </c>
      <c r="L9" s="29">
        <v>51</v>
      </c>
      <c r="M9" s="30">
        <v>68</v>
      </c>
      <c r="N9" s="28">
        <v>9</v>
      </c>
      <c r="O9" s="29">
        <v>35</v>
      </c>
      <c r="P9" s="30">
        <v>44</v>
      </c>
      <c r="Q9" s="28">
        <v>8</v>
      </c>
      <c r="R9" s="29">
        <v>31</v>
      </c>
      <c r="S9" s="30">
        <v>39</v>
      </c>
      <c r="T9" s="28">
        <v>7</v>
      </c>
      <c r="U9" s="29">
        <v>37</v>
      </c>
      <c r="V9" s="30">
        <v>44</v>
      </c>
      <c r="W9" s="28">
        <v>9</v>
      </c>
      <c r="X9" s="29">
        <v>22</v>
      </c>
      <c r="Y9" s="30">
        <v>31</v>
      </c>
      <c r="Z9" s="28">
        <v>14</v>
      </c>
      <c r="AA9" s="29">
        <v>58</v>
      </c>
      <c r="AB9" s="30">
        <v>72</v>
      </c>
      <c r="AC9" s="28">
        <v>10</v>
      </c>
      <c r="AD9" s="29">
        <v>35</v>
      </c>
      <c r="AE9" s="30">
        <v>45</v>
      </c>
      <c r="AF9" s="28">
        <v>9</v>
      </c>
      <c r="AG9" s="29">
        <v>41</v>
      </c>
      <c r="AH9" s="30">
        <v>50</v>
      </c>
      <c r="AI9" s="28">
        <v>7</v>
      </c>
      <c r="AJ9" s="29">
        <v>32</v>
      </c>
      <c r="AK9" s="30">
        <v>39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1</v>
      </c>
      <c r="G10" s="30">
        <v>1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2</v>
      </c>
      <c r="G11" s="30">
        <v>2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2</v>
      </c>
      <c r="AD11" s="29">
        <v>0</v>
      </c>
      <c r="AE11" s="30">
        <v>2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1</v>
      </c>
      <c r="I12" s="29">
        <v>0</v>
      </c>
      <c r="J12" s="30">
        <v>1</v>
      </c>
      <c r="K12" s="28">
        <v>1</v>
      </c>
      <c r="L12" s="29">
        <v>0</v>
      </c>
      <c r="M12" s="30">
        <v>1</v>
      </c>
      <c r="N12" s="28">
        <v>1</v>
      </c>
      <c r="O12" s="29">
        <v>0</v>
      </c>
      <c r="P12" s="30">
        <v>1</v>
      </c>
      <c r="Q12" s="28">
        <v>1</v>
      </c>
      <c r="R12" s="29">
        <v>1</v>
      </c>
      <c r="S12" s="30">
        <v>2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1</v>
      </c>
      <c r="AA12" s="29">
        <v>1</v>
      </c>
      <c r="AB12" s="30">
        <v>2</v>
      </c>
      <c r="AC12" s="28">
        <v>0</v>
      </c>
      <c r="AD12" s="29">
        <v>1</v>
      </c>
      <c r="AE12" s="30">
        <v>1</v>
      </c>
      <c r="AF12" s="28">
        <v>0</v>
      </c>
      <c r="AG12" s="29">
        <v>1</v>
      </c>
      <c r="AH12" s="30">
        <v>1</v>
      </c>
      <c r="AI12" s="28">
        <v>0</v>
      </c>
      <c r="AJ12" s="29">
        <v>3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1</v>
      </c>
      <c r="AA14" s="29">
        <v>0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24</v>
      </c>
      <c r="D15" s="33">
        <v>28</v>
      </c>
      <c r="E15" s="31">
        <v>11</v>
      </c>
      <c r="F15" s="32">
        <v>14</v>
      </c>
      <c r="G15" s="33">
        <v>25</v>
      </c>
      <c r="H15" s="31">
        <v>18</v>
      </c>
      <c r="I15" s="32">
        <v>57</v>
      </c>
      <c r="J15" s="33">
        <v>75</v>
      </c>
      <c r="K15" s="31">
        <v>21</v>
      </c>
      <c r="L15" s="32">
        <v>55</v>
      </c>
      <c r="M15" s="33">
        <v>76</v>
      </c>
      <c r="N15" s="31">
        <v>12</v>
      </c>
      <c r="O15" s="32">
        <v>37</v>
      </c>
      <c r="P15" s="33">
        <v>49</v>
      </c>
      <c r="Q15" s="31">
        <v>12</v>
      </c>
      <c r="R15" s="32">
        <v>32</v>
      </c>
      <c r="S15" s="33">
        <v>44</v>
      </c>
      <c r="T15" s="31">
        <v>13</v>
      </c>
      <c r="U15" s="32">
        <v>42</v>
      </c>
      <c r="V15" s="33">
        <v>55</v>
      </c>
      <c r="W15" s="31">
        <v>15</v>
      </c>
      <c r="X15" s="32">
        <v>25</v>
      </c>
      <c r="Y15" s="33">
        <v>40</v>
      </c>
      <c r="Z15" s="31">
        <v>16</v>
      </c>
      <c r="AA15" s="32">
        <v>60</v>
      </c>
      <c r="AB15" s="33">
        <v>76</v>
      </c>
      <c r="AC15" s="31">
        <v>13</v>
      </c>
      <c r="AD15" s="32">
        <v>40</v>
      </c>
      <c r="AE15" s="33">
        <v>53</v>
      </c>
      <c r="AF15" s="31">
        <v>14</v>
      </c>
      <c r="AG15" s="32">
        <v>43</v>
      </c>
      <c r="AH15" s="33">
        <v>57</v>
      </c>
      <c r="AI15" s="31">
        <v>10</v>
      </c>
      <c r="AJ15" s="32">
        <v>39</v>
      </c>
      <c r="AK15" s="33">
        <v>49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119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30</v>
      </c>
      <c r="D5" s="27">
        <v>32</v>
      </c>
      <c r="E5" s="25">
        <v>4</v>
      </c>
      <c r="F5" s="26">
        <v>6</v>
      </c>
      <c r="G5" s="27">
        <v>10</v>
      </c>
      <c r="H5" s="25">
        <v>0</v>
      </c>
      <c r="I5" s="26">
        <v>0</v>
      </c>
      <c r="J5" s="27">
        <v>0</v>
      </c>
      <c r="K5" s="25">
        <v>1</v>
      </c>
      <c r="L5" s="26">
        <v>6</v>
      </c>
      <c r="M5" s="27">
        <v>7</v>
      </c>
      <c r="N5" s="25">
        <v>3</v>
      </c>
      <c r="O5" s="26">
        <v>1</v>
      </c>
      <c r="P5" s="27">
        <v>4</v>
      </c>
      <c r="Q5" s="25">
        <v>0</v>
      </c>
      <c r="R5" s="26">
        <v>7</v>
      </c>
      <c r="S5" s="27">
        <v>7</v>
      </c>
      <c r="T5" s="25">
        <v>1</v>
      </c>
      <c r="U5" s="26">
        <v>25</v>
      </c>
      <c r="V5" s="27">
        <v>26</v>
      </c>
      <c r="W5" s="25">
        <v>0</v>
      </c>
      <c r="X5" s="26">
        <v>32</v>
      </c>
      <c r="Y5" s="27">
        <v>32</v>
      </c>
      <c r="Z5" s="25">
        <v>1</v>
      </c>
      <c r="AA5" s="26">
        <v>0</v>
      </c>
      <c r="AB5" s="27">
        <v>1</v>
      </c>
      <c r="AC5" s="25">
        <v>1</v>
      </c>
      <c r="AD5" s="26">
        <v>0</v>
      </c>
      <c r="AE5" s="27">
        <v>1</v>
      </c>
      <c r="AF5" s="25">
        <v>2</v>
      </c>
      <c r="AG5" s="26">
        <v>3</v>
      </c>
      <c r="AH5" s="27">
        <v>5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1</v>
      </c>
      <c r="C6" s="29">
        <v>1</v>
      </c>
      <c r="D6" s="30">
        <v>2</v>
      </c>
      <c r="E6" s="28">
        <v>1</v>
      </c>
      <c r="F6" s="29">
        <v>1</v>
      </c>
      <c r="G6" s="30">
        <v>2</v>
      </c>
      <c r="H6" s="28">
        <v>1</v>
      </c>
      <c r="I6" s="29">
        <v>4</v>
      </c>
      <c r="J6" s="30">
        <v>5</v>
      </c>
      <c r="K6" s="28">
        <v>1</v>
      </c>
      <c r="L6" s="29">
        <v>3</v>
      </c>
      <c r="M6" s="30">
        <v>4</v>
      </c>
      <c r="N6" s="28">
        <v>0</v>
      </c>
      <c r="O6" s="29">
        <v>3</v>
      </c>
      <c r="P6" s="30">
        <v>3</v>
      </c>
      <c r="Q6" s="28">
        <v>0</v>
      </c>
      <c r="R6" s="29">
        <v>2</v>
      </c>
      <c r="S6" s="30">
        <v>2</v>
      </c>
      <c r="T6" s="28">
        <v>0</v>
      </c>
      <c r="U6" s="29">
        <v>0</v>
      </c>
      <c r="V6" s="30">
        <v>0</v>
      </c>
      <c r="W6" s="28">
        <v>3</v>
      </c>
      <c r="X6" s="29">
        <v>0</v>
      </c>
      <c r="Y6" s="30">
        <v>3</v>
      </c>
      <c r="Z6" s="28">
        <v>1</v>
      </c>
      <c r="AA6" s="29">
        <v>2</v>
      </c>
      <c r="AB6" s="30">
        <v>3</v>
      </c>
      <c r="AC6" s="28">
        <v>2</v>
      </c>
      <c r="AD6" s="29">
        <v>5</v>
      </c>
      <c r="AE6" s="30">
        <v>7</v>
      </c>
      <c r="AF6" s="28">
        <v>5</v>
      </c>
      <c r="AG6" s="29">
        <v>5</v>
      </c>
      <c r="AH6" s="30">
        <v>10</v>
      </c>
      <c r="AI6" s="28">
        <v>1</v>
      </c>
      <c r="AJ6" s="29">
        <v>9</v>
      </c>
      <c r="AK6" s="30">
        <v>10</v>
      </c>
    </row>
    <row r="7" spans="1:37" ht="12" x14ac:dyDescent="0.2">
      <c r="A7" s="17" t="s">
        <v>566</v>
      </c>
      <c r="B7" s="28">
        <v>8</v>
      </c>
      <c r="C7" s="29">
        <v>2</v>
      </c>
      <c r="D7" s="30">
        <v>10</v>
      </c>
      <c r="E7" s="28">
        <v>4</v>
      </c>
      <c r="F7" s="29">
        <v>3</v>
      </c>
      <c r="G7" s="30">
        <v>7</v>
      </c>
      <c r="H7" s="28">
        <v>3</v>
      </c>
      <c r="I7" s="29">
        <v>7</v>
      </c>
      <c r="J7" s="30">
        <v>10</v>
      </c>
      <c r="K7" s="28">
        <v>1</v>
      </c>
      <c r="L7" s="29">
        <v>1</v>
      </c>
      <c r="M7" s="30">
        <v>2</v>
      </c>
      <c r="N7" s="28">
        <v>1</v>
      </c>
      <c r="O7" s="29">
        <v>3</v>
      </c>
      <c r="P7" s="30">
        <v>4</v>
      </c>
      <c r="Q7" s="28">
        <v>1</v>
      </c>
      <c r="R7" s="29">
        <v>2</v>
      </c>
      <c r="S7" s="30">
        <v>3</v>
      </c>
      <c r="T7" s="28">
        <v>0</v>
      </c>
      <c r="U7" s="29">
        <v>2</v>
      </c>
      <c r="V7" s="30">
        <v>2</v>
      </c>
      <c r="W7" s="28">
        <v>0</v>
      </c>
      <c r="X7" s="29">
        <v>4</v>
      </c>
      <c r="Y7" s="30">
        <v>4</v>
      </c>
      <c r="Z7" s="28">
        <v>3</v>
      </c>
      <c r="AA7" s="29">
        <v>7</v>
      </c>
      <c r="AB7" s="30">
        <v>10</v>
      </c>
      <c r="AC7" s="28">
        <v>1</v>
      </c>
      <c r="AD7" s="29">
        <v>1</v>
      </c>
      <c r="AE7" s="30">
        <v>2</v>
      </c>
      <c r="AF7" s="28">
        <v>2</v>
      </c>
      <c r="AG7" s="29">
        <v>4</v>
      </c>
      <c r="AH7" s="30">
        <v>6</v>
      </c>
      <c r="AI7" s="28">
        <v>3</v>
      </c>
      <c r="AJ7" s="29">
        <v>3</v>
      </c>
      <c r="AK7" s="30">
        <v>6</v>
      </c>
    </row>
    <row r="8" spans="1:37" ht="12" x14ac:dyDescent="0.2">
      <c r="A8" s="17" t="s">
        <v>567</v>
      </c>
      <c r="B8" s="28">
        <v>32</v>
      </c>
      <c r="C8" s="29">
        <v>17</v>
      </c>
      <c r="D8" s="30">
        <v>49</v>
      </c>
      <c r="E8" s="28">
        <v>26</v>
      </c>
      <c r="F8" s="29">
        <v>15</v>
      </c>
      <c r="G8" s="30">
        <v>41</v>
      </c>
      <c r="H8" s="28">
        <v>32</v>
      </c>
      <c r="I8" s="29">
        <v>23</v>
      </c>
      <c r="J8" s="30">
        <v>55</v>
      </c>
      <c r="K8" s="28">
        <v>36</v>
      </c>
      <c r="L8" s="29">
        <v>30</v>
      </c>
      <c r="M8" s="30">
        <v>66</v>
      </c>
      <c r="N8" s="28">
        <v>28</v>
      </c>
      <c r="O8" s="29">
        <v>23</v>
      </c>
      <c r="P8" s="30">
        <v>51</v>
      </c>
      <c r="Q8" s="28">
        <v>46</v>
      </c>
      <c r="R8" s="29">
        <v>20</v>
      </c>
      <c r="S8" s="30">
        <v>66</v>
      </c>
      <c r="T8" s="28">
        <v>42</v>
      </c>
      <c r="U8" s="29">
        <v>24</v>
      </c>
      <c r="V8" s="30">
        <v>66</v>
      </c>
      <c r="W8" s="28">
        <v>43</v>
      </c>
      <c r="X8" s="29">
        <v>25</v>
      </c>
      <c r="Y8" s="30">
        <v>68</v>
      </c>
      <c r="Z8" s="28">
        <v>33</v>
      </c>
      <c r="AA8" s="29">
        <v>33</v>
      </c>
      <c r="AB8" s="30">
        <v>66</v>
      </c>
      <c r="AC8" s="28">
        <v>39</v>
      </c>
      <c r="AD8" s="29">
        <v>26</v>
      </c>
      <c r="AE8" s="30">
        <v>65</v>
      </c>
      <c r="AF8" s="28">
        <v>24</v>
      </c>
      <c r="AG8" s="29">
        <v>21</v>
      </c>
      <c r="AH8" s="30">
        <v>45</v>
      </c>
      <c r="AI8" s="28">
        <v>34</v>
      </c>
      <c r="AJ8" s="29">
        <v>30</v>
      </c>
      <c r="AK8" s="30">
        <v>64</v>
      </c>
    </row>
    <row r="9" spans="1:37" ht="12" x14ac:dyDescent="0.2">
      <c r="A9" s="17" t="s">
        <v>568</v>
      </c>
      <c r="B9" s="28">
        <v>43</v>
      </c>
      <c r="C9" s="29">
        <v>25</v>
      </c>
      <c r="D9" s="30">
        <v>68</v>
      </c>
      <c r="E9" s="28">
        <v>19</v>
      </c>
      <c r="F9" s="29">
        <v>26</v>
      </c>
      <c r="G9" s="30">
        <v>45</v>
      </c>
      <c r="H9" s="28">
        <v>37</v>
      </c>
      <c r="I9" s="29">
        <v>47</v>
      </c>
      <c r="J9" s="30">
        <v>84</v>
      </c>
      <c r="K9" s="28">
        <v>36</v>
      </c>
      <c r="L9" s="29">
        <v>32</v>
      </c>
      <c r="M9" s="30">
        <v>68</v>
      </c>
      <c r="N9" s="28">
        <v>42</v>
      </c>
      <c r="O9" s="29">
        <v>26</v>
      </c>
      <c r="P9" s="30">
        <v>68</v>
      </c>
      <c r="Q9" s="28">
        <v>49</v>
      </c>
      <c r="R9" s="29">
        <v>50</v>
      </c>
      <c r="S9" s="30">
        <v>99</v>
      </c>
      <c r="T9" s="28">
        <v>31</v>
      </c>
      <c r="U9" s="29">
        <v>25</v>
      </c>
      <c r="V9" s="30">
        <v>56</v>
      </c>
      <c r="W9" s="28">
        <v>36</v>
      </c>
      <c r="X9" s="29">
        <v>20</v>
      </c>
      <c r="Y9" s="30">
        <v>56</v>
      </c>
      <c r="Z9" s="28">
        <v>46</v>
      </c>
      <c r="AA9" s="29">
        <v>47</v>
      </c>
      <c r="AB9" s="30">
        <v>93</v>
      </c>
      <c r="AC9" s="28">
        <v>61</v>
      </c>
      <c r="AD9" s="29">
        <v>51</v>
      </c>
      <c r="AE9" s="30">
        <v>112</v>
      </c>
      <c r="AF9" s="28">
        <v>30</v>
      </c>
      <c r="AG9" s="29">
        <v>47</v>
      </c>
      <c r="AH9" s="30">
        <v>77</v>
      </c>
      <c r="AI9" s="28">
        <v>28</v>
      </c>
      <c r="AJ9" s="29">
        <v>31</v>
      </c>
      <c r="AK9" s="30">
        <v>59</v>
      </c>
    </row>
    <row r="10" spans="1:37" ht="12" x14ac:dyDescent="0.2">
      <c r="A10" s="17" t="s">
        <v>569</v>
      </c>
      <c r="B10" s="28">
        <v>15</v>
      </c>
      <c r="C10" s="29">
        <v>7</v>
      </c>
      <c r="D10" s="30">
        <v>22</v>
      </c>
      <c r="E10" s="28">
        <v>9</v>
      </c>
      <c r="F10" s="29">
        <v>4</v>
      </c>
      <c r="G10" s="30">
        <v>13</v>
      </c>
      <c r="H10" s="28">
        <v>7</v>
      </c>
      <c r="I10" s="29">
        <v>10</v>
      </c>
      <c r="J10" s="30">
        <v>17</v>
      </c>
      <c r="K10" s="28">
        <v>14</v>
      </c>
      <c r="L10" s="29">
        <v>12</v>
      </c>
      <c r="M10" s="30">
        <v>26</v>
      </c>
      <c r="N10" s="28">
        <v>20</v>
      </c>
      <c r="O10" s="29">
        <v>4</v>
      </c>
      <c r="P10" s="30">
        <v>24</v>
      </c>
      <c r="Q10" s="28">
        <v>14</v>
      </c>
      <c r="R10" s="29">
        <v>3</v>
      </c>
      <c r="S10" s="30">
        <v>17</v>
      </c>
      <c r="T10" s="28">
        <v>14</v>
      </c>
      <c r="U10" s="29">
        <v>4</v>
      </c>
      <c r="V10" s="30">
        <v>18</v>
      </c>
      <c r="W10" s="28">
        <v>10</v>
      </c>
      <c r="X10" s="29">
        <v>5</v>
      </c>
      <c r="Y10" s="30">
        <v>15</v>
      </c>
      <c r="Z10" s="28">
        <v>11</v>
      </c>
      <c r="AA10" s="29">
        <v>13</v>
      </c>
      <c r="AB10" s="30">
        <v>24</v>
      </c>
      <c r="AC10" s="28">
        <v>7</v>
      </c>
      <c r="AD10" s="29">
        <v>3</v>
      </c>
      <c r="AE10" s="30">
        <v>10</v>
      </c>
      <c r="AF10" s="28">
        <v>17</v>
      </c>
      <c r="AG10" s="29">
        <v>5</v>
      </c>
      <c r="AH10" s="30">
        <v>22</v>
      </c>
      <c r="AI10" s="28">
        <v>17</v>
      </c>
      <c r="AJ10" s="29">
        <v>2</v>
      </c>
      <c r="AK10" s="30">
        <v>19</v>
      </c>
    </row>
    <row r="11" spans="1:37" ht="12" x14ac:dyDescent="0.2">
      <c r="A11" s="17" t="s">
        <v>570</v>
      </c>
      <c r="B11" s="28">
        <v>50</v>
      </c>
      <c r="C11" s="29">
        <v>8</v>
      </c>
      <c r="D11" s="30">
        <v>58</v>
      </c>
      <c r="E11" s="28">
        <v>31</v>
      </c>
      <c r="F11" s="29">
        <v>7</v>
      </c>
      <c r="G11" s="30">
        <v>38</v>
      </c>
      <c r="H11" s="28">
        <v>28</v>
      </c>
      <c r="I11" s="29">
        <v>13</v>
      </c>
      <c r="J11" s="30">
        <v>41</v>
      </c>
      <c r="K11" s="28">
        <v>33</v>
      </c>
      <c r="L11" s="29">
        <v>15</v>
      </c>
      <c r="M11" s="30">
        <v>48</v>
      </c>
      <c r="N11" s="28">
        <v>45</v>
      </c>
      <c r="O11" s="29">
        <v>10</v>
      </c>
      <c r="P11" s="30">
        <v>55</v>
      </c>
      <c r="Q11" s="28">
        <v>46</v>
      </c>
      <c r="R11" s="29">
        <v>22</v>
      </c>
      <c r="S11" s="30">
        <v>68</v>
      </c>
      <c r="T11" s="28">
        <v>43</v>
      </c>
      <c r="U11" s="29">
        <v>16</v>
      </c>
      <c r="V11" s="30">
        <v>59</v>
      </c>
      <c r="W11" s="28">
        <v>22</v>
      </c>
      <c r="X11" s="29">
        <v>10</v>
      </c>
      <c r="Y11" s="30">
        <v>32</v>
      </c>
      <c r="Z11" s="28">
        <v>29</v>
      </c>
      <c r="AA11" s="29">
        <v>19</v>
      </c>
      <c r="AB11" s="30">
        <v>48</v>
      </c>
      <c r="AC11" s="28">
        <v>36</v>
      </c>
      <c r="AD11" s="29">
        <v>17</v>
      </c>
      <c r="AE11" s="30">
        <v>53</v>
      </c>
      <c r="AF11" s="28">
        <v>34</v>
      </c>
      <c r="AG11" s="29">
        <v>9</v>
      </c>
      <c r="AH11" s="30">
        <v>43</v>
      </c>
      <c r="AI11" s="28">
        <v>25</v>
      </c>
      <c r="AJ11" s="29">
        <v>9</v>
      </c>
      <c r="AK11" s="30">
        <v>34</v>
      </c>
    </row>
    <row r="12" spans="1:37" ht="12" x14ac:dyDescent="0.2">
      <c r="A12" s="17" t="s">
        <v>571</v>
      </c>
      <c r="B12" s="28">
        <v>19</v>
      </c>
      <c r="C12" s="29">
        <v>20</v>
      </c>
      <c r="D12" s="30">
        <v>39</v>
      </c>
      <c r="E12" s="28">
        <v>15</v>
      </c>
      <c r="F12" s="29">
        <v>17</v>
      </c>
      <c r="G12" s="30">
        <v>32</v>
      </c>
      <c r="H12" s="28">
        <v>17</v>
      </c>
      <c r="I12" s="29">
        <v>15</v>
      </c>
      <c r="J12" s="30">
        <v>32</v>
      </c>
      <c r="K12" s="28">
        <v>17</v>
      </c>
      <c r="L12" s="29">
        <v>15</v>
      </c>
      <c r="M12" s="30">
        <v>32</v>
      </c>
      <c r="N12" s="28">
        <v>9</v>
      </c>
      <c r="O12" s="29">
        <v>18</v>
      </c>
      <c r="P12" s="30">
        <v>27</v>
      </c>
      <c r="Q12" s="28">
        <v>9</v>
      </c>
      <c r="R12" s="29">
        <v>20</v>
      </c>
      <c r="S12" s="30">
        <v>29</v>
      </c>
      <c r="T12" s="28">
        <v>22</v>
      </c>
      <c r="U12" s="29">
        <v>17</v>
      </c>
      <c r="V12" s="30">
        <v>39</v>
      </c>
      <c r="W12" s="28">
        <v>10</v>
      </c>
      <c r="X12" s="29">
        <v>7</v>
      </c>
      <c r="Y12" s="30">
        <v>17</v>
      </c>
      <c r="Z12" s="28">
        <v>39</v>
      </c>
      <c r="AA12" s="29">
        <v>48</v>
      </c>
      <c r="AB12" s="30">
        <v>87</v>
      </c>
      <c r="AC12" s="28">
        <v>19</v>
      </c>
      <c r="AD12" s="29">
        <v>29</v>
      </c>
      <c r="AE12" s="30">
        <v>48</v>
      </c>
      <c r="AF12" s="28">
        <v>20</v>
      </c>
      <c r="AG12" s="29">
        <v>19</v>
      </c>
      <c r="AH12" s="30">
        <v>39</v>
      </c>
      <c r="AI12" s="28">
        <v>11</v>
      </c>
      <c r="AJ12" s="29">
        <v>21</v>
      </c>
      <c r="AK12" s="30">
        <v>32</v>
      </c>
    </row>
    <row r="13" spans="1:37" ht="12" x14ac:dyDescent="0.2">
      <c r="A13" s="17" t="s">
        <v>572</v>
      </c>
      <c r="B13" s="28">
        <v>6</v>
      </c>
      <c r="C13" s="29">
        <v>3</v>
      </c>
      <c r="D13" s="30">
        <v>9</v>
      </c>
      <c r="E13" s="28">
        <v>2</v>
      </c>
      <c r="F13" s="29">
        <v>0</v>
      </c>
      <c r="G13" s="30">
        <v>2</v>
      </c>
      <c r="H13" s="28">
        <v>1</v>
      </c>
      <c r="I13" s="29">
        <v>2</v>
      </c>
      <c r="J13" s="30">
        <v>3</v>
      </c>
      <c r="K13" s="28">
        <v>1</v>
      </c>
      <c r="L13" s="29">
        <v>2</v>
      </c>
      <c r="M13" s="30">
        <v>3</v>
      </c>
      <c r="N13" s="28">
        <v>7</v>
      </c>
      <c r="O13" s="29">
        <v>1</v>
      </c>
      <c r="P13" s="30">
        <v>8</v>
      </c>
      <c r="Q13" s="28">
        <v>11</v>
      </c>
      <c r="R13" s="29">
        <v>1</v>
      </c>
      <c r="S13" s="30">
        <v>12</v>
      </c>
      <c r="T13" s="28">
        <v>6</v>
      </c>
      <c r="U13" s="29">
        <v>2</v>
      </c>
      <c r="V13" s="30">
        <v>8</v>
      </c>
      <c r="W13" s="28">
        <v>2</v>
      </c>
      <c r="X13" s="29">
        <v>1</v>
      </c>
      <c r="Y13" s="30">
        <v>3</v>
      </c>
      <c r="Z13" s="28">
        <v>1</v>
      </c>
      <c r="AA13" s="29">
        <v>0</v>
      </c>
      <c r="AB13" s="30">
        <v>1</v>
      </c>
      <c r="AC13" s="28">
        <v>4</v>
      </c>
      <c r="AD13" s="29">
        <v>0</v>
      </c>
      <c r="AE13" s="30">
        <v>4</v>
      </c>
      <c r="AF13" s="28">
        <v>6</v>
      </c>
      <c r="AG13" s="29">
        <v>6</v>
      </c>
      <c r="AH13" s="30">
        <v>12</v>
      </c>
      <c r="AI13" s="28">
        <v>3</v>
      </c>
      <c r="AJ13" s="29">
        <v>1</v>
      </c>
      <c r="AK13" s="30">
        <v>4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2</v>
      </c>
      <c r="G14" s="30">
        <v>2</v>
      </c>
      <c r="H14" s="28">
        <v>0</v>
      </c>
      <c r="I14" s="29">
        <v>2</v>
      </c>
      <c r="J14" s="30">
        <v>2</v>
      </c>
      <c r="K14" s="28">
        <v>0</v>
      </c>
      <c r="L14" s="29">
        <v>2</v>
      </c>
      <c r="M14" s="30">
        <v>2</v>
      </c>
      <c r="N14" s="28">
        <v>0</v>
      </c>
      <c r="O14" s="29">
        <v>3</v>
      </c>
      <c r="P14" s="30">
        <v>3</v>
      </c>
      <c r="Q14" s="28">
        <v>0</v>
      </c>
      <c r="R14" s="29">
        <v>3</v>
      </c>
      <c r="S14" s="30">
        <v>3</v>
      </c>
      <c r="T14" s="28">
        <v>0</v>
      </c>
      <c r="U14" s="29">
        <v>2</v>
      </c>
      <c r="V14" s="30">
        <v>2</v>
      </c>
      <c r="W14" s="28">
        <v>1</v>
      </c>
      <c r="X14" s="29">
        <v>1</v>
      </c>
      <c r="Y14" s="30">
        <v>2</v>
      </c>
      <c r="Z14" s="28">
        <v>0</v>
      </c>
      <c r="AA14" s="29">
        <v>1</v>
      </c>
      <c r="AB14" s="30">
        <v>1</v>
      </c>
      <c r="AC14" s="28">
        <v>0</v>
      </c>
      <c r="AD14" s="29">
        <v>2</v>
      </c>
      <c r="AE14" s="30">
        <v>2</v>
      </c>
      <c r="AF14" s="28">
        <v>0</v>
      </c>
      <c r="AG14" s="29">
        <v>2</v>
      </c>
      <c r="AH14" s="30">
        <v>2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176</v>
      </c>
      <c r="C15" s="32">
        <v>113</v>
      </c>
      <c r="D15" s="33">
        <v>289</v>
      </c>
      <c r="E15" s="31">
        <v>111</v>
      </c>
      <c r="F15" s="32">
        <v>81</v>
      </c>
      <c r="G15" s="33">
        <v>192</v>
      </c>
      <c r="H15" s="31">
        <v>126</v>
      </c>
      <c r="I15" s="32">
        <v>123</v>
      </c>
      <c r="J15" s="33">
        <v>249</v>
      </c>
      <c r="K15" s="31">
        <v>140</v>
      </c>
      <c r="L15" s="32">
        <v>118</v>
      </c>
      <c r="M15" s="33">
        <v>258</v>
      </c>
      <c r="N15" s="31">
        <v>155</v>
      </c>
      <c r="O15" s="32">
        <v>92</v>
      </c>
      <c r="P15" s="33">
        <v>247</v>
      </c>
      <c r="Q15" s="31">
        <v>176</v>
      </c>
      <c r="R15" s="32">
        <v>130</v>
      </c>
      <c r="S15" s="33">
        <v>306</v>
      </c>
      <c r="T15" s="31">
        <v>159</v>
      </c>
      <c r="U15" s="32">
        <v>117</v>
      </c>
      <c r="V15" s="33">
        <v>276</v>
      </c>
      <c r="W15" s="31">
        <v>127</v>
      </c>
      <c r="X15" s="32">
        <v>105</v>
      </c>
      <c r="Y15" s="33">
        <v>232</v>
      </c>
      <c r="Z15" s="31">
        <v>164</v>
      </c>
      <c r="AA15" s="32">
        <v>170</v>
      </c>
      <c r="AB15" s="33">
        <v>334</v>
      </c>
      <c r="AC15" s="31">
        <v>170</v>
      </c>
      <c r="AD15" s="32">
        <v>134</v>
      </c>
      <c r="AE15" s="33">
        <v>304</v>
      </c>
      <c r="AF15" s="31">
        <v>140</v>
      </c>
      <c r="AG15" s="32">
        <v>121</v>
      </c>
      <c r="AH15" s="33">
        <v>261</v>
      </c>
      <c r="AI15" s="31">
        <v>122</v>
      </c>
      <c r="AJ15" s="32">
        <v>108</v>
      </c>
      <c r="AK15" s="33">
        <v>230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121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2</v>
      </c>
      <c r="O6" s="29">
        <v>1</v>
      </c>
      <c r="P6" s="30">
        <v>3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1</v>
      </c>
      <c r="G7" s="30">
        <v>2</v>
      </c>
      <c r="H7" s="28">
        <v>1</v>
      </c>
      <c r="I7" s="29">
        <v>1</v>
      </c>
      <c r="J7" s="30">
        <v>2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4</v>
      </c>
      <c r="X7" s="29">
        <v>0</v>
      </c>
      <c r="Y7" s="30">
        <v>4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11</v>
      </c>
      <c r="C8" s="29">
        <v>8</v>
      </c>
      <c r="D8" s="30">
        <v>19</v>
      </c>
      <c r="E8" s="28">
        <v>4</v>
      </c>
      <c r="F8" s="29">
        <v>3</v>
      </c>
      <c r="G8" s="30">
        <v>7</v>
      </c>
      <c r="H8" s="28">
        <v>34</v>
      </c>
      <c r="I8" s="29">
        <v>4</v>
      </c>
      <c r="J8" s="30">
        <v>38</v>
      </c>
      <c r="K8" s="28">
        <v>10</v>
      </c>
      <c r="L8" s="29">
        <v>5</v>
      </c>
      <c r="M8" s="30">
        <v>15</v>
      </c>
      <c r="N8" s="28">
        <v>6</v>
      </c>
      <c r="O8" s="29">
        <v>3</v>
      </c>
      <c r="P8" s="30">
        <v>9</v>
      </c>
      <c r="Q8" s="28">
        <v>5</v>
      </c>
      <c r="R8" s="29">
        <v>6</v>
      </c>
      <c r="S8" s="30">
        <v>11</v>
      </c>
      <c r="T8" s="28">
        <v>15</v>
      </c>
      <c r="U8" s="29">
        <v>11</v>
      </c>
      <c r="V8" s="30">
        <v>26</v>
      </c>
      <c r="W8" s="28">
        <v>18</v>
      </c>
      <c r="X8" s="29">
        <v>4</v>
      </c>
      <c r="Y8" s="30">
        <v>22</v>
      </c>
      <c r="Z8" s="28">
        <v>16</v>
      </c>
      <c r="AA8" s="29">
        <v>11</v>
      </c>
      <c r="AB8" s="30">
        <v>27</v>
      </c>
      <c r="AC8" s="28">
        <v>13</v>
      </c>
      <c r="AD8" s="29">
        <v>5</v>
      </c>
      <c r="AE8" s="30">
        <v>18</v>
      </c>
      <c r="AF8" s="28">
        <v>9</v>
      </c>
      <c r="AG8" s="29">
        <v>4</v>
      </c>
      <c r="AH8" s="30">
        <v>13</v>
      </c>
      <c r="AI8" s="28">
        <v>6</v>
      </c>
      <c r="AJ8" s="29">
        <v>0</v>
      </c>
      <c r="AK8" s="30">
        <v>6</v>
      </c>
    </row>
    <row r="9" spans="1:37" ht="12" x14ac:dyDescent="0.2">
      <c r="A9" s="17" t="s">
        <v>568</v>
      </c>
      <c r="B9" s="28">
        <v>3</v>
      </c>
      <c r="C9" s="29">
        <v>1</v>
      </c>
      <c r="D9" s="30">
        <v>4</v>
      </c>
      <c r="E9" s="28">
        <v>1</v>
      </c>
      <c r="F9" s="29">
        <v>1</v>
      </c>
      <c r="G9" s="30">
        <v>2</v>
      </c>
      <c r="H9" s="28">
        <v>2</v>
      </c>
      <c r="I9" s="29">
        <v>1</v>
      </c>
      <c r="J9" s="30">
        <v>3</v>
      </c>
      <c r="K9" s="28">
        <v>1</v>
      </c>
      <c r="L9" s="29">
        <v>2</v>
      </c>
      <c r="M9" s="30">
        <v>3</v>
      </c>
      <c r="N9" s="28">
        <v>2</v>
      </c>
      <c r="O9" s="29">
        <v>2</v>
      </c>
      <c r="P9" s="30">
        <v>4</v>
      </c>
      <c r="Q9" s="28">
        <v>1</v>
      </c>
      <c r="R9" s="29">
        <v>14</v>
      </c>
      <c r="S9" s="30">
        <v>15</v>
      </c>
      <c r="T9" s="28">
        <v>6</v>
      </c>
      <c r="U9" s="29">
        <v>2</v>
      </c>
      <c r="V9" s="30">
        <v>8</v>
      </c>
      <c r="W9" s="28">
        <v>2</v>
      </c>
      <c r="X9" s="29">
        <v>0</v>
      </c>
      <c r="Y9" s="30">
        <v>2</v>
      </c>
      <c r="Z9" s="28">
        <v>4</v>
      </c>
      <c r="AA9" s="29">
        <v>1</v>
      </c>
      <c r="AB9" s="30">
        <v>5</v>
      </c>
      <c r="AC9" s="28">
        <v>0</v>
      </c>
      <c r="AD9" s="29">
        <v>0</v>
      </c>
      <c r="AE9" s="30">
        <v>0</v>
      </c>
      <c r="AF9" s="28">
        <v>2</v>
      </c>
      <c r="AG9" s="29">
        <v>0</v>
      </c>
      <c r="AH9" s="30">
        <v>2</v>
      </c>
      <c r="AI9" s="28">
        <v>3</v>
      </c>
      <c r="AJ9" s="29">
        <v>3</v>
      </c>
      <c r="AK9" s="30">
        <v>6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3</v>
      </c>
      <c r="F10" s="29">
        <v>0</v>
      </c>
      <c r="G10" s="30">
        <v>3</v>
      </c>
      <c r="H10" s="28">
        <v>1</v>
      </c>
      <c r="I10" s="29">
        <v>0</v>
      </c>
      <c r="J10" s="30">
        <v>1</v>
      </c>
      <c r="K10" s="28">
        <v>6</v>
      </c>
      <c r="L10" s="29">
        <v>0</v>
      </c>
      <c r="M10" s="30">
        <v>6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3</v>
      </c>
      <c r="U10" s="29">
        <v>0</v>
      </c>
      <c r="V10" s="30">
        <v>3</v>
      </c>
      <c r="W10" s="28">
        <v>4</v>
      </c>
      <c r="X10" s="29">
        <v>1</v>
      </c>
      <c r="Y10" s="30">
        <v>5</v>
      </c>
      <c r="Z10" s="28">
        <v>1</v>
      </c>
      <c r="AA10" s="29">
        <v>0</v>
      </c>
      <c r="AB10" s="30">
        <v>1</v>
      </c>
      <c r="AC10" s="28">
        <v>2</v>
      </c>
      <c r="AD10" s="29">
        <v>0</v>
      </c>
      <c r="AE10" s="30">
        <v>2</v>
      </c>
      <c r="AF10" s="28">
        <v>1</v>
      </c>
      <c r="AG10" s="29">
        <v>0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4</v>
      </c>
      <c r="C11" s="29">
        <v>0</v>
      </c>
      <c r="D11" s="30">
        <v>4</v>
      </c>
      <c r="E11" s="28">
        <v>2</v>
      </c>
      <c r="F11" s="29">
        <v>2</v>
      </c>
      <c r="G11" s="30">
        <v>4</v>
      </c>
      <c r="H11" s="28">
        <v>4</v>
      </c>
      <c r="I11" s="29">
        <v>1</v>
      </c>
      <c r="J11" s="30">
        <v>5</v>
      </c>
      <c r="K11" s="28">
        <v>1</v>
      </c>
      <c r="L11" s="29">
        <v>0</v>
      </c>
      <c r="M11" s="30">
        <v>1</v>
      </c>
      <c r="N11" s="28">
        <v>2</v>
      </c>
      <c r="O11" s="29">
        <v>0</v>
      </c>
      <c r="P11" s="30">
        <v>2</v>
      </c>
      <c r="Q11" s="28">
        <v>1</v>
      </c>
      <c r="R11" s="29">
        <v>1</v>
      </c>
      <c r="S11" s="30">
        <v>2</v>
      </c>
      <c r="T11" s="28">
        <v>1</v>
      </c>
      <c r="U11" s="29">
        <v>0</v>
      </c>
      <c r="V11" s="30">
        <v>1</v>
      </c>
      <c r="W11" s="28">
        <v>2</v>
      </c>
      <c r="X11" s="29">
        <v>0</v>
      </c>
      <c r="Y11" s="30">
        <v>2</v>
      </c>
      <c r="Z11" s="28">
        <v>2</v>
      </c>
      <c r="AA11" s="29">
        <v>1</v>
      </c>
      <c r="AB11" s="30">
        <v>3</v>
      </c>
      <c r="AC11" s="28">
        <v>2</v>
      </c>
      <c r="AD11" s="29">
        <v>0</v>
      </c>
      <c r="AE11" s="30">
        <v>2</v>
      </c>
      <c r="AF11" s="28">
        <v>1</v>
      </c>
      <c r="AG11" s="29">
        <v>0</v>
      </c>
      <c r="AH11" s="30">
        <v>1</v>
      </c>
      <c r="AI11" s="28">
        <v>8</v>
      </c>
      <c r="AJ11" s="29">
        <v>2</v>
      </c>
      <c r="AK11" s="30">
        <v>10</v>
      </c>
    </row>
    <row r="12" spans="1:37" ht="12" x14ac:dyDescent="0.2">
      <c r="A12" s="17" t="s">
        <v>571</v>
      </c>
      <c r="B12" s="28">
        <v>1</v>
      </c>
      <c r="C12" s="29">
        <v>6</v>
      </c>
      <c r="D12" s="30">
        <v>7</v>
      </c>
      <c r="E12" s="28">
        <v>0</v>
      </c>
      <c r="F12" s="29">
        <v>2</v>
      </c>
      <c r="G12" s="30">
        <v>2</v>
      </c>
      <c r="H12" s="28">
        <v>0</v>
      </c>
      <c r="I12" s="29">
        <v>1</v>
      </c>
      <c r="J12" s="30">
        <v>1</v>
      </c>
      <c r="K12" s="28">
        <v>1</v>
      </c>
      <c r="L12" s="29">
        <v>3</v>
      </c>
      <c r="M12" s="30">
        <v>4</v>
      </c>
      <c r="N12" s="28">
        <v>0</v>
      </c>
      <c r="O12" s="29">
        <v>5</v>
      </c>
      <c r="P12" s="30">
        <v>5</v>
      </c>
      <c r="Q12" s="28">
        <v>0</v>
      </c>
      <c r="R12" s="29">
        <v>3</v>
      </c>
      <c r="S12" s="30">
        <v>3</v>
      </c>
      <c r="T12" s="28">
        <v>2</v>
      </c>
      <c r="U12" s="29">
        <v>2</v>
      </c>
      <c r="V12" s="30">
        <v>4</v>
      </c>
      <c r="W12" s="28">
        <v>2</v>
      </c>
      <c r="X12" s="29">
        <v>3</v>
      </c>
      <c r="Y12" s="30">
        <v>5</v>
      </c>
      <c r="Z12" s="28">
        <v>4</v>
      </c>
      <c r="AA12" s="29">
        <v>11</v>
      </c>
      <c r="AB12" s="30">
        <v>15</v>
      </c>
      <c r="AC12" s="28">
        <v>1</v>
      </c>
      <c r="AD12" s="29">
        <v>5</v>
      </c>
      <c r="AE12" s="30">
        <v>6</v>
      </c>
      <c r="AF12" s="28">
        <v>1</v>
      </c>
      <c r="AG12" s="29">
        <v>4</v>
      </c>
      <c r="AH12" s="30">
        <v>5</v>
      </c>
      <c r="AI12" s="28">
        <v>1</v>
      </c>
      <c r="AJ12" s="29">
        <v>2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20</v>
      </c>
      <c r="C15" s="32">
        <v>15</v>
      </c>
      <c r="D15" s="33">
        <v>35</v>
      </c>
      <c r="E15" s="31">
        <v>11</v>
      </c>
      <c r="F15" s="32">
        <v>10</v>
      </c>
      <c r="G15" s="33">
        <v>21</v>
      </c>
      <c r="H15" s="31">
        <v>42</v>
      </c>
      <c r="I15" s="32">
        <v>8</v>
      </c>
      <c r="J15" s="33">
        <v>50</v>
      </c>
      <c r="K15" s="31">
        <v>19</v>
      </c>
      <c r="L15" s="32">
        <v>10</v>
      </c>
      <c r="M15" s="33">
        <v>29</v>
      </c>
      <c r="N15" s="31">
        <v>12</v>
      </c>
      <c r="O15" s="32">
        <v>11</v>
      </c>
      <c r="P15" s="33">
        <v>23</v>
      </c>
      <c r="Q15" s="31">
        <v>8</v>
      </c>
      <c r="R15" s="32">
        <v>24</v>
      </c>
      <c r="S15" s="33">
        <v>32</v>
      </c>
      <c r="T15" s="31">
        <v>27</v>
      </c>
      <c r="U15" s="32">
        <v>15</v>
      </c>
      <c r="V15" s="33">
        <v>42</v>
      </c>
      <c r="W15" s="31">
        <v>32</v>
      </c>
      <c r="X15" s="32">
        <v>8</v>
      </c>
      <c r="Y15" s="33">
        <v>40</v>
      </c>
      <c r="Z15" s="31">
        <v>27</v>
      </c>
      <c r="AA15" s="32">
        <v>24</v>
      </c>
      <c r="AB15" s="33">
        <v>51</v>
      </c>
      <c r="AC15" s="31">
        <v>18</v>
      </c>
      <c r="AD15" s="32">
        <v>10</v>
      </c>
      <c r="AE15" s="33">
        <v>28</v>
      </c>
      <c r="AF15" s="31">
        <v>15</v>
      </c>
      <c r="AG15" s="32">
        <v>8</v>
      </c>
      <c r="AH15" s="33">
        <v>23</v>
      </c>
      <c r="AI15" s="31">
        <v>18</v>
      </c>
      <c r="AJ15" s="32">
        <v>10</v>
      </c>
      <c r="AK15" s="33">
        <v>28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123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1</v>
      </c>
      <c r="I5" s="26">
        <v>1</v>
      </c>
      <c r="J5" s="27">
        <v>2</v>
      </c>
      <c r="K5" s="25">
        <v>1</v>
      </c>
      <c r="L5" s="26">
        <v>0</v>
      </c>
      <c r="M5" s="27">
        <v>1</v>
      </c>
      <c r="N5" s="25">
        <v>1</v>
      </c>
      <c r="O5" s="26">
        <v>1</v>
      </c>
      <c r="P5" s="27">
        <v>2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2</v>
      </c>
      <c r="C7" s="29">
        <v>0</v>
      </c>
      <c r="D7" s="30">
        <v>2</v>
      </c>
      <c r="E7" s="28">
        <v>1</v>
      </c>
      <c r="F7" s="29">
        <v>0</v>
      </c>
      <c r="G7" s="30">
        <v>1</v>
      </c>
      <c r="H7" s="28">
        <v>1</v>
      </c>
      <c r="I7" s="29">
        <v>0</v>
      </c>
      <c r="J7" s="30">
        <v>1</v>
      </c>
      <c r="K7" s="28">
        <v>2</v>
      </c>
      <c r="L7" s="29">
        <v>0</v>
      </c>
      <c r="M7" s="30">
        <v>2</v>
      </c>
      <c r="N7" s="28">
        <v>5</v>
      </c>
      <c r="O7" s="29">
        <v>0</v>
      </c>
      <c r="P7" s="30">
        <v>5</v>
      </c>
      <c r="Q7" s="28">
        <v>3</v>
      </c>
      <c r="R7" s="29">
        <v>1</v>
      </c>
      <c r="S7" s="30">
        <v>4</v>
      </c>
      <c r="T7" s="28">
        <v>3</v>
      </c>
      <c r="U7" s="29">
        <v>1</v>
      </c>
      <c r="V7" s="30">
        <v>4</v>
      </c>
      <c r="W7" s="28">
        <v>2</v>
      </c>
      <c r="X7" s="29">
        <v>0</v>
      </c>
      <c r="Y7" s="30">
        <v>2</v>
      </c>
      <c r="Z7" s="28">
        <v>3</v>
      </c>
      <c r="AA7" s="29">
        <v>1</v>
      </c>
      <c r="AB7" s="30">
        <v>4</v>
      </c>
      <c r="AC7" s="28">
        <v>3</v>
      </c>
      <c r="AD7" s="29">
        <v>3</v>
      </c>
      <c r="AE7" s="30">
        <v>6</v>
      </c>
      <c r="AF7" s="28">
        <v>0</v>
      </c>
      <c r="AG7" s="29">
        <v>1</v>
      </c>
      <c r="AH7" s="30">
        <v>1</v>
      </c>
      <c r="AI7" s="28">
        <v>1</v>
      </c>
      <c r="AJ7" s="29">
        <v>1</v>
      </c>
      <c r="AK7" s="30">
        <v>2</v>
      </c>
    </row>
    <row r="8" spans="1:37" ht="12" x14ac:dyDescent="0.2">
      <c r="A8" s="17" t="s">
        <v>567</v>
      </c>
      <c r="B8" s="28">
        <v>2</v>
      </c>
      <c r="C8" s="29">
        <v>2</v>
      </c>
      <c r="D8" s="30">
        <v>4</v>
      </c>
      <c r="E8" s="28">
        <v>4</v>
      </c>
      <c r="F8" s="29">
        <v>1</v>
      </c>
      <c r="G8" s="30">
        <v>5</v>
      </c>
      <c r="H8" s="28">
        <v>3</v>
      </c>
      <c r="I8" s="29">
        <v>4</v>
      </c>
      <c r="J8" s="30">
        <v>7</v>
      </c>
      <c r="K8" s="28">
        <v>1</v>
      </c>
      <c r="L8" s="29">
        <v>1</v>
      </c>
      <c r="M8" s="30">
        <v>2</v>
      </c>
      <c r="N8" s="28">
        <v>3</v>
      </c>
      <c r="O8" s="29">
        <v>2</v>
      </c>
      <c r="P8" s="30">
        <v>5</v>
      </c>
      <c r="Q8" s="28">
        <v>3</v>
      </c>
      <c r="R8" s="29">
        <v>1</v>
      </c>
      <c r="S8" s="30">
        <v>4</v>
      </c>
      <c r="T8" s="28">
        <v>17</v>
      </c>
      <c r="U8" s="29">
        <v>4</v>
      </c>
      <c r="V8" s="30">
        <v>21</v>
      </c>
      <c r="W8" s="28">
        <v>4</v>
      </c>
      <c r="X8" s="29">
        <v>1</v>
      </c>
      <c r="Y8" s="30">
        <v>5</v>
      </c>
      <c r="Z8" s="28">
        <v>5</v>
      </c>
      <c r="AA8" s="29">
        <v>3</v>
      </c>
      <c r="AB8" s="30">
        <v>8</v>
      </c>
      <c r="AC8" s="28">
        <v>1</v>
      </c>
      <c r="AD8" s="29">
        <v>10</v>
      </c>
      <c r="AE8" s="30">
        <v>11</v>
      </c>
      <c r="AF8" s="28">
        <v>5</v>
      </c>
      <c r="AG8" s="29">
        <v>6</v>
      </c>
      <c r="AH8" s="30">
        <v>11</v>
      </c>
      <c r="AI8" s="28">
        <v>0</v>
      </c>
      <c r="AJ8" s="29">
        <v>2</v>
      </c>
      <c r="AK8" s="30">
        <v>2</v>
      </c>
    </row>
    <row r="9" spans="1:37" ht="12" x14ac:dyDescent="0.2">
      <c r="A9" s="17" t="s">
        <v>568</v>
      </c>
      <c r="B9" s="28">
        <v>7</v>
      </c>
      <c r="C9" s="29">
        <v>7</v>
      </c>
      <c r="D9" s="30">
        <v>14</v>
      </c>
      <c r="E9" s="28">
        <v>6</v>
      </c>
      <c r="F9" s="29">
        <v>4</v>
      </c>
      <c r="G9" s="30">
        <v>10</v>
      </c>
      <c r="H9" s="28">
        <v>5</v>
      </c>
      <c r="I9" s="29">
        <v>6</v>
      </c>
      <c r="J9" s="30">
        <v>11</v>
      </c>
      <c r="K9" s="28">
        <v>7</v>
      </c>
      <c r="L9" s="29">
        <v>3</v>
      </c>
      <c r="M9" s="30">
        <v>10</v>
      </c>
      <c r="N9" s="28">
        <v>8</v>
      </c>
      <c r="O9" s="29">
        <v>7</v>
      </c>
      <c r="P9" s="30">
        <v>15</v>
      </c>
      <c r="Q9" s="28">
        <v>5</v>
      </c>
      <c r="R9" s="29">
        <v>10</v>
      </c>
      <c r="S9" s="30">
        <v>15</v>
      </c>
      <c r="T9" s="28">
        <v>4</v>
      </c>
      <c r="U9" s="29">
        <v>3</v>
      </c>
      <c r="V9" s="30">
        <v>7</v>
      </c>
      <c r="W9" s="28">
        <v>2</v>
      </c>
      <c r="X9" s="29">
        <v>2</v>
      </c>
      <c r="Y9" s="30">
        <v>4</v>
      </c>
      <c r="Z9" s="28">
        <v>4</v>
      </c>
      <c r="AA9" s="29">
        <v>3</v>
      </c>
      <c r="AB9" s="30">
        <v>7</v>
      </c>
      <c r="AC9" s="28">
        <v>3</v>
      </c>
      <c r="AD9" s="29">
        <v>11</v>
      </c>
      <c r="AE9" s="30">
        <v>14</v>
      </c>
      <c r="AF9" s="28">
        <v>1</v>
      </c>
      <c r="AG9" s="29">
        <v>3</v>
      </c>
      <c r="AH9" s="30">
        <v>4</v>
      </c>
      <c r="AI9" s="28">
        <v>3</v>
      </c>
      <c r="AJ9" s="29">
        <v>4</v>
      </c>
      <c r="AK9" s="30">
        <v>7</v>
      </c>
    </row>
    <row r="10" spans="1:37" ht="12" x14ac:dyDescent="0.2">
      <c r="A10" s="17" t="s">
        <v>569</v>
      </c>
      <c r="B10" s="28">
        <v>3</v>
      </c>
      <c r="C10" s="29">
        <v>0</v>
      </c>
      <c r="D10" s="30">
        <v>3</v>
      </c>
      <c r="E10" s="28">
        <v>4</v>
      </c>
      <c r="F10" s="29">
        <v>0</v>
      </c>
      <c r="G10" s="30">
        <v>4</v>
      </c>
      <c r="H10" s="28">
        <v>3</v>
      </c>
      <c r="I10" s="29">
        <v>0</v>
      </c>
      <c r="J10" s="30">
        <v>3</v>
      </c>
      <c r="K10" s="28">
        <v>2</v>
      </c>
      <c r="L10" s="29">
        <v>1</v>
      </c>
      <c r="M10" s="30">
        <v>3</v>
      </c>
      <c r="N10" s="28">
        <v>2</v>
      </c>
      <c r="O10" s="29">
        <v>0</v>
      </c>
      <c r="P10" s="30">
        <v>2</v>
      </c>
      <c r="Q10" s="28">
        <v>3</v>
      </c>
      <c r="R10" s="29">
        <v>2</v>
      </c>
      <c r="S10" s="30">
        <v>5</v>
      </c>
      <c r="T10" s="28">
        <v>3</v>
      </c>
      <c r="U10" s="29">
        <v>1</v>
      </c>
      <c r="V10" s="30">
        <v>4</v>
      </c>
      <c r="W10" s="28">
        <v>1</v>
      </c>
      <c r="X10" s="29">
        <v>0</v>
      </c>
      <c r="Y10" s="30">
        <v>1</v>
      </c>
      <c r="Z10" s="28">
        <v>1</v>
      </c>
      <c r="AA10" s="29">
        <v>0</v>
      </c>
      <c r="AB10" s="30">
        <v>1</v>
      </c>
      <c r="AC10" s="28">
        <v>0</v>
      </c>
      <c r="AD10" s="29">
        <v>2</v>
      </c>
      <c r="AE10" s="30">
        <v>2</v>
      </c>
      <c r="AF10" s="28">
        <v>3</v>
      </c>
      <c r="AG10" s="29">
        <v>3</v>
      </c>
      <c r="AH10" s="30">
        <v>6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26</v>
      </c>
      <c r="C11" s="29">
        <v>5</v>
      </c>
      <c r="D11" s="30">
        <v>31</v>
      </c>
      <c r="E11" s="28">
        <v>3</v>
      </c>
      <c r="F11" s="29">
        <v>1</v>
      </c>
      <c r="G11" s="30">
        <v>4</v>
      </c>
      <c r="H11" s="28">
        <v>4</v>
      </c>
      <c r="I11" s="29">
        <v>0</v>
      </c>
      <c r="J11" s="30">
        <v>4</v>
      </c>
      <c r="K11" s="28">
        <v>2</v>
      </c>
      <c r="L11" s="29">
        <v>2</v>
      </c>
      <c r="M11" s="30">
        <v>4</v>
      </c>
      <c r="N11" s="28">
        <v>3</v>
      </c>
      <c r="O11" s="29">
        <v>1</v>
      </c>
      <c r="P11" s="30">
        <v>4</v>
      </c>
      <c r="Q11" s="28">
        <v>13</v>
      </c>
      <c r="R11" s="29">
        <v>5</v>
      </c>
      <c r="S11" s="30">
        <v>18</v>
      </c>
      <c r="T11" s="28">
        <v>3</v>
      </c>
      <c r="U11" s="29">
        <v>3</v>
      </c>
      <c r="V11" s="30">
        <v>6</v>
      </c>
      <c r="W11" s="28">
        <v>2</v>
      </c>
      <c r="X11" s="29">
        <v>0</v>
      </c>
      <c r="Y11" s="30">
        <v>2</v>
      </c>
      <c r="Z11" s="28">
        <v>6</v>
      </c>
      <c r="AA11" s="29">
        <v>5</v>
      </c>
      <c r="AB11" s="30">
        <v>11</v>
      </c>
      <c r="AC11" s="28">
        <v>3</v>
      </c>
      <c r="AD11" s="29">
        <v>6</v>
      </c>
      <c r="AE11" s="30">
        <v>9</v>
      </c>
      <c r="AF11" s="28">
        <v>5</v>
      </c>
      <c r="AG11" s="29">
        <v>3</v>
      </c>
      <c r="AH11" s="30">
        <v>8</v>
      </c>
      <c r="AI11" s="28">
        <v>4</v>
      </c>
      <c r="AJ11" s="29">
        <v>1</v>
      </c>
      <c r="AK11" s="30">
        <v>5</v>
      </c>
    </row>
    <row r="12" spans="1:37" ht="12" x14ac:dyDescent="0.2">
      <c r="A12" s="17" t="s">
        <v>571</v>
      </c>
      <c r="B12" s="28">
        <v>2</v>
      </c>
      <c r="C12" s="29">
        <v>0</v>
      </c>
      <c r="D12" s="30">
        <v>2</v>
      </c>
      <c r="E12" s="28">
        <v>0</v>
      </c>
      <c r="F12" s="29">
        <v>2</v>
      </c>
      <c r="G12" s="30">
        <v>2</v>
      </c>
      <c r="H12" s="28">
        <v>2</v>
      </c>
      <c r="I12" s="29">
        <v>0</v>
      </c>
      <c r="J12" s="30">
        <v>2</v>
      </c>
      <c r="K12" s="28">
        <v>5</v>
      </c>
      <c r="L12" s="29">
        <v>2</v>
      </c>
      <c r="M12" s="30">
        <v>7</v>
      </c>
      <c r="N12" s="28">
        <v>2</v>
      </c>
      <c r="O12" s="29">
        <v>3</v>
      </c>
      <c r="P12" s="30">
        <v>5</v>
      </c>
      <c r="Q12" s="28">
        <v>4</v>
      </c>
      <c r="R12" s="29">
        <v>2</v>
      </c>
      <c r="S12" s="30">
        <v>6</v>
      </c>
      <c r="T12" s="28">
        <v>2</v>
      </c>
      <c r="U12" s="29">
        <v>5</v>
      </c>
      <c r="V12" s="30">
        <v>7</v>
      </c>
      <c r="W12" s="28">
        <v>0</v>
      </c>
      <c r="X12" s="29">
        <v>0</v>
      </c>
      <c r="Y12" s="30">
        <v>0</v>
      </c>
      <c r="Z12" s="28">
        <v>2</v>
      </c>
      <c r="AA12" s="29">
        <v>0</v>
      </c>
      <c r="AB12" s="30">
        <v>2</v>
      </c>
      <c r="AC12" s="28">
        <v>1</v>
      </c>
      <c r="AD12" s="29">
        <v>1</v>
      </c>
      <c r="AE12" s="30">
        <v>2</v>
      </c>
      <c r="AF12" s="28">
        <v>3</v>
      </c>
      <c r="AG12" s="29">
        <v>1</v>
      </c>
      <c r="AH12" s="30">
        <v>4</v>
      </c>
      <c r="AI12" s="28">
        <v>1</v>
      </c>
      <c r="AJ12" s="29">
        <v>1</v>
      </c>
      <c r="AK12" s="30">
        <v>2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0</v>
      </c>
      <c r="F13" s="29">
        <v>0</v>
      </c>
      <c r="G13" s="30">
        <v>0</v>
      </c>
      <c r="H13" s="28">
        <v>2</v>
      </c>
      <c r="I13" s="29">
        <v>0</v>
      </c>
      <c r="J13" s="30">
        <v>2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2</v>
      </c>
      <c r="G14" s="30">
        <v>2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1</v>
      </c>
      <c r="AD14" s="29">
        <v>0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43</v>
      </c>
      <c r="C15" s="32">
        <v>15</v>
      </c>
      <c r="D15" s="33">
        <v>58</v>
      </c>
      <c r="E15" s="31">
        <v>18</v>
      </c>
      <c r="F15" s="32">
        <v>10</v>
      </c>
      <c r="G15" s="33">
        <v>28</v>
      </c>
      <c r="H15" s="31">
        <v>21</v>
      </c>
      <c r="I15" s="32">
        <v>11</v>
      </c>
      <c r="J15" s="33">
        <v>32</v>
      </c>
      <c r="K15" s="31">
        <v>20</v>
      </c>
      <c r="L15" s="32">
        <v>10</v>
      </c>
      <c r="M15" s="33">
        <v>30</v>
      </c>
      <c r="N15" s="31">
        <v>25</v>
      </c>
      <c r="O15" s="32">
        <v>15</v>
      </c>
      <c r="P15" s="33">
        <v>40</v>
      </c>
      <c r="Q15" s="31">
        <v>32</v>
      </c>
      <c r="R15" s="32">
        <v>21</v>
      </c>
      <c r="S15" s="33">
        <v>53</v>
      </c>
      <c r="T15" s="31">
        <v>32</v>
      </c>
      <c r="U15" s="32">
        <v>17</v>
      </c>
      <c r="V15" s="33">
        <v>49</v>
      </c>
      <c r="W15" s="31">
        <v>11</v>
      </c>
      <c r="X15" s="32">
        <v>3</v>
      </c>
      <c r="Y15" s="33">
        <v>14</v>
      </c>
      <c r="Z15" s="31">
        <v>21</v>
      </c>
      <c r="AA15" s="32">
        <v>12</v>
      </c>
      <c r="AB15" s="33">
        <v>33</v>
      </c>
      <c r="AC15" s="31">
        <v>12</v>
      </c>
      <c r="AD15" s="32">
        <v>33</v>
      </c>
      <c r="AE15" s="33">
        <v>45</v>
      </c>
      <c r="AF15" s="31">
        <v>17</v>
      </c>
      <c r="AG15" s="32">
        <v>17</v>
      </c>
      <c r="AH15" s="33">
        <v>34</v>
      </c>
      <c r="AI15" s="31">
        <v>9</v>
      </c>
      <c r="AJ15" s="32">
        <v>9</v>
      </c>
      <c r="AK15" s="33">
        <v>18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125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3</v>
      </c>
      <c r="U7" s="29">
        <v>1</v>
      </c>
      <c r="V7" s="30">
        <v>4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1</v>
      </c>
      <c r="F8" s="29">
        <v>0</v>
      </c>
      <c r="G8" s="30">
        <v>1</v>
      </c>
      <c r="H8" s="28">
        <v>0</v>
      </c>
      <c r="I8" s="29">
        <v>1</v>
      </c>
      <c r="J8" s="30">
        <v>1</v>
      </c>
      <c r="K8" s="28">
        <v>0</v>
      </c>
      <c r="L8" s="29">
        <v>0</v>
      </c>
      <c r="M8" s="30">
        <v>0</v>
      </c>
      <c r="N8" s="28">
        <v>1</v>
      </c>
      <c r="O8" s="29">
        <v>0</v>
      </c>
      <c r="P8" s="30">
        <v>1</v>
      </c>
      <c r="Q8" s="28">
        <v>1</v>
      </c>
      <c r="R8" s="29">
        <v>3</v>
      </c>
      <c r="S8" s="30">
        <v>4</v>
      </c>
      <c r="T8" s="28">
        <v>0</v>
      </c>
      <c r="U8" s="29">
        <v>2</v>
      </c>
      <c r="V8" s="30">
        <v>2</v>
      </c>
      <c r="W8" s="28">
        <v>3</v>
      </c>
      <c r="X8" s="29">
        <v>3</v>
      </c>
      <c r="Y8" s="30">
        <v>6</v>
      </c>
      <c r="Z8" s="28">
        <v>0</v>
      </c>
      <c r="AA8" s="29">
        <v>2</v>
      </c>
      <c r="AB8" s="30">
        <v>2</v>
      </c>
      <c r="AC8" s="28">
        <v>0</v>
      </c>
      <c r="AD8" s="29">
        <v>1</v>
      </c>
      <c r="AE8" s="30">
        <v>1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1</v>
      </c>
      <c r="G9" s="30">
        <v>1</v>
      </c>
      <c r="H9" s="28">
        <v>1</v>
      </c>
      <c r="I9" s="29">
        <v>0</v>
      </c>
      <c r="J9" s="30">
        <v>1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1</v>
      </c>
      <c r="S9" s="30">
        <v>1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2</v>
      </c>
      <c r="AB9" s="30">
        <v>2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1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1</v>
      </c>
      <c r="U11" s="29">
        <v>0</v>
      </c>
      <c r="V11" s="30">
        <v>1</v>
      </c>
      <c r="W11" s="28">
        <v>0</v>
      </c>
      <c r="X11" s="29">
        <v>0</v>
      </c>
      <c r="Y11" s="30">
        <v>0</v>
      </c>
      <c r="Z11" s="28">
        <v>1</v>
      </c>
      <c r="AA11" s="29">
        <v>0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1</v>
      </c>
      <c r="F12" s="29">
        <v>1</v>
      </c>
      <c r="G12" s="30">
        <v>2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1</v>
      </c>
      <c r="P12" s="30">
        <v>1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1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1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1</v>
      </c>
      <c r="AD13" s="29">
        <v>1</v>
      </c>
      <c r="AE13" s="30">
        <v>2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2</v>
      </c>
      <c r="D15" s="33">
        <v>3</v>
      </c>
      <c r="E15" s="31">
        <v>2</v>
      </c>
      <c r="F15" s="32">
        <v>2</v>
      </c>
      <c r="G15" s="33">
        <v>4</v>
      </c>
      <c r="H15" s="31">
        <v>1</v>
      </c>
      <c r="I15" s="32">
        <v>2</v>
      </c>
      <c r="J15" s="33">
        <v>3</v>
      </c>
      <c r="K15" s="31">
        <v>0</v>
      </c>
      <c r="L15" s="32">
        <v>1</v>
      </c>
      <c r="M15" s="33">
        <v>1</v>
      </c>
      <c r="N15" s="31">
        <v>1</v>
      </c>
      <c r="O15" s="32">
        <v>1</v>
      </c>
      <c r="P15" s="33">
        <v>2</v>
      </c>
      <c r="Q15" s="31">
        <v>1</v>
      </c>
      <c r="R15" s="32">
        <v>4</v>
      </c>
      <c r="S15" s="33">
        <v>5</v>
      </c>
      <c r="T15" s="31">
        <v>4</v>
      </c>
      <c r="U15" s="32">
        <v>3</v>
      </c>
      <c r="V15" s="33">
        <v>7</v>
      </c>
      <c r="W15" s="31">
        <v>3</v>
      </c>
      <c r="X15" s="32">
        <v>3</v>
      </c>
      <c r="Y15" s="33">
        <v>6</v>
      </c>
      <c r="Z15" s="31">
        <v>1</v>
      </c>
      <c r="AA15" s="32">
        <v>4</v>
      </c>
      <c r="AB15" s="33">
        <v>5</v>
      </c>
      <c r="AC15" s="31">
        <v>1</v>
      </c>
      <c r="AD15" s="32">
        <v>3</v>
      </c>
      <c r="AE15" s="33">
        <v>4</v>
      </c>
      <c r="AF15" s="31">
        <v>0</v>
      </c>
      <c r="AG15" s="32">
        <v>2</v>
      </c>
      <c r="AH15" s="33">
        <v>2</v>
      </c>
      <c r="AI15" s="31">
        <v>0</v>
      </c>
      <c r="AJ15" s="32">
        <v>1</v>
      </c>
      <c r="AK15" s="33">
        <v>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127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2</v>
      </c>
      <c r="D6" s="30">
        <v>2</v>
      </c>
      <c r="E6" s="28">
        <v>1</v>
      </c>
      <c r="F6" s="29">
        <v>4</v>
      </c>
      <c r="G6" s="30">
        <v>5</v>
      </c>
      <c r="H6" s="28">
        <v>0</v>
      </c>
      <c r="I6" s="29">
        <v>0</v>
      </c>
      <c r="J6" s="30">
        <v>0</v>
      </c>
      <c r="K6" s="28">
        <v>0</v>
      </c>
      <c r="L6" s="29">
        <v>1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2</v>
      </c>
      <c r="S6" s="30">
        <v>2</v>
      </c>
      <c r="T6" s="28">
        <v>0</v>
      </c>
      <c r="U6" s="29">
        <v>1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1</v>
      </c>
      <c r="AD6" s="29">
        <v>1</v>
      </c>
      <c r="AE6" s="30">
        <v>2</v>
      </c>
      <c r="AF6" s="28">
        <v>1</v>
      </c>
      <c r="AG6" s="29">
        <v>0</v>
      </c>
      <c r="AH6" s="30">
        <v>1</v>
      </c>
      <c r="AI6" s="28">
        <v>3</v>
      </c>
      <c r="AJ6" s="29">
        <v>0</v>
      </c>
      <c r="AK6" s="30">
        <v>3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1</v>
      </c>
      <c r="V7" s="30">
        <v>1</v>
      </c>
      <c r="W7" s="28">
        <v>0</v>
      </c>
      <c r="X7" s="29">
        <v>1</v>
      </c>
      <c r="Y7" s="30">
        <v>1</v>
      </c>
      <c r="Z7" s="28">
        <v>0</v>
      </c>
      <c r="AA7" s="29">
        <v>0</v>
      </c>
      <c r="AB7" s="30">
        <v>0</v>
      </c>
      <c r="AC7" s="28">
        <v>1</v>
      </c>
      <c r="AD7" s="29">
        <v>2</v>
      </c>
      <c r="AE7" s="30">
        <v>3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5</v>
      </c>
      <c r="C8" s="29">
        <v>4</v>
      </c>
      <c r="D8" s="30">
        <v>9</v>
      </c>
      <c r="E8" s="28">
        <v>6</v>
      </c>
      <c r="F8" s="29">
        <v>12</v>
      </c>
      <c r="G8" s="30">
        <v>18</v>
      </c>
      <c r="H8" s="28">
        <v>8</v>
      </c>
      <c r="I8" s="29">
        <v>9</v>
      </c>
      <c r="J8" s="30">
        <v>17</v>
      </c>
      <c r="K8" s="28">
        <v>13</v>
      </c>
      <c r="L8" s="29">
        <v>3</v>
      </c>
      <c r="M8" s="30">
        <v>16</v>
      </c>
      <c r="N8" s="28">
        <v>20</v>
      </c>
      <c r="O8" s="29">
        <v>14</v>
      </c>
      <c r="P8" s="30">
        <v>34</v>
      </c>
      <c r="Q8" s="28">
        <v>10</v>
      </c>
      <c r="R8" s="29">
        <v>13</v>
      </c>
      <c r="S8" s="30">
        <v>23</v>
      </c>
      <c r="T8" s="28">
        <v>12</v>
      </c>
      <c r="U8" s="29">
        <v>10</v>
      </c>
      <c r="V8" s="30">
        <v>22</v>
      </c>
      <c r="W8" s="28">
        <v>14</v>
      </c>
      <c r="X8" s="29">
        <v>5</v>
      </c>
      <c r="Y8" s="30">
        <v>19</v>
      </c>
      <c r="Z8" s="28">
        <v>13</v>
      </c>
      <c r="AA8" s="29">
        <v>19</v>
      </c>
      <c r="AB8" s="30">
        <v>32</v>
      </c>
      <c r="AC8" s="28">
        <v>13</v>
      </c>
      <c r="AD8" s="29">
        <v>8</v>
      </c>
      <c r="AE8" s="30">
        <v>21</v>
      </c>
      <c r="AF8" s="28">
        <v>6</v>
      </c>
      <c r="AG8" s="29">
        <v>7</v>
      </c>
      <c r="AH8" s="30">
        <v>13</v>
      </c>
      <c r="AI8" s="28">
        <v>13</v>
      </c>
      <c r="AJ8" s="29">
        <v>6</v>
      </c>
      <c r="AK8" s="30">
        <v>19</v>
      </c>
    </row>
    <row r="9" spans="1:37" ht="12" x14ac:dyDescent="0.2">
      <c r="A9" s="17" t="s">
        <v>568</v>
      </c>
      <c r="B9" s="28">
        <v>8</v>
      </c>
      <c r="C9" s="29">
        <v>14</v>
      </c>
      <c r="D9" s="30">
        <v>22</v>
      </c>
      <c r="E9" s="28">
        <v>9</v>
      </c>
      <c r="F9" s="29">
        <v>26</v>
      </c>
      <c r="G9" s="30">
        <v>35</v>
      </c>
      <c r="H9" s="28">
        <v>9</v>
      </c>
      <c r="I9" s="29">
        <v>10</v>
      </c>
      <c r="J9" s="30">
        <v>19</v>
      </c>
      <c r="K9" s="28">
        <v>5</v>
      </c>
      <c r="L9" s="29">
        <v>12</v>
      </c>
      <c r="M9" s="30">
        <v>17</v>
      </c>
      <c r="N9" s="28">
        <v>4</v>
      </c>
      <c r="O9" s="29">
        <v>8</v>
      </c>
      <c r="P9" s="30">
        <v>12</v>
      </c>
      <c r="Q9" s="28">
        <v>19</v>
      </c>
      <c r="R9" s="29">
        <v>33</v>
      </c>
      <c r="S9" s="30">
        <v>52</v>
      </c>
      <c r="T9" s="28">
        <v>9</v>
      </c>
      <c r="U9" s="29">
        <v>10</v>
      </c>
      <c r="V9" s="30">
        <v>19</v>
      </c>
      <c r="W9" s="28">
        <v>12</v>
      </c>
      <c r="X9" s="29">
        <v>3</v>
      </c>
      <c r="Y9" s="30">
        <v>15</v>
      </c>
      <c r="Z9" s="28">
        <v>15</v>
      </c>
      <c r="AA9" s="29">
        <v>14</v>
      </c>
      <c r="AB9" s="30">
        <v>29</v>
      </c>
      <c r="AC9" s="28">
        <v>6</v>
      </c>
      <c r="AD9" s="29">
        <v>15</v>
      </c>
      <c r="AE9" s="30">
        <v>21</v>
      </c>
      <c r="AF9" s="28">
        <v>8</v>
      </c>
      <c r="AG9" s="29">
        <v>9</v>
      </c>
      <c r="AH9" s="30">
        <v>17</v>
      </c>
      <c r="AI9" s="28">
        <v>7</v>
      </c>
      <c r="AJ9" s="29">
        <v>7</v>
      </c>
      <c r="AK9" s="30">
        <v>14</v>
      </c>
    </row>
    <row r="10" spans="1:37" ht="12" x14ac:dyDescent="0.2">
      <c r="A10" s="17" t="s">
        <v>569</v>
      </c>
      <c r="B10" s="28">
        <v>7</v>
      </c>
      <c r="C10" s="29">
        <v>25</v>
      </c>
      <c r="D10" s="30">
        <v>32</v>
      </c>
      <c r="E10" s="28">
        <v>2</v>
      </c>
      <c r="F10" s="29">
        <v>5</v>
      </c>
      <c r="G10" s="30">
        <v>7</v>
      </c>
      <c r="H10" s="28">
        <v>3</v>
      </c>
      <c r="I10" s="29">
        <v>13</v>
      </c>
      <c r="J10" s="30">
        <v>16</v>
      </c>
      <c r="K10" s="28">
        <v>6</v>
      </c>
      <c r="L10" s="29">
        <v>7</v>
      </c>
      <c r="M10" s="30">
        <v>13</v>
      </c>
      <c r="N10" s="28">
        <v>2</v>
      </c>
      <c r="O10" s="29">
        <v>4</v>
      </c>
      <c r="P10" s="30">
        <v>6</v>
      </c>
      <c r="Q10" s="28">
        <v>7</v>
      </c>
      <c r="R10" s="29">
        <v>12</v>
      </c>
      <c r="S10" s="30">
        <v>19</v>
      </c>
      <c r="T10" s="28">
        <v>0</v>
      </c>
      <c r="U10" s="29">
        <v>4</v>
      </c>
      <c r="V10" s="30">
        <v>4</v>
      </c>
      <c r="W10" s="28">
        <v>2</v>
      </c>
      <c r="X10" s="29">
        <v>7</v>
      </c>
      <c r="Y10" s="30">
        <v>9</v>
      </c>
      <c r="Z10" s="28">
        <v>2</v>
      </c>
      <c r="AA10" s="29">
        <v>11</v>
      </c>
      <c r="AB10" s="30">
        <v>13</v>
      </c>
      <c r="AC10" s="28">
        <v>3</v>
      </c>
      <c r="AD10" s="29">
        <v>10</v>
      </c>
      <c r="AE10" s="30">
        <v>13</v>
      </c>
      <c r="AF10" s="28">
        <v>4</v>
      </c>
      <c r="AG10" s="29">
        <v>10</v>
      </c>
      <c r="AH10" s="30">
        <v>14</v>
      </c>
      <c r="AI10" s="28">
        <v>3</v>
      </c>
      <c r="AJ10" s="29">
        <v>3</v>
      </c>
      <c r="AK10" s="30">
        <v>6</v>
      </c>
    </row>
    <row r="11" spans="1:37" ht="12" x14ac:dyDescent="0.2">
      <c r="A11" s="17" t="s">
        <v>570</v>
      </c>
      <c r="B11" s="28">
        <v>6</v>
      </c>
      <c r="C11" s="29">
        <v>6</v>
      </c>
      <c r="D11" s="30">
        <v>12</v>
      </c>
      <c r="E11" s="28">
        <v>4</v>
      </c>
      <c r="F11" s="29">
        <v>4</v>
      </c>
      <c r="G11" s="30">
        <v>8</v>
      </c>
      <c r="H11" s="28">
        <v>4</v>
      </c>
      <c r="I11" s="29">
        <v>2</v>
      </c>
      <c r="J11" s="30">
        <v>6</v>
      </c>
      <c r="K11" s="28">
        <v>3</v>
      </c>
      <c r="L11" s="29">
        <v>3</v>
      </c>
      <c r="M11" s="30">
        <v>6</v>
      </c>
      <c r="N11" s="28">
        <v>7</v>
      </c>
      <c r="O11" s="29">
        <v>5</v>
      </c>
      <c r="P11" s="30">
        <v>12</v>
      </c>
      <c r="Q11" s="28">
        <v>10</v>
      </c>
      <c r="R11" s="29">
        <v>5</v>
      </c>
      <c r="S11" s="30">
        <v>15</v>
      </c>
      <c r="T11" s="28">
        <v>2</v>
      </c>
      <c r="U11" s="29">
        <v>3</v>
      </c>
      <c r="V11" s="30">
        <v>5</v>
      </c>
      <c r="W11" s="28">
        <v>2</v>
      </c>
      <c r="X11" s="29">
        <v>2</v>
      </c>
      <c r="Y11" s="30">
        <v>4</v>
      </c>
      <c r="Z11" s="28">
        <v>11</v>
      </c>
      <c r="AA11" s="29">
        <v>6</v>
      </c>
      <c r="AB11" s="30">
        <v>17</v>
      </c>
      <c r="AC11" s="28">
        <v>3</v>
      </c>
      <c r="AD11" s="29">
        <v>4</v>
      </c>
      <c r="AE11" s="30">
        <v>7</v>
      </c>
      <c r="AF11" s="28">
        <v>5</v>
      </c>
      <c r="AG11" s="29">
        <v>4</v>
      </c>
      <c r="AH11" s="30">
        <v>9</v>
      </c>
      <c r="AI11" s="28">
        <v>2</v>
      </c>
      <c r="AJ11" s="29">
        <v>3</v>
      </c>
      <c r="AK11" s="30">
        <v>5</v>
      </c>
    </row>
    <row r="12" spans="1:37" ht="12" x14ac:dyDescent="0.2">
      <c r="A12" s="17" t="s">
        <v>571</v>
      </c>
      <c r="B12" s="28">
        <v>7</v>
      </c>
      <c r="C12" s="29">
        <v>12</v>
      </c>
      <c r="D12" s="30">
        <v>19</v>
      </c>
      <c r="E12" s="28">
        <v>6</v>
      </c>
      <c r="F12" s="29">
        <v>6</v>
      </c>
      <c r="G12" s="30">
        <v>12</v>
      </c>
      <c r="H12" s="28">
        <v>3</v>
      </c>
      <c r="I12" s="29">
        <v>10</v>
      </c>
      <c r="J12" s="30">
        <v>13</v>
      </c>
      <c r="K12" s="28">
        <v>4</v>
      </c>
      <c r="L12" s="29">
        <v>5</v>
      </c>
      <c r="M12" s="30">
        <v>9</v>
      </c>
      <c r="N12" s="28">
        <v>5</v>
      </c>
      <c r="O12" s="29">
        <v>10</v>
      </c>
      <c r="P12" s="30">
        <v>15</v>
      </c>
      <c r="Q12" s="28">
        <v>5</v>
      </c>
      <c r="R12" s="29">
        <v>2</v>
      </c>
      <c r="S12" s="30">
        <v>7</v>
      </c>
      <c r="T12" s="28">
        <v>4</v>
      </c>
      <c r="U12" s="29">
        <v>7</v>
      </c>
      <c r="V12" s="30">
        <v>11</v>
      </c>
      <c r="W12" s="28">
        <v>2</v>
      </c>
      <c r="X12" s="29">
        <v>7</v>
      </c>
      <c r="Y12" s="30">
        <v>9</v>
      </c>
      <c r="Z12" s="28">
        <v>5</v>
      </c>
      <c r="AA12" s="29">
        <v>6</v>
      </c>
      <c r="AB12" s="30">
        <v>11</v>
      </c>
      <c r="AC12" s="28">
        <v>4</v>
      </c>
      <c r="AD12" s="29">
        <v>11</v>
      </c>
      <c r="AE12" s="30">
        <v>15</v>
      </c>
      <c r="AF12" s="28">
        <v>4</v>
      </c>
      <c r="AG12" s="29">
        <v>4</v>
      </c>
      <c r="AH12" s="30">
        <v>8</v>
      </c>
      <c r="AI12" s="28">
        <v>2</v>
      </c>
      <c r="AJ12" s="29">
        <v>2</v>
      </c>
      <c r="AK12" s="30">
        <v>4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2</v>
      </c>
      <c r="F13" s="29">
        <v>0</v>
      </c>
      <c r="G13" s="30">
        <v>2</v>
      </c>
      <c r="H13" s="28">
        <v>0</v>
      </c>
      <c r="I13" s="29">
        <v>1</v>
      </c>
      <c r="J13" s="30">
        <v>1</v>
      </c>
      <c r="K13" s="28">
        <v>1</v>
      </c>
      <c r="L13" s="29">
        <v>1</v>
      </c>
      <c r="M13" s="30">
        <v>2</v>
      </c>
      <c r="N13" s="28">
        <v>0</v>
      </c>
      <c r="O13" s="29">
        <v>0</v>
      </c>
      <c r="P13" s="30">
        <v>0</v>
      </c>
      <c r="Q13" s="28">
        <v>2</v>
      </c>
      <c r="R13" s="29">
        <v>1</v>
      </c>
      <c r="S13" s="30">
        <v>3</v>
      </c>
      <c r="T13" s="28">
        <v>0</v>
      </c>
      <c r="U13" s="29">
        <v>0</v>
      </c>
      <c r="V13" s="30">
        <v>0</v>
      </c>
      <c r="W13" s="28">
        <v>0</v>
      </c>
      <c r="X13" s="29">
        <v>2</v>
      </c>
      <c r="Y13" s="30">
        <v>2</v>
      </c>
      <c r="Z13" s="28">
        <v>2</v>
      </c>
      <c r="AA13" s="29">
        <v>0</v>
      </c>
      <c r="AB13" s="30">
        <v>2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35</v>
      </c>
      <c r="C15" s="32">
        <v>64</v>
      </c>
      <c r="D15" s="33">
        <v>99</v>
      </c>
      <c r="E15" s="31">
        <v>30</v>
      </c>
      <c r="F15" s="32">
        <v>57</v>
      </c>
      <c r="G15" s="33">
        <v>87</v>
      </c>
      <c r="H15" s="31">
        <v>27</v>
      </c>
      <c r="I15" s="32">
        <v>46</v>
      </c>
      <c r="J15" s="33">
        <v>73</v>
      </c>
      <c r="K15" s="31">
        <v>32</v>
      </c>
      <c r="L15" s="32">
        <v>32</v>
      </c>
      <c r="M15" s="33">
        <v>64</v>
      </c>
      <c r="N15" s="31">
        <v>38</v>
      </c>
      <c r="O15" s="32">
        <v>43</v>
      </c>
      <c r="P15" s="33">
        <v>81</v>
      </c>
      <c r="Q15" s="31">
        <v>53</v>
      </c>
      <c r="R15" s="32">
        <v>68</v>
      </c>
      <c r="S15" s="33">
        <v>121</v>
      </c>
      <c r="T15" s="31">
        <v>27</v>
      </c>
      <c r="U15" s="32">
        <v>38</v>
      </c>
      <c r="V15" s="33">
        <v>65</v>
      </c>
      <c r="W15" s="31">
        <v>32</v>
      </c>
      <c r="X15" s="32">
        <v>28</v>
      </c>
      <c r="Y15" s="33">
        <v>60</v>
      </c>
      <c r="Z15" s="31">
        <v>48</v>
      </c>
      <c r="AA15" s="32">
        <v>56</v>
      </c>
      <c r="AB15" s="33">
        <v>104</v>
      </c>
      <c r="AC15" s="31">
        <v>31</v>
      </c>
      <c r="AD15" s="32">
        <v>51</v>
      </c>
      <c r="AE15" s="33">
        <v>82</v>
      </c>
      <c r="AF15" s="31">
        <v>29</v>
      </c>
      <c r="AG15" s="32">
        <v>36</v>
      </c>
      <c r="AH15" s="33">
        <v>65</v>
      </c>
      <c r="AI15" s="31">
        <v>31</v>
      </c>
      <c r="AJ15" s="32">
        <v>23</v>
      </c>
      <c r="AK15" s="33">
        <v>54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129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4</v>
      </c>
      <c r="O5" s="26">
        <v>0</v>
      </c>
      <c r="P5" s="27">
        <v>4</v>
      </c>
      <c r="Q5" s="25">
        <v>5</v>
      </c>
      <c r="R5" s="26">
        <v>1</v>
      </c>
      <c r="S5" s="27">
        <v>6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2</v>
      </c>
      <c r="AA5" s="26">
        <v>0</v>
      </c>
      <c r="AB5" s="27">
        <v>2</v>
      </c>
      <c r="AC5" s="25">
        <v>3</v>
      </c>
      <c r="AD5" s="26">
        <v>3</v>
      </c>
      <c r="AE5" s="27">
        <v>6</v>
      </c>
      <c r="AF5" s="25">
        <v>1</v>
      </c>
      <c r="AG5" s="26">
        <v>0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1</v>
      </c>
      <c r="F6" s="29">
        <v>0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1</v>
      </c>
      <c r="AD6" s="29">
        <v>0</v>
      </c>
      <c r="AE6" s="30">
        <v>1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1</v>
      </c>
      <c r="D7" s="30">
        <v>2</v>
      </c>
      <c r="E7" s="28">
        <v>2</v>
      </c>
      <c r="F7" s="29">
        <v>0</v>
      </c>
      <c r="G7" s="30">
        <v>2</v>
      </c>
      <c r="H7" s="28">
        <v>2</v>
      </c>
      <c r="I7" s="29">
        <v>0</v>
      </c>
      <c r="J7" s="30">
        <v>2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1</v>
      </c>
      <c r="R7" s="29">
        <v>1</v>
      </c>
      <c r="S7" s="30">
        <v>2</v>
      </c>
      <c r="T7" s="28">
        <v>0</v>
      </c>
      <c r="U7" s="29">
        <v>0</v>
      </c>
      <c r="V7" s="30">
        <v>0</v>
      </c>
      <c r="W7" s="28">
        <v>0</v>
      </c>
      <c r="X7" s="29">
        <v>1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11</v>
      </c>
      <c r="C8" s="29">
        <v>6</v>
      </c>
      <c r="D8" s="30">
        <v>17</v>
      </c>
      <c r="E8" s="28">
        <v>9</v>
      </c>
      <c r="F8" s="29">
        <v>5</v>
      </c>
      <c r="G8" s="30">
        <v>14</v>
      </c>
      <c r="H8" s="28">
        <v>7</v>
      </c>
      <c r="I8" s="29">
        <v>5</v>
      </c>
      <c r="J8" s="30">
        <v>12</v>
      </c>
      <c r="K8" s="28">
        <v>4</v>
      </c>
      <c r="L8" s="29">
        <v>6</v>
      </c>
      <c r="M8" s="30">
        <v>10</v>
      </c>
      <c r="N8" s="28">
        <v>13</v>
      </c>
      <c r="O8" s="29">
        <v>4</v>
      </c>
      <c r="P8" s="30">
        <v>17</v>
      </c>
      <c r="Q8" s="28">
        <v>23</v>
      </c>
      <c r="R8" s="29">
        <v>3</v>
      </c>
      <c r="S8" s="30">
        <v>26</v>
      </c>
      <c r="T8" s="28">
        <v>11</v>
      </c>
      <c r="U8" s="29">
        <v>19</v>
      </c>
      <c r="V8" s="30">
        <v>30</v>
      </c>
      <c r="W8" s="28">
        <v>11</v>
      </c>
      <c r="X8" s="29">
        <v>7</v>
      </c>
      <c r="Y8" s="30">
        <v>18</v>
      </c>
      <c r="Z8" s="28">
        <v>19</v>
      </c>
      <c r="AA8" s="29">
        <v>7</v>
      </c>
      <c r="AB8" s="30">
        <v>26</v>
      </c>
      <c r="AC8" s="28">
        <v>20</v>
      </c>
      <c r="AD8" s="29">
        <v>4</v>
      </c>
      <c r="AE8" s="30">
        <v>24</v>
      </c>
      <c r="AF8" s="28">
        <v>8</v>
      </c>
      <c r="AG8" s="29">
        <v>5</v>
      </c>
      <c r="AH8" s="30">
        <v>13</v>
      </c>
      <c r="AI8" s="28">
        <v>11</v>
      </c>
      <c r="AJ8" s="29">
        <v>4</v>
      </c>
      <c r="AK8" s="30">
        <v>15</v>
      </c>
    </row>
    <row r="9" spans="1:37" ht="12" x14ac:dyDescent="0.2">
      <c r="A9" s="17" t="s">
        <v>568</v>
      </c>
      <c r="B9" s="28">
        <v>33</v>
      </c>
      <c r="C9" s="29">
        <v>0</v>
      </c>
      <c r="D9" s="30">
        <v>33</v>
      </c>
      <c r="E9" s="28">
        <v>18</v>
      </c>
      <c r="F9" s="29">
        <v>1</v>
      </c>
      <c r="G9" s="30">
        <v>19</v>
      </c>
      <c r="H9" s="28">
        <v>19</v>
      </c>
      <c r="I9" s="29">
        <v>0</v>
      </c>
      <c r="J9" s="30">
        <v>19</v>
      </c>
      <c r="K9" s="28">
        <v>18</v>
      </c>
      <c r="L9" s="29">
        <v>1</v>
      </c>
      <c r="M9" s="30">
        <v>19</v>
      </c>
      <c r="N9" s="28">
        <v>21</v>
      </c>
      <c r="O9" s="29">
        <v>0</v>
      </c>
      <c r="P9" s="30">
        <v>21</v>
      </c>
      <c r="Q9" s="28">
        <v>16</v>
      </c>
      <c r="R9" s="29">
        <v>3</v>
      </c>
      <c r="S9" s="30">
        <v>19</v>
      </c>
      <c r="T9" s="28">
        <v>13</v>
      </c>
      <c r="U9" s="29">
        <v>2</v>
      </c>
      <c r="V9" s="30">
        <v>15</v>
      </c>
      <c r="W9" s="28">
        <v>24</v>
      </c>
      <c r="X9" s="29">
        <v>3</v>
      </c>
      <c r="Y9" s="30">
        <v>27</v>
      </c>
      <c r="Z9" s="28">
        <v>15</v>
      </c>
      <c r="AA9" s="29">
        <v>2</v>
      </c>
      <c r="AB9" s="30">
        <v>17</v>
      </c>
      <c r="AC9" s="28">
        <v>12</v>
      </c>
      <c r="AD9" s="29">
        <v>9</v>
      </c>
      <c r="AE9" s="30">
        <v>21</v>
      </c>
      <c r="AF9" s="28">
        <v>15</v>
      </c>
      <c r="AG9" s="29">
        <v>9</v>
      </c>
      <c r="AH9" s="30">
        <v>24</v>
      </c>
      <c r="AI9" s="28">
        <v>14</v>
      </c>
      <c r="AJ9" s="29">
        <v>4</v>
      </c>
      <c r="AK9" s="30">
        <v>18</v>
      </c>
    </row>
    <row r="10" spans="1:37" ht="12" x14ac:dyDescent="0.2">
      <c r="A10" s="17" t="s">
        <v>569</v>
      </c>
      <c r="B10" s="28">
        <v>7</v>
      </c>
      <c r="C10" s="29">
        <v>3</v>
      </c>
      <c r="D10" s="30">
        <v>10</v>
      </c>
      <c r="E10" s="28">
        <v>7</v>
      </c>
      <c r="F10" s="29">
        <v>3</v>
      </c>
      <c r="G10" s="30">
        <v>10</v>
      </c>
      <c r="H10" s="28">
        <v>2</v>
      </c>
      <c r="I10" s="29">
        <v>1</v>
      </c>
      <c r="J10" s="30">
        <v>3</v>
      </c>
      <c r="K10" s="28">
        <v>3</v>
      </c>
      <c r="L10" s="29">
        <v>2</v>
      </c>
      <c r="M10" s="30">
        <v>5</v>
      </c>
      <c r="N10" s="28">
        <v>6</v>
      </c>
      <c r="O10" s="29">
        <v>2</v>
      </c>
      <c r="P10" s="30">
        <v>8</v>
      </c>
      <c r="Q10" s="28">
        <v>12</v>
      </c>
      <c r="R10" s="29">
        <v>5</v>
      </c>
      <c r="S10" s="30">
        <v>17</v>
      </c>
      <c r="T10" s="28">
        <v>4</v>
      </c>
      <c r="U10" s="29">
        <v>3</v>
      </c>
      <c r="V10" s="30">
        <v>7</v>
      </c>
      <c r="W10" s="28">
        <v>5</v>
      </c>
      <c r="X10" s="29">
        <v>1</v>
      </c>
      <c r="Y10" s="30">
        <v>6</v>
      </c>
      <c r="Z10" s="28">
        <v>5</v>
      </c>
      <c r="AA10" s="29">
        <v>1</v>
      </c>
      <c r="AB10" s="30">
        <v>6</v>
      </c>
      <c r="AC10" s="28">
        <v>7</v>
      </c>
      <c r="AD10" s="29">
        <v>1</v>
      </c>
      <c r="AE10" s="30">
        <v>8</v>
      </c>
      <c r="AF10" s="28">
        <v>4</v>
      </c>
      <c r="AG10" s="29">
        <v>2</v>
      </c>
      <c r="AH10" s="30">
        <v>6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5</v>
      </c>
      <c r="C11" s="29">
        <v>2</v>
      </c>
      <c r="D11" s="30">
        <v>7</v>
      </c>
      <c r="E11" s="28">
        <v>8</v>
      </c>
      <c r="F11" s="29">
        <v>0</v>
      </c>
      <c r="G11" s="30">
        <v>8</v>
      </c>
      <c r="H11" s="28">
        <v>4</v>
      </c>
      <c r="I11" s="29">
        <v>0</v>
      </c>
      <c r="J11" s="30">
        <v>4</v>
      </c>
      <c r="K11" s="28">
        <v>4</v>
      </c>
      <c r="L11" s="29">
        <v>1</v>
      </c>
      <c r="M11" s="30">
        <v>5</v>
      </c>
      <c r="N11" s="28">
        <v>2</v>
      </c>
      <c r="O11" s="29">
        <v>2</v>
      </c>
      <c r="P11" s="30">
        <v>4</v>
      </c>
      <c r="Q11" s="28">
        <v>7</v>
      </c>
      <c r="R11" s="29">
        <v>1</v>
      </c>
      <c r="S11" s="30">
        <v>8</v>
      </c>
      <c r="T11" s="28">
        <v>9</v>
      </c>
      <c r="U11" s="29">
        <v>1</v>
      </c>
      <c r="V11" s="30">
        <v>10</v>
      </c>
      <c r="W11" s="28">
        <v>6</v>
      </c>
      <c r="X11" s="29">
        <v>1</v>
      </c>
      <c r="Y11" s="30">
        <v>7</v>
      </c>
      <c r="Z11" s="28">
        <v>2</v>
      </c>
      <c r="AA11" s="29">
        <v>1</v>
      </c>
      <c r="AB11" s="30">
        <v>3</v>
      </c>
      <c r="AC11" s="28">
        <v>3</v>
      </c>
      <c r="AD11" s="29">
        <v>2</v>
      </c>
      <c r="AE11" s="30">
        <v>5</v>
      </c>
      <c r="AF11" s="28">
        <v>1</v>
      </c>
      <c r="AG11" s="29">
        <v>0</v>
      </c>
      <c r="AH11" s="30">
        <v>1</v>
      </c>
      <c r="AI11" s="28">
        <v>4</v>
      </c>
      <c r="AJ11" s="29">
        <v>1</v>
      </c>
      <c r="AK11" s="30">
        <v>5</v>
      </c>
    </row>
    <row r="12" spans="1:37" ht="12" x14ac:dyDescent="0.2">
      <c r="A12" s="17" t="s">
        <v>571</v>
      </c>
      <c r="B12" s="28">
        <v>3</v>
      </c>
      <c r="C12" s="29">
        <v>0</v>
      </c>
      <c r="D12" s="30">
        <v>3</v>
      </c>
      <c r="E12" s="28">
        <v>3</v>
      </c>
      <c r="F12" s="29">
        <v>3</v>
      </c>
      <c r="G12" s="30">
        <v>6</v>
      </c>
      <c r="H12" s="28">
        <v>3</v>
      </c>
      <c r="I12" s="29">
        <v>2</v>
      </c>
      <c r="J12" s="30">
        <v>5</v>
      </c>
      <c r="K12" s="28">
        <v>4</v>
      </c>
      <c r="L12" s="29">
        <v>1</v>
      </c>
      <c r="M12" s="30">
        <v>5</v>
      </c>
      <c r="N12" s="28">
        <v>3</v>
      </c>
      <c r="O12" s="29">
        <v>2</v>
      </c>
      <c r="P12" s="30">
        <v>5</v>
      </c>
      <c r="Q12" s="28">
        <v>4</v>
      </c>
      <c r="R12" s="29">
        <v>2</v>
      </c>
      <c r="S12" s="30">
        <v>6</v>
      </c>
      <c r="T12" s="28">
        <v>1</v>
      </c>
      <c r="U12" s="29">
        <v>1</v>
      </c>
      <c r="V12" s="30">
        <v>2</v>
      </c>
      <c r="W12" s="28">
        <v>1</v>
      </c>
      <c r="X12" s="29">
        <v>3</v>
      </c>
      <c r="Y12" s="30">
        <v>4</v>
      </c>
      <c r="Z12" s="28">
        <v>2</v>
      </c>
      <c r="AA12" s="29">
        <v>4</v>
      </c>
      <c r="AB12" s="30">
        <v>6</v>
      </c>
      <c r="AC12" s="28">
        <v>3</v>
      </c>
      <c r="AD12" s="29">
        <v>2</v>
      </c>
      <c r="AE12" s="30">
        <v>5</v>
      </c>
      <c r="AF12" s="28">
        <v>6</v>
      </c>
      <c r="AG12" s="29">
        <v>0</v>
      </c>
      <c r="AH12" s="30">
        <v>6</v>
      </c>
      <c r="AI12" s="28">
        <v>5</v>
      </c>
      <c r="AJ12" s="29">
        <v>0</v>
      </c>
      <c r="AK12" s="30">
        <v>5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2</v>
      </c>
      <c r="AA13" s="29">
        <v>2</v>
      </c>
      <c r="AB13" s="30">
        <v>4</v>
      </c>
      <c r="AC13" s="28">
        <v>1</v>
      </c>
      <c r="AD13" s="29">
        <v>0</v>
      </c>
      <c r="AE13" s="30">
        <v>1</v>
      </c>
      <c r="AF13" s="28">
        <v>0</v>
      </c>
      <c r="AG13" s="29">
        <v>1</v>
      </c>
      <c r="AH13" s="30">
        <v>1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64</v>
      </c>
      <c r="C15" s="32">
        <v>12</v>
      </c>
      <c r="D15" s="33">
        <v>76</v>
      </c>
      <c r="E15" s="31">
        <v>48</v>
      </c>
      <c r="F15" s="32">
        <v>12</v>
      </c>
      <c r="G15" s="33">
        <v>60</v>
      </c>
      <c r="H15" s="31">
        <v>37</v>
      </c>
      <c r="I15" s="32">
        <v>8</v>
      </c>
      <c r="J15" s="33">
        <v>45</v>
      </c>
      <c r="K15" s="31">
        <v>34</v>
      </c>
      <c r="L15" s="32">
        <v>11</v>
      </c>
      <c r="M15" s="33">
        <v>45</v>
      </c>
      <c r="N15" s="31">
        <v>49</v>
      </c>
      <c r="O15" s="32">
        <v>10</v>
      </c>
      <c r="P15" s="33">
        <v>59</v>
      </c>
      <c r="Q15" s="31">
        <v>68</v>
      </c>
      <c r="R15" s="32">
        <v>16</v>
      </c>
      <c r="S15" s="33">
        <v>84</v>
      </c>
      <c r="T15" s="31">
        <v>39</v>
      </c>
      <c r="U15" s="32">
        <v>26</v>
      </c>
      <c r="V15" s="33">
        <v>65</v>
      </c>
      <c r="W15" s="31">
        <v>47</v>
      </c>
      <c r="X15" s="32">
        <v>16</v>
      </c>
      <c r="Y15" s="33">
        <v>63</v>
      </c>
      <c r="Z15" s="31">
        <v>47</v>
      </c>
      <c r="AA15" s="32">
        <v>17</v>
      </c>
      <c r="AB15" s="33">
        <v>64</v>
      </c>
      <c r="AC15" s="31">
        <v>50</v>
      </c>
      <c r="AD15" s="32">
        <v>21</v>
      </c>
      <c r="AE15" s="33">
        <v>71</v>
      </c>
      <c r="AF15" s="31">
        <v>35</v>
      </c>
      <c r="AG15" s="32">
        <v>17</v>
      </c>
      <c r="AH15" s="33">
        <v>52</v>
      </c>
      <c r="AI15" s="31">
        <v>40</v>
      </c>
      <c r="AJ15" s="32">
        <v>9</v>
      </c>
      <c r="AK15" s="33">
        <v>49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131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2</v>
      </c>
      <c r="D6" s="30">
        <v>2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1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1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0</v>
      </c>
      <c r="D8" s="30">
        <v>2</v>
      </c>
      <c r="E8" s="28">
        <v>0</v>
      </c>
      <c r="F8" s="29">
        <v>0</v>
      </c>
      <c r="G8" s="30">
        <v>0</v>
      </c>
      <c r="H8" s="28">
        <v>0</v>
      </c>
      <c r="I8" s="29">
        <v>2</v>
      </c>
      <c r="J8" s="30">
        <v>2</v>
      </c>
      <c r="K8" s="28">
        <v>1</v>
      </c>
      <c r="L8" s="29">
        <v>4</v>
      </c>
      <c r="M8" s="30">
        <v>5</v>
      </c>
      <c r="N8" s="28">
        <v>1</v>
      </c>
      <c r="O8" s="29">
        <v>3</v>
      </c>
      <c r="P8" s="30">
        <v>4</v>
      </c>
      <c r="Q8" s="28">
        <v>4</v>
      </c>
      <c r="R8" s="29">
        <v>8</v>
      </c>
      <c r="S8" s="30">
        <v>12</v>
      </c>
      <c r="T8" s="28">
        <v>1</v>
      </c>
      <c r="U8" s="29">
        <v>1</v>
      </c>
      <c r="V8" s="30">
        <v>2</v>
      </c>
      <c r="W8" s="28">
        <v>1</v>
      </c>
      <c r="X8" s="29">
        <v>1</v>
      </c>
      <c r="Y8" s="30">
        <v>2</v>
      </c>
      <c r="Z8" s="28">
        <v>1</v>
      </c>
      <c r="AA8" s="29">
        <v>2</v>
      </c>
      <c r="AB8" s="30">
        <v>3</v>
      </c>
      <c r="AC8" s="28">
        <v>0</v>
      </c>
      <c r="AD8" s="29">
        <v>1</v>
      </c>
      <c r="AE8" s="30">
        <v>1</v>
      </c>
      <c r="AF8" s="28">
        <v>2</v>
      </c>
      <c r="AG8" s="29">
        <v>1</v>
      </c>
      <c r="AH8" s="30">
        <v>3</v>
      </c>
      <c r="AI8" s="28">
        <v>3</v>
      </c>
      <c r="AJ8" s="29">
        <v>0</v>
      </c>
      <c r="AK8" s="30">
        <v>3</v>
      </c>
    </row>
    <row r="9" spans="1:37" ht="12" x14ac:dyDescent="0.2">
      <c r="A9" s="17" t="s">
        <v>568</v>
      </c>
      <c r="B9" s="28">
        <v>4</v>
      </c>
      <c r="C9" s="29">
        <v>1</v>
      </c>
      <c r="D9" s="30">
        <v>5</v>
      </c>
      <c r="E9" s="28">
        <v>2</v>
      </c>
      <c r="F9" s="29">
        <v>3</v>
      </c>
      <c r="G9" s="30">
        <v>5</v>
      </c>
      <c r="H9" s="28">
        <v>1</v>
      </c>
      <c r="I9" s="29">
        <v>2</v>
      </c>
      <c r="J9" s="30">
        <v>3</v>
      </c>
      <c r="K9" s="28">
        <v>1</v>
      </c>
      <c r="L9" s="29">
        <v>1</v>
      </c>
      <c r="M9" s="30">
        <v>2</v>
      </c>
      <c r="N9" s="28">
        <v>1</v>
      </c>
      <c r="O9" s="29">
        <v>2</v>
      </c>
      <c r="P9" s="30">
        <v>3</v>
      </c>
      <c r="Q9" s="28">
        <v>3</v>
      </c>
      <c r="R9" s="29">
        <v>3</v>
      </c>
      <c r="S9" s="30">
        <v>6</v>
      </c>
      <c r="T9" s="28">
        <v>1</v>
      </c>
      <c r="U9" s="29">
        <v>0</v>
      </c>
      <c r="V9" s="30">
        <v>1</v>
      </c>
      <c r="W9" s="28">
        <v>3</v>
      </c>
      <c r="X9" s="29">
        <v>0</v>
      </c>
      <c r="Y9" s="30">
        <v>3</v>
      </c>
      <c r="Z9" s="28">
        <v>3</v>
      </c>
      <c r="AA9" s="29">
        <v>0</v>
      </c>
      <c r="AB9" s="30">
        <v>3</v>
      </c>
      <c r="AC9" s="28">
        <v>4</v>
      </c>
      <c r="AD9" s="29">
        <v>2</v>
      </c>
      <c r="AE9" s="30">
        <v>6</v>
      </c>
      <c r="AF9" s="28">
        <v>0</v>
      </c>
      <c r="AG9" s="29">
        <v>0</v>
      </c>
      <c r="AH9" s="30">
        <v>0</v>
      </c>
      <c r="AI9" s="28">
        <v>0</v>
      </c>
      <c r="AJ9" s="29">
        <v>2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0</v>
      </c>
      <c r="AD10" s="29">
        <v>0</v>
      </c>
      <c r="AE10" s="30">
        <v>0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5</v>
      </c>
      <c r="D12" s="30">
        <v>5</v>
      </c>
      <c r="E12" s="28">
        <v>0</v>
      </c>
      <c r="F12" s="29">
        <v>0</v>
      </c>
      <c r="G12" s="30">
        <v>0</v>
      </c>
      <c r="H12" s="28">
        <v>0</v>
      </c>
      <c r="I12" s="29">
        <v>2</v>
      </c>
      <c r="J12" s="30">
        <v>2</v>
      </c>
      <c r="K12" s="28">
        <v>0</v>
      </c>
      <c r="L12" s="29">
        <v>1</v>
      </c>
      <c r="M12" s="30">
        <v>1</v>
      </c>
      <c r="N12" s="28">
        <v>0</v>
      </c>
      <c r="O12" s="29">
        <v>1</v>
      </c>
      <c r="P12" s="30">
        <v>1</v>
      </c>
      <c r="Q12" s="28">
        <v>0</v>
      </c>
      <c r="R12" s="29">
        <v>2</v>
      </c>
      <c r="S12" s="30">
        <v>2</v>
      </c>
      <c r="T12" s="28">
        <v>4</v>
      </c>
      <c r="U12" s="29">
        <v>3</v>
      </c>
      <c r="V12" s="30">
        <v>7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5</v>
      </c>
      <c r="AH12" s="30">
        <v>5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6</v>
      </c>
      <c r="C15" s="32">
        <v>8</v>
      </c>
      <c r="D15" s="33">
        <v>14</v>
      </c>
      <c r="E15" s="31">
        <v>2</v>
      </c>
      <c r="F15" s="32">
        <v>5</v>
      </c>
      <c r="G15" s="33">
        <v>7</v>
      </c>
      <c r="H15" s="31">
        <v>2</v>
      </c>
      <c r="I15" s="32">
        <v>6</v>
      </c>
      <c r="J15" s="33">
        <v>8</v>
      </c>
      <c r="K15" s="31">
        <v>2</v>
      </c>
      <c r="L15" s="32">
        <v>6</v>
      </c>
      <c r="M15" s="33">
        <v>8</v>
      </c>
      <c r="N15" s="31">
        <v>2</v>
      </c>
      <c r="O15" s="32">
        <v>6</v>
      </c>
      <c r="P15" s="33">
        <v>8</v>
      </c>
      <c r="Q15" s="31">
        <v>7</v>
      </c>
      <c r="R15" s="32">
        <v>16</v>
      </c>
      <c r="S15" s="33">
        <v>23</v>
      </c>
      <c r="T15" s="31">
        <v>6</v>
      </c>
      <c r="U15" s="32">
        <v>6</v>
      </c>
      <c r="V15" s="33">
        <v>12</v>
      </c>
      <c r="W15" s="31">
        <v>4</v>
      </c>
      <c r="X15" s="32">
        <v>2</v>
      </c>
      <c r="Y15" s="33">
        <v>6</v>
      </c>
      <c r="Z15" s="31">
        <v>5</v>
      </c>
      <c r="AA15" s="32">
        <v>4</v>
      </c>
      <c r="AB15" s="33">
        <v>9</v>
      </c>
      <c r="AC15" s="31">
        <v>4</v>
      </c>
      <c r="AD15" s="32">
        <v>4</v>
      </c>
      <c r="AE15" s="33">
        <v>8</v>
      </c>
      <c r="AF15" s="31">
        <v>2</v>
      </c>
      <c r="AG15" s="32">
        <v>9</v>
      </c>
      <c r="AH15" s="33">
        <v>11</v>
      </c>
      <c r="AI15" s="31">
        <v>3</v>
      </c>
      <c r="AJ15" s="32">
        <v>4</v>
      </c>
      <c r="AK15" s="33">
        <v>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133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1</v>
      </c>
      <c r="G5" s="27">
        <v>1</v>
      </c>
      <c r="H5" s="25">
        <v>7</v>
      </c>
      <c r="I5" s="26">
        <v>0</v>
      </c>
      <c r="J5" s="27">
        <v>7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1</v>
      </c>
      <c r="S5" s="27">
        <v>2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2</v>
      </c>
      <c r="AA5" s="26">
        <v>0</v>
      </c>
      <c r="AB5" s="27">
        <v>2</v>
      </c>
      <c r="AC5" s="25">
        <v>2</v>
      </c>
      <c r="AD5" s="26">
        <v>0</v>
      </c>
      <c r="AE5" s="27">
        <v>2</v>
      </c>
      <c r="AF5" s="25">
        <v>1</v>
      </c>
      <c r="AG5" s="26">
        <v>0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1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1</v>
      </c>
      <c r="AD6" s="29">
        <v>0</v>
      </c>
      <c r="AE6" s="30">
        <v>1</v>
      </c>
      <c r="AF6" s="28">
        <v>2</v>
      </c>
      <c r="AG6" s="29">
        <v>0</v>
      </c>
      <c r="AH6" s="30">
        <v>2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31</v>
      </c>
      <c r="C8" s="29">
        <v>4</v>
      </c>
      <c r="D8" s="30">
        <v>35</v>
      </c>
      <c r="E8" s="28">
        <v>12</v>
      </c>
      <c r="F8" s="29">
        <v>2</v>
      </c>
      <c r="G8" s="30">
        <v>14</v>
      </c>
      <c r="H8" s="28">
        <v>15</v>
      </c>
      <c r="I8" s="29">
        <v>11</v>
      </c>
      <c r="J8" s="30">
        <v>26</v>
      </c>
      <c r="K8" s="28">
        <v>11</v>
      </c>
      <c r="L8" s="29">
        <v>10</v>
      </c>
      <c r="M8" s="30">
        <v>21</v>
      </c>
      <c r="N8" s="28">
        <v>15</v>
      </c>
      <c r="O8" s="29">
        <v>9</v>
      </c>
      <c r="P8" s="30">
        <v>24</v>
      </c>
      <c r="Q8" s="28">
        <v>15</v>
      </c>
      <c r="R8" s="29">
        <v>10</v>
      </c>
      <c r="S8" s="30">
        <v>25</v>
      </c>
      <c r="T8" s="28">
        <v>21</v>
      </c>
      <c r="U8" s="29">
        <v>11</v>
      </c>
      <c r="V8" s="30">
        <v>32</v>
      </c>
      <c r="W8" s="28">
        <v>15</v>
      </c>
      <c r="X8" s="29">
        <v>4</v>
      </c>
      <c r="Y8" s="30">
        <v>19</v>
      </c>
      <c r="Z8" s="28">
        <v>40</v>
      </c>
      <c r="AA8" s="29">
        <v>9</v>
      </c>
      <c r="AB8" s="30">
        <v>49</v>
      </c>
      <c r="AC8" s="28">
        <v>32</v>
      </c>
      <c r="AD8" s="29">
        <v>12</v>
      </c>
      <c r="AE8" s="30">
        <v>44</v>
      </c>
      <c r="AF8" s="28">
        <v>15</v>
      </c>
      <c r="AG8" s="29">
        <v>9</v>
      </c>
      <c r="AH8" s="30">
        <v>24</v>
      </c>
      <c r="AI8" s="28">
        <v>13</v>
      </c>
      <c r="AJ8" s="29">
        <v>10</v>
      </c>
      <c r="AK8" s="30">
        <v>23</v>
      </c>
    </row>
    <row r="9" spans="1:37" ht="12" x14ac:dyDescent="0.2">
      <c r="A9" s="17" t="s">
        <v>568</v>
      </c>
      <c r="B9" s="28">
        <v>7</v>
      </c>
      <c r="C9" s="29">
        <v>1</v>
      </c>
      <c r="D9" s="30">
        <v>8</v>
      </c>
      <c r="E9" s="28">
        <v>5</v>
      </c>
      <c r="F9" s="29">
        <v>2</v>
      </c>
      <c r="G9" s="30">
        <v>7</v>
      </c>
      <c r="H9" s="28">
        <v>3</v>
      </c>
      <c r="I9" s="29">
        <v>5</v>
      </c>
      <c r="J9" s="30">
        <v>8</v>
      </c>
      <c r="K9" s="28">
        <v>10</v>
      </c>
      <c r="L9" s="29">
        <v>0</v>
      </c>
      <c r="M9" s="30">
        <v>10</v>
      </c>
      <c r="N9" s="28">
        <v>7</v>
      </c>
      <c r="O9" s="29">
        <v>4</v>
      </c>
      <c r="P9" s="30">
        <v>11</v>
      </c>
      <c r="Q9" s="28">
        <v>7</v>
      </c>
      <c r="R9" s="29">
        <v>4</v>
      </c>
      <c r="S9" s="30">
        <v>11</v>
      </c>
      <c r="T9" s="28">
        <v>11</v>
      </c>
      <c r="U9" s="29">
        <v>7</v>
      </c>
      <c r="V9" s="30">
        <v>18</v>
      </c>
      <c r="W9" s="28">
        <v>6</v>
      </c>
      <c r="X9" s="29">
        <v>4</v>
      </c>
      <c r="Y9" s="30">
        <v>10</v>
      </c>
      <c r="Z9" s="28">
        <v>7</v>
      </c>
      <c r="AA9" s="29">
        <v>4</v>
      </c>
      <c r="AB9" s="30">
        <v>11</v>
      </c>
      <c r="AC9" s="28">
        <v>4</v>
      </c>
      <c r="AD9" s="29">
        <v>4</v>
      </c>
      <c r="AE9" s="30">
        <v>8</v>
      </c>
      <c r="AF9" s="28">
        <v>4</v>
      </c>
      <c r="AG9" s="29">
        <v>3</v>
      </c>
      <c r="AH9" s="30">
        <v>7</v>
      </c>
      <c r="AI9" s="28">
        <v>4</v>
      </c>
      <c r="AJ9" s="29">
        <v>0</v>
      </c>
      <c r="AK9" s="30">
        <v>4</v>
      </c>
    </row>
    <row r="10" spans="1:37" ht="12" x14ac:dyDescent="0.2">
      <c r="A10" s="17" t="s">
        <v>569</v>
      </c>
      <c r="B10" s="28">
        <v>2</v>
      </c>
      <c r="C10" s="29">
        <v>2</v>
      </c>
      <c r="D10" s="30">
        <v>4</v>
      </c>
      <c r="E10" s="28">
        <v>3</v>
      </c>
      <c r="F10" s="29">
        <v>5</v>
      </c>
      <c r="G10" s="30">
        <v>8</v>
      </c>
      <c r="H10" s="28">
        <v>0</v>
      </c>
      <c r="I10" s="29">
        <v>1</v>
      </c>
      <c r="J10" s="30">
        <v>1</v>
      </c>
      <c r="K10" s="28">
        <v>3</v>
      </c>
      <c r="L10" s="29">
        <v>2</v>
      </c>
      <c r="M10" s="30">
        <v>5</v>
      </c>
      <c r="N10" s="28">
        <v>2</v>
      </c>
      <c r="O10" s="29">
        <v>1</v>
      </c>
      <c r="P10" s="30">
        <v>3</v>
      </c>
      <c r="Q10" s="28">
        <v>17</v>
      </c>
      <c r="R10" s="29">
        <v>7</v>
      </c>
      <c r="S10" s="30">
        <v>24</v>
      </c>
      <c r="T10" s="28">
        <v>2</v>
      </c>
      <c r="U10" s="29">
        <v>0</v>
      </c>
      <c r="V10" s="30">
        <v>2</v>
      </c>
      <c r="W10" s="28">
        <v>1</v>
      </c>
      <c r="X10" s="29">
        <v>1</v>
      </c>
      <c r="Y10" s="30">
        <v>2</v>
      </c>
      <c r="Z10" s="28">
        <v>1</v>
      </c>
      <c r="AA10" s="29">
        <v>0</v>
      </c>
      <c r="AB10" s="30">
        <v>1</v>
      </c>
      <c r="AC10" s="28">
        <v>2</v>
      </c>
      <c r="AD10" s="29">
        <v>0</v>
      </c>
      <c r="AE10" s="30">
        <v>2</v>
      </c>
      <c r="AF10" s="28">
        <v>1</v>
      </c>
      <c r="AG10" s="29">
        <v>0</v>
      </c>
      <c r="AH10" s="30">
        <v>1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5</v>
      </c>
      <c r="C11" s="29">
        <v>0</v>
      </c>
      <c r="D11" s="30">
        <v>5</v>
      </c>
      <c r="E11" s="28">
        <v>2</v>
      </c>
      <c r="F11" s="29">
        <v>0</v>
      </c>
      <c r="G11" s="30">
        <v>2</v>
      </c>
      <c r="H11" s="28">
        <v>1</v>
      </c>
      <c r="I11" s="29">
        <v>0</v>
      </c>
      <c r="J11" s="30">
        <v>1</v>
      </c>
      <c r="K11" s="28">
        <v>4</v>
      </c>
      <c r="L11" s="29">
        <v>0</v>
      </c>
      <c r="M11" s="30">
        <v>4</v>
      </c>
      <c r="N11" s="28">
        <v>5</v>
      </c>
      <c r="O11" s="29">
        <v>1</v>
      </c>
      <c r="P11" s="30">
        <v>6</v>
      </c>
      <c r="Q11" s="28">
        <v>11</v>
      </c>
      <c r="R11" s="29">
        <v>2</v>
      </c>
      <c r="S11" s="30">
        <v>13</v>
      </c>
      <c r="T11" s="28">
        <v>1</v>
      </c>
      <c r="U11" s="29">
        <v>2</v>
      </c>
      <c r="V11" s="30">
        <v>3</v>
      </c>
      <c r="W11" s="28">
        <v>1</v>
      </c>
      <c r="X11" s="29">
        <v>0</v>
      </c>
      <c r="Y11" s="30">
        <v>1</v>
      </c>
      <c r="Z11" s="28">
        <v>1</v>
      </c>
      <c r="AA11" s="29">
        <v>0</v>
      </c>
      <c r="AB11" s="30">
        <v>1</v>
      </c>
      <c r="AC11" s="28">
        <v>3</v>
      </c>
      <c r="AD11" s="29">
        <v>4</v>
      </c>
      <c r="AE11" s="30">
        <v>7</v>
      </c>
      <c r="AF11" s="28">
        <v>3</v>
      </c>
      <c r="AG11" s="29">
        <v>0</v>
      </c>
      <c r="AH11" s="30">
        <v>3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5</v>
      </c>
      <c r="C12" s="29">
        <v>2</v>
      </c>
      <c r="D12" s="30">
        <v>7</v>
      </c>
      <c r="E12" s="28">
        <v>9</v>
      </c>
      <c r="F12" s="29">
        <v>3</v>
      </c>
      <c r="G12" s="30">
        <v>12</v>
      </c>
      <c r="H12" s="28">
        <v>9</v>
      </c>
      <c r="I12" s="29">
        <v>4</v>
      </c>
      <c r="J12" s="30">
        <v>13</v>
      </c>
      <c r="K12" s="28">
        <v>4</v>
      </c>
      <c r="L12" s="29">
        <v>2</v>
      </c>
      <c r="M12" s="30">
        <v>6</v>
      </c>
      <c r="N12" s="28">
        <v>6</v>
      </c>
      <c r="O12" s="29">
        <v>0</v>
      </c>
      <c r="P12" s="30">
        <v>6</v>
      </c>
      <c r="Q12" s="28">
        <v>2</v>
      </c>
      <c r="R12" s="29">
        <v>1</v>
      </c>
      <c r="S12" s="30">
        <v>3</v>
      </c>
      <c r="T12" s="28">
        <v>6</v>
      </c>
      <c r="U12" s="29">
        <v>3</v>
      </c>
      <c r="V12" s="30">
        <v>9</v>
      </c>
      <c r="W12" s="28">
        <v>4</v>
      </c>
      <c r="X12" s="29">
        <v>2</v>
      </c>
      <c r="Y12" s="30">
        <v>6</v>
      </c>
      <c r="Z12" s="28">
        <v>3</v>
      </c>
      <c r="AA12" s="29">
        <v>3</v>
      </c>
      <c r="AB12" s="30">
        <v>6</v>
      </c>
      <c r="AC12" s="28">
        <v>4</v>
      </c>
      <c r="AD12" s="29">
        <v>2</v>
      </c>
      <c r="AE12" s="30">
        <v>6</v>
      </c>
      <c r="AF12" s="28">
        <v>6</v>
      </c>
      <c r="AG12" s="29">
        <v>3</v>
      </c>
      <c r="AH12" s="30">
        <v>9</v>
      </c>
      <c r="AI12" s="28">
        <v>3</v>
      </c>
      <c r="AJ12" s="29">
        <v>1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9</v>
      </c>
      <c r="I13" s="29">
        <v>0</v>
      </c>
      <c r="J13" s="30">
        <v>9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3</v>
      </c>
      <c r="U13" s="29">
        <v>1</v>
      </c>
      <c r="V13" s="30">
        <v>4</v>
      </c>
      <c r="W13" s="28">
        <v>1</v>
      </c>
      <c r="X13" s="29">
        <v>0</v>
      </c>
      <c r="Y13" s="30">
        <v>1</v>
      </c>
      <c r="Z13" s="28">
        <v>0</v>
      </c>
      <c r="AA13" s="29">
        <v>0</v>
      </c>
      <c r="AB13" s="30">
        <v>0</v>
      </c>
      <c r="AC13" s="28">
        <v>3</v>
      </c>
      <c r="AD13" s="29">
        <v>0</v>
      </c>
      <c r="AE13" s="30">
        <v>3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50</v>
      </c>
      <c r="C15" s="32">
        <v>9</v>
      </c>
      <c r="D15" s="33">
        <v>59</v>
      </c>
      <c r="E15" s="31">
        <v>31</v>
      </c>
      <c r="F15" s="32">
        <v>13</v>
      </c>
      <c r="G15" s="33">
        <v>44</v>
      </c>
      <c r="H15" s="31">
        <v>44</v>
      </c>
      <c r="I15" s="32">
        <v>22</v>
      </c>
      <c r="J15" s="33">
        <v>66</v>
      </c>
      <c r="K15" s="31">
        <v>32</v>
      </c>
      <c r="L15" s="32">
        <v>14</v>
      </c>
      <c r="M15" s="33">
        <v>46</v>
      </c>
      <c r="N15" s="31">
        <v>35</v>
      </c>
      <c r="O15" s="32">
        <v>15</v>
      </c>
      <c r="P15" s="33">
        <v>50</v>
      </c>
      <c r="Q15" s="31">
        <v>54</v>
      </c>
      <c r="R15" s="32">
        <v>25</v>
      </c>
      <c r="S15" s="33">
        <v>79</v>
      </c>
      <c r="T15" s="31">
        <v>44</v>
      </c>
      <c r="U15" s="32">
        <v>24</v>
      </c>
      <c r="V15" s="33">
        <v>68</v>
      </c>
      <c r="W15" s="31">
        <v>29</v>
      </c>
      <c r="X15" s="32">
        <v>11</v>
      </c>
      <c r="Y15" s="33">
        <v>40</v>
      </c>
      <c r="Z15" s="31">
        <v>54</v>
      </c>
      <c r="AA15" s="32">
        <v>16</v>
      </c>
      <c r="AB15" s="33">
        <v>70</v>
      </c>
      <c r="AC15" s="31">
        <v>51</v>
      </c>
      <c r="AD15" s="32">
        <v>22</v>
      </c>
      <c r="AE15" s="33">
        <v>73</v>
      </c>
      <c r="AF15" s="31">
        <v>33</v>
      </c>
      <c r="AG15" s="32">
        <v>15</v>
      </c>
      <c r="AH15" s="33">
        <v>48</v>
      </c>
      <c r="AI15" s="31">
        <v>23</v>
      </c>
      <c r="AJ15" s="32">
        <v>11</v>
      </c>
      <c r="AK15" s="33">
        <v>34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135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6</v>
      </c>
      <c r="L5" s="26">
        <v>0</v>
      </c>
      <c r="M5" s="27">
        <v>6</v>
      </c>
      <c r="N5" s="25">
        <v>3</v>
      </c>
      <c r="O5" s="26">
        <v>0</v>
      </c>
      <c r="P5" s="27">
        <v>3</v>
      </c>
      <c r="Q5" s="25">
        <v>2</v>
      </c>
      <c r="R5" s="26">
        <v>0</v>
      </c>
      <c r="S5" s="27">
        <v>2</v>
      </c>
      <c r="T5" s="25">
        <v>0</v>
      </c>
      <c r="U5" s="26">
        <v>0</v>
      </c>
      <c r="V5" s="27">
        <v>0</v>
      </c>
      <c r="W5" s="25">
        <v>0</v>
      </c>
      <c r="X5" s="26">
        <v>1</v>
      </c>
      <c r="Y5" s="27">
        <v>1</v>
      </c>
      <c r="Z5" s="25">
        <v>1</v>
      </c>
      <c r="AA5" s="26">
        <v>1</v>
      </c>
      <c r="AB5" s="27">
        <v>2</v>
      </c>
      <c r="AC5" s="25">
        <v>1</v>
      </c>
      <c r="AD5" s="26">
        <v>0</v>
      </c>
      <c r="AE5" s="27">
        <v>1</v>
      </c>
      <c r="AF5" s="25">
        <v>2</v>
      </c>
      <c r="AG5" s="26">
        <v>1</v>
      </c>
      <c r="AH5" s="27">
        <v>3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5</v>
      </c>
      <c r="D6" s="30">
        <v>5</v>
      </c>
      <c r="E6" s="28">
        <v>3</v>
      </c>
      <c r="F6" s="29">
        <v>1</v>
      </c>
      <c r="G6" s="30">
        <v>4</v>
      </c>
      <c r="H6" s="28">
        <v>1</v>
      </c>
      <c r="I6" s="29">
        <v>3</v>
      </c>
      <c r="J6" s="30">
        <v>4</v>
      </c>
      <c r="K6" s="28">
        <v>1</v>
      </c>
      <c r="L6" s="29">
        <v>3</v>
      </c>
      <c r="M6" s="30">
        <v>4</v>
      </c>
      <c r="N6" s="28">
        <v>2</v>
      </c>
      <c r="O6" s="29">
        <v>2</v>
      </c>
      <c r="P6" s="30">
        <v>4</v>
      </c>
      <c r="Q6" s="28">
        <v>1</v>
      </c>
      <c r="R6" s="29">
        <v>3</v>
      </c>
      <c r="S6" s="30">
        <v>4</v>
      </c>
      <c r="T6" s="28">
        <v>0</v>
      </c>
      <c r="U6" s="29">
        <v>1</v>
      </c>
      <c r="V6" s="30">
        <v>1</v>
      </c>
      <c r="W6" s="28">
        <v>0</v>
      </c>
      <c r="X6" s="29">
        <v>0</v>
      </c>
      <c r="Y6" s="30">
        <v>0</v>
      </c>
      <c r="Z6" s="28">
        <v>2</v>
      </c>
      <c r="AA6" s="29">
        <v>2</v>
      </c>
      <c r="AB6" s="30">
        <v>4</v>
      </c>
      <c r="AC6" s="28">
        <v>3</v>
      </c>
      <c r="AD6" s="29">
        <v>3</v>
      </c>
      <c r="AE6" s="30">
        <v>6</v>
      </c>
      <c r="AF6" s="28">
        <v>4</v>
      </c>
      <c r="AG6" s="29">
        <v>4</v>
      </c>
      <c r="AH6" s="30">
        <v>8</v>
      </c>
      <c r="AI6" s="28">
        <v>2</v>
      </c>
      <c r="AJ6" s="29">
        <v>0</v>
      </c>
      <c r="AK6" s="30">
        <v>2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1</v>
      </c>
      <c r="F7" s="29">
        <v>1</v>
      </c>
      <c r="G7" s="30">
        <v>2</v>
      </c>
      <c r="H7" s="28">
        <v>2</v>
      </c>
      <c r="I7" s="29">
        <v>2</v>
      </c>
      <c r="J7" s="30">
        <v>4</v>
      </c>
      <c r="K7" s="28">
        <v>0</v>
      </c>
      <c r="L7" s="29">
        <v>1</v>
      </c>
      <c r="M7" s="30">
        <v>1</v>
      </c>
      <c r="N7" s="28">
        <v>1</v>
      </c>
      <c r="O7" s="29">
        <v>5</v>
      </c>
      <c r="P7" s="30">
        <v>6</v>
      </c>
      <c r="Q7" s="28">
        <v>1</v>
      </c>
      <c r="R7" s="29">
        <v>2</v>
      </c>
      <c r="S7" s="30">
        <v>3</v>
      </c>
      <c r="T7" s="28">
        <v>1</v>
      </c>
      <c r="U7" s="29">
        <v>1</v>
      </c>
      <c r="V7" s="30">
        <v>2</v>
      </c>
      <c r="W7" s="28">
        <v>0</v>
      </c>
      <c r="X7" s="29">
        <v>0</v>
      </c>
      <c r="Y7" s="30">
        <v>0</v>
      </c>
      <c r="Z7" s="28">
        <v>0</v>
      </c>
      <c r="AA7" s="29">
        <v>5</v>
      </c>
      <c r="AB7" s="30">
        <v>5</v>
      </c>
      <c r="AC7" s="28">
        <v>1</v>
      </c>
      <c r="AD7" s="29">
        <v>0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26</v>
      </c>
      <c r="C8" s="29">
        <v>20</v>
      </c>
      <c r="D8" s="30">
        <v>46</v>
      </c>
      <c r="E8" s="28">
        <v>14</v>
      </c>
      <c r="F8" s="29">
        <v>24</v>
      </c>
      <c r="G8" s="30">
        <v>38</v>
      </c>
      <c r="H8" s="28">
        <v>24</v>
      </c>
      <c r="I8" s="29">
        <v>21</v>
      </c>
      <c r="J8" s="30">
        <v>45</v>
      </c>
      <c r="K8" s="28">
        <v>33</v>
      </c>
      <c r="L8" s="29">
        <v>15</v>
      </c>
      <c r="M8" s="30">
        <v>48</v>
      </c>
      <c r="N8" s="28">
        <v>33</v>
      </c>
      <c r="O8" s="29">
        <v>27</v>
      </c>
      <c r="P8" s="30">
        <v>60</v>
      </c>
      <c r="Q8" s="28">
        <v>32</v>
      </c>
      <c r="R8" s="29">
        <v>33</v>
      </c>
      <c r="S8" s="30">
        <v>65</v>
      </c>
      <c r="T8" s="28">
        <v>26</v>
      </c>
      <c r="U8" s="29">
        <v>12</v>
      </c>
      <c r="V8" s="30">
        <v>38</v>
      </c>
      <c r="W8" s="28">
        <v>29</v>
      </c>
      <c r="X8" s="29">
        <v>14</v>
      </c>
      <c r="Y8" s="30">
        <v>43</v>
      </c>
      <c r="Z8" s="28">
        <v>33</v>
      </c>
      <c r="AA8" s="29">
        <v>43</v>
      </c>
      <c r="AB8" s="30">
        <v>76</v>
      </c>
      <c r="AC8" s="28">
        <v>17</v>
      </c>
      <c r="AD8" s="29">
        <v>23</v>
      </c>
      <c r="AE8" s="30">
        <v>40</v>
      </c>
      <c r="AF8" s="28">
        <v>29</v>
      </c>
      <c r="AG8" s="29">
        <v>12</v>
      </c>
      <c r="AH8" s="30">
        <v>41</v>
      </c>
      <c r="AI8" s="28">
        <v>10</v>
      </c>
      <c r="AJ8" s="29">
        <v>14</v>
      </c>
      <c r="AK8" s="30">
        <v>24</v>
      </c>
    </row>
    <row r="9" spans="1:37" ht="12" x14ac:dyDescent="0.2">
      <c r="A9" s="17" t="s">
        <v>568</v>
      </c>
      <c r="B9" s="28">
        <v>46</v>
      </c>
      <c r="C9" s="29">
        <v>33</v>
      </c>
      <c r="D9" s="30">
        <v>79</v>
      </c>
      <c r="E9" s="28">
        <v>48</v>
      </c>
      <c r="F9" s="29">
        <v>37</v>
      </c>
      <c r="G9" s="30">
        <v>85</v>
      </c>
      <c r="H9" s="28">
        <v>39</v>
      </c>
      <c r="I9" s="29">
        <v>38</v>
      </c>
      <c r="J9" s="30">
        <v>77</v>
      </c>
      <c r="K9" s="28">
        <v>32</v>
      </c>
      <c r="L9" s="29">
        <v>30</v>
      </c>
      <c r="M9" s="30">
        <v>62</v>
      </c>
      <c r="N9" s="28">
        <v>29</v>
      </c>
      <c r="O9" s="29">
        <v>47</v>
      </c>
      <c r="P9" s="30">
        <v>76</v>
      </c>
      <c r="Q9" s="28">
        <v>76</v>
      </c>
      <c r="R9" s="29">
        <v>51</v>
      </c>
      <c r="S9" s="30">
        <v>127</v>
      </c>
      <c r="T9" s="28">
        <v>36</v>
      </c>
      <c r="U9" s="29">
        <v>43</v>
      </c>
      <c r="V9" s="30">
        <v>79</v>
      </c>
      <c r="W9" s="28">
        <v>37</v>
      </c>
      <c r="X9" s="29">
        <v>28</v>
      </c>
      <c r="Y9" s="30">
        <v>65</v>
      </c>
      <c r="Z9" s="28">
        <v>44</v>
      </c>
      <c r="AA9" s="29">
        <v>39</v>
      </c>
      <c r="AB9" s="30">
        <v>83</v>
      </c>
      <c r="AC9" s="28">
        <v>47</v>
      </c>
      <c r="AD9" s="29">
        <v>33</v>
      </c>
      <c r="AE9" s="30">
        <v>80</v>
      </c>
      <c r="AF9" s="28">
        <v>28</v>
      </c>
      <c r="AG9" s="29">
        <v>30</v>
      </c>
      <c r="AH9" s="30">
        <v>58</v>
      </c>
      <c r="AI9" s="28">
        <v>13</v>
      </c>
      <c r="AJ9" s="29">
        <v>25</v>
      </c>
      <c r="AK9" s="30">
        <v>38</v>
      </c>
    </row>
    <row r="10" spans="1:37" ht="12" x14ac:dyDescent="0.2">
      <c r="A10" s="17" t="s">
        <v>569</v>
      </c>
      <c r="B10" s="28">
        <v>14</v>
      </c>
      <c r="C10" s="29">
        <v>8</v>
      </c>
      <c r="D10" s="30">
        <v>22</v>
      </c>
      <c r="E10" s="28">
        <v>7</v>
      </c>
      <c r="F10" s="29">
        <v>8</v>
      </c>
      <c r="G10" s="30">
        <v>15</v>
      </c>
      <c r="H10" s="28">
        <v>21</v>
      </c>
      <c r="I10" s="29">
        <v>8</v>
      </c>
      <c r="J10" s="30">
        <v>29</v>
      </c>
      <c r="K10" s="28">
        <v>9</v>
      </c>
      <c r="L10" s="29">
        <v>8</v>
      </c>
      <c r="M10" s="30">
        <v>17</v>
      </c>
      <c r="N10" s="28">
        <v>16</v>
      </c>
      <c r="O10" s="29">
        <v>7</v>
      </c>
      <c r="P10" s="30">
        <v>23</v>
      </c>
      <c r="Q10" s="28">
        <v>20</v>
      </c>
      <c r="R10" s="29">
        <v>8</v>
      </c>
      <c r="S10" s="30">
        <v>28</v>
      </c>
      <c r="T10" s="28">
        <v>9</v>
      </c>
      <c r="U10" s="29">
        <v>3</v>
      </c>
      <c r="V10" s="30">
        <v>12</v>
      </c>
      <c r="W10" s="28">
        <v>4</v>
      </c>
      <c r="X10" s="29">
        <v>2</v>
      </c>
      <c r="Y10" s="30">
        <v>6</v>
      </c>
      <c r="Z10" s="28">
        <v>16</v>
      </c>
      <c r="AA10" s="29">
        <v>9</v>
      </c>
      <c r="AB10" s="30">
        <v>25</v>
      </c>
      <c r="AC10" s="28">
        <v>9</v>
      </c>
      <c r="AD10" s="29">
        <v>6</v>
      </c>
      <c r="AE10" s="30">
        <v>15</v>
      </c>
      <c r="AF10" s="28">
        <v>12</v>
      </c>
      <c r="AG10" s="29">
        <v>4</v>
      </c>
      <c r="AH10" s="30">
        <v>16</v>
      </c>
      <c r="AI10" s="28">
        <v>4</v>
      </c>
      <c r="AJ10" s="29">
        <v>3</v>
      </c>
      <c r="AK10" s="30">
        <v>7</v>
      </c>
    </row>
    <row r="11" spans="1:37" ht="12" x14ac:dyDescent="0.2">
      <c r="A11" s="17" t="s">
        <v>570</v>
      </c>
      <c r="B11" s="28">
        <v>20</v>
      </c>
      <c r="C11" s="29">
        <v>13</v>
      </c>
      <c r="D11" s="30">
        <v>33</v>
      </c>
      <c r="E11" s="28">
        <v>5</v>
      </c>
      <c r="F11" s="29">
        <v>13</v>
      </c>
      <c r="G11" s="30">
        <v>18</v>
      </c>
      <c r="H11" s="28">
        <v>14</v>
      </c>
      <c r="I11" s="29">
        <v>12</v>
      </c>
      <c r="J11" s="30">
        <v>26</v>
      </c>
      <c r="K11" s="28">
        <v>4</v>
      </c>
      <c r="L11" s="29">
        <v>13</v>
      </c>
      <c r="M11" s="30">
        <v>17</v>
      </c>
      <c r="N11" s="28">
        <v>12</v>
      </c>
      <c r="O11" s="29">
        <v>8</v>
      </c>
      <c r="P11" s="30">
        <v>20</v>
      </c>
      <c r="Q11" s="28">
        <v>27</v>
      </c>
      <c r="R11" s="29">
        <v>5</v>
      </c>
      <c r="S11" s="30">
        <v>32</v>
      </c>
      <c r="T11" s="28">
        <v>3</v>
      </c>
      <c r="U11" s="29">
        <v>4</v>
      </c>
      <c r="V11" s="30">
        <v>7</v>
      </c>
      <c r="W11" s="28">
        <v>6</v>
      </c>
      <c r="X11" s="29">
        <v>2</v>
      </c>
      <c r="Y11" s="30">
        <v>8</v>
      </c>
      <c r="Z11" s="28">
        <v>14</v>
      </c>
      <c r="AA11" s="29">
        <v>12</v>
      </c>
      <c r="AB11" s="30">
        <v>26</v>
      </c>
      <c r="AC11" s="28">
        <v>13</v>
      </c>
      <c r="AD11" s="29">
        <v>7</v>
      </c>
      <c r="AE11" s="30">
        <v>20</v>
      </c>
      <c r="AF11" s="28">
        <v>9</v>
      </c>
      <c r="AG11" s="29">
        <v>2</v>
      </c>
      <c r="AH11" s="30">
        <v>11</v>
      </c>
      <c r="AI11" s="28">
        <v>3</v>
      </c>
      <c r="AJ11" s="29">
        <v>2</v>
      </c>
      <c r="AK11" s="30">
        <v>5</v>
      </c>
    </row>
    <row r="12" spans="1:37" ht="12" x14ac:dyDescent="0.2">
      <c r="A12" s="17" t="s">
        <v>571</v>
      </c>
      <c r="B12" s="28">
        <v>9</v>
      </c>
      <c r="C12" s="29">
        <v>12</v>
      </c>
      <c r="D12" s="30">
        <v>21</v>
      </c>
      <c r="E12" s="28">
        <v>6</v>
      </c>
      <c r="F12" s="29">
        <v>13</v>
      </c>
      <c r="G12" s="30">
        <v>19</v>
      </c>
      <c r="H12" s="28">
        <v>10</v>
      </c>
      <c r="I12" s="29">
        <v>11</v>
      </c>
      <c r="J12" s="30">
        <v>21</v>
      </c>
      <c r="K12" s="28">
        <v>2</v>
      </c>
      <c r="L12" s="29">
        <v>15</v>
      </c>
      <c r="M12" s="30">
        <v>17</v>
      </c>
      <c r="N12" s="28">
        <v>3</v>
      </c>
      <c r="O12" s="29">
        <v>9</v>
      </c>
      <c r="P12" s="30">
        <v>12</v>
      </c>
      <c r="Q12" s="28">
        <v>5</v>
      </c>
      <c r="R12" s="29">
        <v>15</v>
      </c>
      <c r="S12" s="30">
        <v>20</v>
      </c>
      <c r="T12" s="28">
        <v>4</v>
      </c>
      <c r="U12" s="29">
        <v>5</v>
      </c>
      <c r="V12" s="30">
        <v>9</v>
      </c>
      <c r="W12" s="28">
        <v>2</v>
      </c>
      <c r="X12" s="29">
        <v>1</v>
      </c>
      <c r="Y12" s="30">
        <v>3</v>
      </c>
      <c r="Z12" s="28">
        <v>12</v>
      </c>
      <c r="AA12" s="29">
        <v>27</v>
      </c>
      <c r="AB12" s="30">
        <v>39</v>
      </c>
      <c r="AC12" s="28">
        <v>6</v>
      </c>
      <c r="AD12" s="29">
        <v>7</v>
      </c>
      <c r="AE12" s="30">
        <v>13</v>
      </c>
      <c r="AF12" s="28">
        <v>6</v>
      </c>
      <c r="AG12" s="29">
        <v>4</v>
      </c>
      <c r="AH12" s="30">
        <v>10</v>
      </c>
      <c r="AI12" s="28">
        <v>4</v>
      </c>
      <c r="AJ12" s="29">
        <v>8</v>
      </c>
      <c r="AK12" s="30">
        <v>12</v>
      </c>
    </row>
    <row r="13" spans="1:37" ht="12" x14ac:dyDescent="0.2">
      <c r="A13" s="17" t="s">
        <v>572</v>
      </c>
      <c r="B13" s="28">
        <v>4</v>
      </c>
      <c r="C13" s="29">
        <v>0</v>
      </c>
      <c r="D13" s="30">
        <v>4</v>
      </c>
      <c r="E13" s="28">
        <v>0</v>
      </c>
      <c r="F13" s="29">
        <v>0</v>
      </c>
      <c r="G13" s="30">
        <v>0</v>
      </c>
      <c r="H13" s="28">
        <v>6</v>
      </c>
      <c r="I13" s="29">
        <v>0</v>
      </c>
      <c r="J13" s="30">
        <v>6</v>
      </c>
      <c r="K13" s="28">
        <v>1</v>
      </c>
      <c r="L13" s="29">
        <v>0</v>
      </c>
      <c r="M13" s="30">
        <v>1</v>
      </c>
      <c r="N13" s="28">
        <v>1</v>
      </c>
      <c r="O13" s="29">
        <v>0</v>
      </c>
      <c r="P13" s="30">
        <v>1</v>
      </c>
      <c r="Q13" s="28">
        <v>4</v>
      </c>
      <c r="R13" s="29">
        <v>0</v>
      </c>
      <c r="S13" s="30">
        <v>4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4</v>
      </c>
      <c r="AA13" s="29">
        <v>0</v>
      </c>
      <c r="AB13" s="30">
        <v>4</v>
      </c>
      <c r="AC13" s="28">
        <v>1</v>
      </c>
      <c r="AD13" s="29">
        <v>0</v>
      </c>
      <c r="AE13" s="30">
        <v>1</v>
      </c>
      <c r="AF13" s="28">
        <v>0</v>
      </c>
      <c r="AG13" s="29">
        <v>0</v>
      </c>
      <c r="AH13" s="30">
        <v>0</v>
      </c>
      <c r="AI13" s="28">
        <v>2</v>
      </c>
      <c r="AJ13" s="29">
        <v>0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4</v>
      </c>
      <c r="G14" s="30">
        <v>4</v>
      </c>
      <c r="H14" s="28">
        <v>0</v>
      </c>
      <c r="I14" s="29">
        <v>3</v>
      </c>
      <c r="J14" s="30">
        <v>3</v>
      </c>
      <c r="K14" s="28">
        <v>0</v>
      </c>
      <c r="L14" s="29">
        <v>2</v>
      </c>
      <c r="M14" s="30">
        <v>2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2</v>
      </c>
      <c r="Y14" s="30">
        <v>2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1</v>
      </c>
      <c r="AG14" s="29">
        <v>2</v>
      </c>
      <c r="AH14" s="30">
        <v>3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120</v>
      </c>
      <c r="C15" s="32">
        <v>91</v>
      </c>
      <c r="D15" s="33">
        <v>211</v>
      </c>
      <c r="E15" s="31">
        <v>84</v>
      </c>
      <c r="F15" s="32">
        <v>101</v>
      </c>
      <c r="G15" s="33">
        <v>185</v>
      </c>
      <c r="H15" s="31">
        <v>117</v>
      </c>
      <c r="I15" s="32">
        <v>98</v>
      </c>
      <c r="J15" s="33">
        <v>215</v>
      </c>
      <c r="K15" s="31">
        <v>88</v>
      </c>
      <c r="L15" s="32">
        <v>87</v>
      </c>
      <c r="M15" s="33">
        <v>175</v>
      </c>
      <c r="N15" s="31">
        <v>100</v>
      </c>
      <c r="O15" s="32">
        <v>106</v>
      </c>
      <c r="P15" s="33">
        <v>206</v>
      </c>
      <c r="Q15" s="31">
        <v>168</v>
      </c>
      <c r="R15" s="32">
        <v>117</v>
      </c>
      <c r="S15" s="33">
        <v>285</v>
      </c>
      <c r="T15" s="31">
        <v>79</v>
      </c>
      <c r="U15" s="32">
        <v>71</v>
      </c>
      <c r="V15" s="33">
        <v>150</v>
      </c>
      <c r="W15" s="31">
        <v>78</v>
      </c>
      <c r="X15" s="32">
        <v>50</v>
      </c>
      <c r="Y15" s="33">
        <v>128</v>
      </c>
      <c r="Z15" s="31">
        <v>126</v>
      </c>
      <c r="AA15" s="32">
        <v>138</v>
      </c>
      <c r="AB15" s="33">
        <v>264</v>
      </c>
      <c r="AC15" s="31">
        <v>98</v>
      </c>
      <c r="AD15" s="32">
        <v>79</v>
      </c>
      <c r="AE15" s="33">
        <v>177</v>
      </c>
      <c r="AF15" s="31">
        <v>91</v>
      </c>
      <c r="AG15" s="32">
        <v>59</v>
      </c>
      <c r="AH15" s="33">
        <v>150</v>
      </c>
      <c r="AI15" s="31">
        <v>38</v>
      </c>
      <c r="AJ15" s="32">
        <v>53</v>
      </c>
      <c r="AK15" s="33">
        <v>91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137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6</v>
      </c>
      <c r="C5" s="26">
        <v>1</v>
      </c>
      <c r="D5" s="27">
        <v>7</v>
      </c>
      <c r="E5" s="25">
        <v>0</v>
      </c>
      <c r="F5" s="26">
        <v>0</v>
      </c>
      <c r="G5" s="27">
        <v>0</v>
      </c>
      <c r="H5" s="25">
        <v>3</v>
      </c>
      <c r="I5" s="26">
        <v>2</v>
      </c>
      <c r="J5" s="27">
        <v>5</v>
      </c>
      <c r="K5" s="25">
        <v>1</v>
      </c>
      <c r="L5" s="26">
        <v>3</v>
      </c>
      <c r="M5" s="27">
        <v>4</v>
      </c>
      <c r="N5" s="25">
        <v>3</v>
      </c>
      <c r="O5" s="26">
        <v>1</v>
      </c>
      <c r="P5" s="27">
        <v>4</v>
      </c>
      <c r="Q5" s="25">
        <v>9</v>
      </c>
      <c r="R5" s="26">
        <v>7</v>
      </c>
      <c r="S5" s="27">
        <v>16</v>
      </c>
      <c r="T5" s="25">
        <v>2</v>
      </c>
      <c r="U5" s="26">
        <v>5</v>
      </c>
      <c r="V5" s="27">
        <v>7</v>
      </c>
      <c r="W5" s="25">
        <v>0</v>
      </c>
      <c r="X5" s="26">
        <v>0</v>
      </c>
      <c r="Y5" s="27">
        <v>0</v>
      </c>
      <c r="Z5" s="25">
        <v>7</v>
      </c>
      <c r="AA5" s="26">
        <v>1</v>
      </c>
      <c r="AB5" s="27">
        <v>8</v>
      </c>
      <c r="AC5" s="25">
        <v>6</v>
      </c>
      <c r="AD5" s="26">
        <v>7</v>
      </c>
      <c r="AE5" s="27">
        <v>13</v>
      </c>
      <c r="AF5" s="25">
        <v>4</v>
      </c>
      <c r="AG5" s="26">
        <v>2</v>
      </c>
      <c r="AH5" s="27">
        <v>6</v>
      </c>
      <c r="AI5" s="25">
        <v>2</v>
      </c>
      <c r="AJ5" s="26">
        <v>0</v>
      </c>
      <c r="AK5" s="27">
        <v>2</v>
      </c>
    </row>
    <row r="6" spans="1:37" ht="12" x14ac:dyDescent="0.2">
      <c r="A6" s="17" t="s">
        <v>565</v>
      </c>
      <c r="B6" s="28">
        <v>1</v>
      </c>
      <c r="C6" s="29">
        <v>4</v>
      </c>
      <c r="D6" s="30">
        <v>5</v>
      </c>
      <c r="E6" s="28">
        <v>2</v>
      </c>
      <c r="F6" s="29">
        <v>2</v>
      </c>
      <c r="G6" s="30">
        <v>4</v>
      </c>
      <c r="H6" s="28">
        <v>1</v>
      </c>
      <c r="I6" s="29">
        <v>3</v>
      </c>
      <c r="J6" s="30">
        <v>4</v>
      </c>
      <c r="K6" s="28">
        <v>1</v>
      </c>
      <c r="L6" s="29">
        <v>3</v>
      </c>
      <c r="M6" s="30">
        <v>4</v>
      </c>
      <c r="N6" s="28">
        <v>0</v>
      </c>
      <c r="O6" s="29">
        <v>7</v>
      </c>
      <c r="P6" s="30">
        <v>7</v>
      </c>
      <c r="Q6" s="28">
        <v>4</v>
      </c>
      <c r="R6" s="29">
        <v>5</v>
      </c>
      <c r="S6" s="30">
        <v>9</v>
      </c>
      <c r="T6" s="28">
        <v>2</v>
      </c>
      <c r="U6" s="29">
        <v>1</v>
      </c>
      <c r="V6" s="30">
        <v>3</v>
      </c>
      <c r="W6" s="28">
        <v>0</v>
      </c>
      <c r="X6" s="29">
        <v>2</v>
      </c>
      <c r="Y6" s="30">
        <v>2</v>
      </c>
      <c r="Z6" s="28">
        <v>0</v>
      </c>
      <c r="AA6" s="29">
        <v>5</v>
      </c>
      <c r="AB6" s="30">
        <v>5</v>
      </c>
      <c r="AC6" s="28">
        <v>2</v>
      </c>
      <c r="AD6" s="29">
        <v>6</v>
      </c>
      <c r="AE6" s="30">
        <v>8</v>
      </c>
      <c r="AF6" s="28">
        <v>2</v>
      </c>
      <c r="AG6" s="29">
        <v>6</v>
      </c>
      <c r="AH6" s="30">
        <v>8</v>
      </c>
      <c r="AI6" s="28">
        <v>0</v>
      </c>
      <c r="AJ6" s="29">
        <v>6</v>
      </c>
      <c r="AK6" s="30">
        <v>6</v>
      </c>
    </row>
    <row r="7" spans="1:37" ht="12" x14ac:dyDescent="0.2">
      <c r="A7" s="17" t="s">
        <v>566</v>
      </c>
      <c r="B7" s="28">
        <v>2</v>
      </c>
      <c r="C7" s="29">
        <v>1</v>
      </c>
      <c r="D7" s="30">
        <v>3</v>
      </c>
      <c r="E7" s="28">
        <v>2</v>
      </c>
      <c r="F7" s="29">
        <v>4</v>
      </c>
      <c r="G7" s="30">
        <v>6</v>
      </c>
      <c r="H7" s="28">
        <v>1</v>
      </c>
      <c r="I7" s="29">
        <v>3</v>
      </c>
      <c r="J7" s="30">
        <v>4</v>
      </c>
      <c r="K7" s="28">
        <v>2</v>
      </c>
      <c r="L7" s="29">
        <v>2</v>
      </c>
      <c r="M7" s="30">
        <v>4</v>
      </c>
      <c r="N7" s="28">
        <v>2</v>
      </c>
      <c r="O7" s="29">
        <v>2</v>
      </c>
      <c r="P7" s="30">
        <v>4</v>
      </c>
      <c r="Q7" s="28">
        <v>1</v>
      </c>
      <c r="R7" s="29">
        <v>2</v>
      </c>
      <c r="S7" s="30">
        <v>3</v>
      </c>
      <c r="T7" s="28">
        <v>1</v>
      </c>
      <c r="U7" s="29">
        <v>3</v>
      </c>
      <c r="V7" s="30">
        <v>4</v>
      </c>
      <c r="W7" s="28">
        <v>2</v>
      </c>
      <c r="X7" s="29">
        <v>2</v>
      </c>
      <c r="Y7" s="30">
        <v>4</v>
      </c>
      <c r="Z7" s="28">
        <v>1</v>
      </c>
      <c r="AA7" s="29">
        <v>3</v>
      </c>
      <c r="AB7" s="30">
        <v>4</v>
      </c>
      <c r="AC7" s="28">
        <v>1</v>
      </c>
      <c r="AD7" s="29">
        <v>6</v>
      </c>
      <c r="AE7" s="30">
        <v>7</v>
      </c>
      <c r="AF7" s="28">
        <v>3</v>
      </c>
      <c r="AG7" s="29">
        <v>3</v>
      </c>
      <c r="AH7" s="30">
        <v>6</v>
      </c>
      <c r="AI7" s="28">
        <v>2</v>
      </c>
      <c r="AJ7" s="29">
        <v>1</v>
      </c>
      <c r="AK7" s="30">
        <v>3</v>
      </c>
    </row>
    <row r="8" spans="1:37" ht="12" x14ac:dyDescent="0.2">
      <c r="A8" s="17" t="s">
        <v>567</v>
      </c>
      <c r="B8" s="28">
        <v>56</v>
      </c>
      <c r="C8" s="29">
        <v>45</v>
      </c>
      <c r="D8" s="30">
        <v>101</v>
      </c>
      <c r="E8" s="28">
        <v>44</v>
      </c>
      <c r="F8" s="29">
        <v>26</v>
      </c>
      <c r="G8" s="30">
        <v>70</v>
      </c>
      <c r="H8" s="28">
        <v>51</v>
      </c>
      <c r="I8" s="29">
        <v>47</v>
      </c>
      <c r="J8" s="30">
        <v>98</v>
      </c>
      <c r="K8" s="28">
        <v>56</v>
      </c>
      <c r="L8" s="29">
        <v>37</v>
      </c>
      <c r="M8" s="30">
        <v>93</v>
      </c>
      <c r="N8" s="28">
        <v>51</v>
      </c>
      <c r="O8" s="29">
        <v>32</v>
      </c>
      <c r="P8" s="30">
        <v>83</v>
      </c>
      <c r="Q8" s="28">
        <v>73</v>
      </c>
      <c r="R8" s="29">
        <v>51</v>
      </c>
      <c r="S8" s="30">
        <v>124</v>
      </c>
      <c r="T8" s="28">
        <v>67</v>
      </c>
      <c r="U8" s="29">
        <v>56</v>
      </c>
      <c r="V8" s="30">
        <v>123</v>
      </c>
      <c r="W8" s="28">
        <v>48</v>
      </c>
      <c r="X8" s="29">
        <v>34</v>
      </c>
      <c r="Y8" s="30">
        <v>82</v>
      </c>
      <c r="Z8" s="28">
        <v>50</v>
      </c>
      <c r="AA8" s="29">
        <v>53</v>
      </c>
      <c r="AB8" s="30">
        <v>103</v>
      </c>
      <c r="AC8" s="28">
        <v>45</v>
      </c>
      <c r="AD8" s="29">
        <v>35</v>
      </c>
      <c r="AE8" s="30">
        <v>80</v>
      </c>
      <c r="AF8" s="28">
        <v>36</v>
      </c>
      <c r="AG8" s="29">
        <v>37</v>
      </c>
      <c r="AH8" s="30">
        <v>73</v>
      </c>
      <c r="AI8" s="28">
        <v>35</v>
      </c>
      <c r="AJ8" s="29">
        <v>31</v>
      </c>
      <c r="AK8" s="30">
        <v>66</v>
      </c>
    </row>
    <row r="9" spans="1:37" ht="12" x14ac:dyDescent="0.2">
      <c r="A9" s="17" t="s">
        <v>568</v>
      </c>
      <c r="B9" s="28">
        <v>21</v>
      </c>
      <c r="C9" s="29">
        <v>48</v>
      </c>
      <c r="D9" s="30">
        <v>69</v>
      </c>
      <c r="E9" s="28">
        <v>23</v>
      </c>
      <c r="F9" s="29">
        <v>33</v>
      </c>
      <c r="G9" s="30">
        <v>56</v>
      </c>
      <c r="H9" s="28">
        <v>24</v>
      </c>
      <c r="I9" s="29">
        <v>34</v>
      </c>
      <c r="J9" s="30">
        <v>58</v>
      </c>
      <c r="K9" s="28">
        <v>9</v>
      </c>
      <c r="L9" s="29">
        <v>44</v>
      </c>
      <c r="M9" s="30">
        <v>53</v>
      </c>
      <c r="N9" s="28">
        <v>13</v>
      </c>
      <c r="O9" s="29">
        <v>35</v>
      </c>
      <c r="P9" s="30">
        <v>48</v>
      </c>
      <c r="Q9" s="28">
        <v>17</v>
      </c>
      <c r="R9" s="29">
        <v>31</v>
      </c>
      <c r="S9" s="30">
        <v>48</v>
      </c>
      <c r="T9" s="28">
        <v>40</v>
      </c>
      <c r="U9" s="29">
        <v>75</v>
      </c>
      <c r="V9" s="30">
        <v>115</v>
      </c>
      <c r="W9" s="28">
        <v>20</v>
      </c>
      <c r="X9" s="29">
        <v>42</v>
      </c>
      <c r="Y9" s="30">
        <v>62</v>
      </c>
      <c r="Z9" s="28">
        <v>21</v>
      </c>
      <c r="AA9" s="29">
        <v>42</v>
      </c>
      <c r="AB9" s="30">
        <v>63</v>
      </c>
      <c r="AC9" s="28">
        <v>24</v>
      </c>
      <c r="AD9" s="29">
        <v>43</v>
      </c>
      <c r="AE9" s="30">
        <v>67</v>
      </c>
      <c r="AF9" s="28">
        <v>21</v>
      </c>
      <c r="AG9" s="29">
        <v>27</v>
      </c>
      <c r="AH9" s="30">
        <v>48</v>
      </c>
      <c r="AI9" s="28">
        <v>9</v>
      </c>
      <c r="AJ9" s="29">
        <v>23</v>
      </c>
      <c r="AK9" s="30">
        <v>32</v>
      </c>
    </row>
    <row r="10" spans="1:37" ht="12" x14ac:dyDescent="0.2">
      <c r="A10" s="17" t="s">
        <v>569</v>
      </c>
      <c r="B10" s="28">
        <v>14</v>
      </c>
      <c r="C10" s="29">
        <v>5</v>
      </c>
      <c r="D10" s="30">
        <v>19</v>
      </c>
      <c r="E10" s="28">
        <v>12</v>
      </c>
      <c r="F10" s="29">
        <v>4</v>
      </c>
      <c r="G10" s="30">
        <v>16</v>
      </c>
      <c r="H10" s="28">
        <v>16</v>
      </c>
      <c r="I10" s="29">
        <v>9</v>
      </c>
      <c r="J10" s="30">
        <v>25</v>
      </c>
      <c r="K10" s="28">
        <v>16</v>
      </c>
      <c r="L10" s="29">
        <v>14</v>
      </c>
      <c r="M10" s="30">
        <v>30</v>
      </c>
      <c r="N10" s="28">
        <v>19</v>
      </c>
      <c r="O10" s="29">
        <v>8</v>
      </c>
      <c r="P10" s="30">
        <v>27</v>
      </c>
      <c r="Q10" s="28">
        <v>27</v>
      </c>
      <c r="R10" s="29">
        <v>10</v>
      </c>
      <c r="S10" s="30">
        <v>37</v>
      </c>
      <c r="T10" s="28">
        <v>13</v>
      </c>
      <c r="U10" s="29">
        <v>15</v>
      </c>
      <c r="V10" s="30">
        <v>28</v>
      </c>
      <c r="W10" s="28">
        <v>8</v>
      </c>
      <c r="X10" s="29">
        <v>4</v>
      </c>
      <c r="Y10" s="30">
        <v>12</v>
      </c>
      <c r="Z10" s="28">
        <v>16</v>
      </c>
      <c r="AA10" s="29">
        <v>12</v>
      </c>
      <c r="AB10" s="30">
        <v>28</v>
      </c>
      <c r="AC10" s="28">
        <v>12</v>
      </c>
      <c r="AD10" s="29">
        <v>5</v>
      </c>
      <c r="AE10" s="30">
        <v>17</v>
      </c>
      <c r="AF10" s="28">
        <v>14</v>
      </c>
      <c r="AG10" s="29">
        <v>10</v>
      </c>
      <c r="AH10" s="30">
        <v>24</v>
      </c>
      <c r="AI10" s="28">
        <v>16</v>
      </c>
      <c r="AJ10" s="29">
        <v>14</v>
      </c>
      <c r="AK10" s="30">
        <v>30</v>
      </c>
    </row>
    <row r="11" spans="1:37" ht="12" x14ac:dyDescent="0.2">
      <c r="A11" s="17" t="s">
        <v>570</v>
      </c>
      <c r="B11" s="28">
        <v>12</v>
      </c>
      <c r="C11" s="29">
        <v>10</v>
      </c>
      <c r="D11" s="30">
        <v>22</v>
      </c>
      <c r="E11" s="28">
        <v>11</v>
      </c>
      <c r="F11" s="29">
        <v>13</v>
      </c>
      <c r="G11" s="30">
        <v>24</v>
      </c>
      <c r="H11" s="28">
        <v>20</v>
      </c>
      <c r="I11" s="29">
        <v>8</v>
      </c>
      <c r="J11" s="30">
        <v>28</v>
      </c>
      <c r="K11" s="28">
        <v>12</v>
      </c>
      <c r="L11" s="29">
        <v>4</v>
      </c>
      <c r="M11" s="30">
        <v>16</v>
      </c>
      <c r="N11" s="28">
        <v>22</v>
      </c>
      <c r="O11" s="29">
        <v>9</v>
      </c>
      <c r="P11" s="30">
        <v>31</v>
      </c>
      <c r="Q11" s="28">
        <v>27</v>
      </c>
      <c r="R11" s="29">
        <v>9</v>
      </c>
      <c r="S11" s="30">
        <v>36</v>
      </c>
      <c r="T11" s="28">
        <v>13</v>
      </c>
      <c r="U11" s="29">
        <v>3</v>
      </c>
      <c r="V11" s="30">
        <v>16</v>
      </c>
      <c r="W11" s="28">
        <v>11</v>
      </c>
      <c r="X11" s="29">
        <v>7</v>
      </c>
      <c r="Y11" s="30">
        <v>18</v>
      </c>
      <c r="Z11" s="28">
        <v>11</v>
      </c>
      <c r="AA11" s="29">
        <v>12</v>
      </c>
      <c r="AB11" s="30">
        <v>23</v>
      </c>
      <c r="AC11" s="28">
        <v>14</v>
      </c>
      <c r="AD11" s="29">
        <v>11</v>
      </c>
      <c r="AE11" s="30">
        <v>25</v>
      </c>
      <c r="AF11" s="28">
        <v>12</v>
      </c>
      <c r="AG11" s="29">
        <v>11</v>
      </c>
      <c r="AH11" s="30">
        <v>23</v>
      </c>
      <c r="AI11" s="28">
        <v>13</v>
      </c>
      <c r="AJ11" s="29">
        <v>5</v>
      </c>
      <c r="AK11" s="30">
        <v>18</v>
      </c>
    </row>
    <row r="12" spans="1:37" ht="12" x14ac:dyDescent="0.2">
      <c r="A12" s="17" t="s">
        <v>571</v>
      </c>
      <c r="B12" s="28">
        <v>22</v>
      </c>
      <c r="C12" s="29">
        <v>36</v>
      </c>
      <c r="D12" s="30">
        <v>58</v>
      </c>
      <c r="E12" s="28">
        <v>10</v>
      </c>
      <c r="F12" s="29">
        <v>19</v>
      </c>
      <c r="G12" s="30">
        <v>29</v>
      </c>
      <c r="H12" s="28">
        <v>14</v>
      </c>
      <c r="I12" s="29">
        <v>30</v>
      </c>
      <c r="J12" s="30">
        <v>44</v>
      </c>
      <c r="K12" s="28">
        <v>17</v>
      </c>
      <c r="L12" s="29">
        <v>24</v>
      </c>
      <c r="M12" s="30">
        <v>41</v>
      </c>
      <c r="N12" s="28">
        <v>11</v>
      </c>
      <c r="O12" s="29">
        <v>18</v>
      </c>
      <c r="P12" s="30">
        <v>29</v>
      </c>
      <c r="Q12" s="28">
        <v>24</v>
      </c>
      <c r="R12" s="29">
        <v>29</v>
      </c>
      <c r="S12" s="30">
        <v>53</v>
      </c>
      <c r="T12" s="28">
        <v>10</v>
      </c>
      <c r="U12" s="29">
        <v>18</v>
      </c>
      <c r="V12" s="30">
        <v>28</v>
      </c>
      <c r="W12" s="28">
        <v>9</v>
      </c>
      <c r="X12" s="29">
        <v>15</v>
      </c>
      <c r="Y12" s="30">
        <v>24</v>
      </c>
      <c r="Z12" s="28">
        <v>19</v>
      </c>
      <c r="AA12" s="29">
        <v>36</v>
      </c>
      <c r="AB12" s="30">
        <v>55</v>
      </c>
      <c r="AC12" s="28">
        <v>22</v>
      </c>
      <c r="AD12" s="29">
        <v>27</v>
      </c>
      <c r="AE12" s="30">
        <v>49</v>
      </c>
      <c r="AF12" s="28">
        <v>8</v>
      </c>
      <c r="AG12" s="29">
        <v>20</v>
      </c>
      <c r="AH12" s="30">
        <v>28</v>
      </c>
      <c r="AI12" s="28">
        <v>10</v>
      </c>
      <c r="AJ12" s="29">
        <v>13</v>
      </c>
      <c r="AK12" s="30">
        <v>23</v>
      </c>
    </row>
    <row r="13" spans="1:37" ht="12" x14ac:dyDescent="0.2">
      <c r="A13" s="17" t="s">
        <v>572</v>
      </c>
      <c r="B13" s="28">
        <v>0</v>
      </c>
      <c r="C13" s="29">
        <v>3</v>
      </c>
      <c r="D13" s="30">
        <v>3</v>
      </c>
      <c r="E13" s="28">
        <v>2</v>
      </c>
      <c r="F13" s="29">
        <v>4</v>
      </c>
      <c r="G13" s="30">
        <v>6</v>
      </c>
      <c r="H13" s="28">
        <v>0</v>
      </c>
      <c r="I13" s="29">
        <v>2</v>
      </c>
      <c r="J13" s="30">
        <v>2</v>
      </c>
      <c r="K13" s="28">
        <v>1</v>
      </c>
      <c r="L13" s="29">
        <v>2</v>
      </c>
      <c r="M13" s="30">
        <v>3</v>
      </c>
      <c r="N13" s="28">
        <v>2</v>
      </c>
      <c r="O13" s="29">
        <v>0</v>
      </c>
      <c r="P13" s="30">
        <v>2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  <c r="W13" s="28">
        <v>1</v>
      </c>
      <c r="X13" s="29">
        <v>1</v>
      </c>
      <c r="Y13" s="30">
        <v>2</v>
      </c>
      <c r="Z13" s="28">
        <v>1</v>
      </c>
      <c r="AA13" s="29">
        <v>3</v>
      </c>
      <c r="AB13" s="30">
        <v>4</v>
      </c>
      <c r="AC13" s="28">
        <v>3</v>
      </c>
      <c r="AD13" s="29">
        <v>1</v>
      </c>
      <c r="AE13" s="30">
        <v>4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2</v>
      </c>
      <c r="G14" s="30">
        <v>3</v>
      </c>
      <c r="H14" s="28">
        <v>0</v>
      </c>
      <c r="I14" s="29">
        <v>3</v>
      </c>
      <c r="J14" s="30">
        <v>3</v>
      </c>
      <c r="K14" s="28">
        <v>0</v>
      </c>
      <c r="L14" s="29">
        <v>2</v>
      </c>
      <c r="M14" s="30">
        <v>2</v>
      </c>
      <c r="N14" s="28">
        <v>0</v>
      </c>
      <c r="O14" s="29">
        <v>0</v>
      </c>
      <c r="P14" s="30">
        <v>0</v>
      </c>
      <c r="Q14" s="28">
        <v>0</v>
      </c>
      <c r="R14" s="29">
        <v>3</v>
      </c>
      <c r="S14" s="30">
        <v>3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1</v>
      </c>
      <c r="AG14" s="29">
        <v>1</v>
      </c>
      <c r="AH14" s="30">
        <v>2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134</v>
      </c>
      <c r="C15" s="32">
        <v>153</v>
      </c>
      <c r="D15" s="33">
        <v>287</v>
      </c>
      <c r="E15" s="31">
        <v>107</v>
      </c>
      <c r="F15" s="32">
        <v>107</v>
      </c>
      <c r="G15" s="33">
        <v>214</v>
      </c>
      <c r="H15" s="31">
        <v>130</v>
      </c>
      <c r="I15" s="32">
        <v>141</v>
      </c>
      <c r="J15" s="33">
        <v>271</v>
      </c>
      <c r="K15" s="31">
        <v>115</v>
      </c>
      <c r="L15" s="32">
        <v>135</v>
      </c>
      <c r="M15" s="33">
        <v>250</v>
      </c>
      <c r="N15" s="31">
        <v>123</v>
      </c>
      <c r="O15" s="32">
        <v>112</v>
      </c>
      <c r="P15" s="33">
        <v>235</v>
      </c>
      <c r="Q15" s="31">
        <v>182</v>
      </c>
      <c r="R15" s="32">
        <v>147</v>
      </c>
      <c r="S15" s="33">
        <v>329</v>
      </c>
      <c r="T15" s="31">
        <v>148</v>
      </c>
      <c r="U15" s="32">
        <v>177</v>
      </c>
      <c r="V15" s="33">
        <v>325</v>
      </c>
      <c r="W15" s="31">
        <v>99</v>
      </c>
      <c r="X15" s="32">
        <v>107</v>
      </c>
      <c r="Y15" s="33">
        <v>206</v>
      </c>
      <c r="Z15" s="31">
        <v>126</v>
      </c>
      <c r="AA15" s="32">
        <v>167</v>
      </c>
      <c r="AB15" s="33">
        <v>293</v>
      </c>
      <c r="AC15" s="31">
        <v>129</v>
      </c>
      <c r="AD15" s="32">
        <v>141</v>
      </c>
      <c r="AE15" s="33">
        <v>270</v>
      </c>
      <c r="AF15" s="31">
        <v>102</v>
      </c>
      <c r="AG15" s="32">
        <v>117</v>
      </c>
      <c r="AH15" s="33">
        <v>219</v>
      </c>
      <c r="AI15" s="31">
        <v>87</v>
      </c>
      <c r="AJ15" s="32">
        <v>93</v>
      </c>
      <c r="AK15" s="33">
        <v>180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139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2</v>
      </c>
      <c r="O5" s="26">
        <v>0</v>
      </c>
      <c r="P5" s="27">
        <v>2</v>
      </c>
      <c r="Q5" s="25">
        <v>1</v>
      </c>
      <c r="R5" s="26">
        <v>3</v>
      </c>
      <c r="S5" s="27">
        <v>4</v>
      </c>
      <c r="T5" s="25">
        <v>0</v>
      </c>
      <c r="U5" s="26">
        <v>1</v>
      </c>
      <c r="V5" s="27">
        <v>1</v>
      </c>
      <c r="W5" s="25">
        <v>1</v>
      </c>
      <c r="X5" s="26">
        <v>3</v>
      </c>
      <c r="Y5" s="27">
        <v>4</v>
      </c>
      <c r="Z5" s="25">
        <v>1</v>
      </c>
      <c r="AA5" s="26">
        <v>0</v>
      </c>
      <c r="AB5" s="27">
        <v>1</v>
      </c>
      <c r="AC5" s="25">
        <v>0</v>
      </c>
      <c r="AD5" s="26">
        <v>1</v>
      </c>
      <c r="AE5" s="27">
        <v>1</v>
      </c>
      <c r="AF5" s="25">
        <v>4</v>
      </c>
      <c r="AG5" s="26">
        <v>1</v>
      </c>
      <c r="AH5" s="27">
        <v>5</v>
      </c>
      <c r="AI5" s="25">
        <v>3</v>
      </c>
      <c r="AJ5" s="26">
        <v>0</v>
      </c>
      <c r="AK5" s="27">
        <v>3</v>
      </c>
    </row>
    <row r="6" spans="1:37" ht="12" x14ac:dyDescent="0.2">
      <c r="A6" s="17" t="s">
        <v>565</v>
      </c>
      <c r="B6" s="28">
        <v>25</v>
      </c>
      <c r="C6" s="29">
        <v>12</v>
      </c>
      <c r="D6" s="30">
        <v>37</v>
      </c>
      <c r="E6" s="28">
        <v>3</v>
      </c>
      <c r="F6" s="29">
        <v>5</v>
      </c>
      <c r="G6" s="30">
        <v>8</v>
      </c>
      <c r="H6" s="28">
        <v>6</v>
      </c>
      <c r="I6" s="29">
        <v>4</v>
      </c>
      <c r="J6" s="30">
        <v>10</v>
      </c>
      <c r="K6" s="28">
        <v>4</v>
      </c>
      <c r="L6" s="29">
        <v>6</v>
      </c>
      <c r="M6" s="30">
        <v>10</v>
      </c>
      <c r="N6" s="28">
        <v>13</v>
      </c>
      <c r="O6" s="29">
        <v>11</v>
      </c>
      <c r="P6" s="30">
        <v>24</v>
      </c>
      <c r="Q6" s="28">
        <v>2</v>
      </c>
      <c r="R6" s="29">
        <v>9</v>
      </c>
      <c r="S6" s="30">
        <v>11</v>
      </c>
      <c r="T6" s="28">
        <v>2</v>
      </c>
      <c r="U6" s="29">
        <v>3</v>
      </c>
      <c r="V6" s="30">
        <v>5</v>
      </c>
      <c r="W6" s="28">
        <v>4</v>
      </c>
      <c r="X6" s="29">
        <v>4</v>
      </c>
      <c r="Y6" s="30">
        <v>8</v>
      </c>
      <c r="Z6" s="28">
        <v>8</v>
      </c>
      <c r="AA6" s="29">
        <v>6</v>
      </c>
      <c r="AB6" s="30">
        <v>14</v>
      </c>
      <c r="AC6" s="28">
        <v>6</v>
      </c>
      <c r="AD6" s="29">
        <v>8</v>
      </c>
      <c r="AE6" s="30">
        <v>14</v>
      </c>
      <c r="AF6" s="28">
        <v>5</v>
      </c>
      <c r="AG6" s="29">
        <v>15</v>
      </c>
      <c r="AH6" s="30">
        <v>20</v>
      </c>
      <c r="AI6" s="28">
        <v>5</v>
      </c>
      <c r="AJ6" s="29">
        <v>8</v>
      </c>
      <c r="AK6" s="30">
        <v>13</v>
      </c>
    </row>
    <row r="7" spans="1:37" ht="12" x14ac:dyDescent="0.2">
      <c r="A7" s="17" t="s">
        <v>566</v>
      </c>
      <c r="B7" s="28">
        <v>2</v>
      </c>
      <c r="C7" s="29">
        <v>1</v>
      </c>
      <c r="D7" s="30">
        <v>3</v>
      </c>
      <c r="E7" s="28">
        <v>2</v>
      </c>
      <c r="F7" s="29">
        <v>0</v>
      </c>
      <c r="G7" s="30">
        <v>2</v>
      </c>
      <c r="H7" s="28">
        <v>3</v>
      </c>
      <c r="I7" s="29">
        <v>1</v>
      </c>
      <c r="J7" s="30">
        <v>4</v>
      </c>
      <c r="K7" s="28">
        <v>4</v>
      </c>
      <c r="L7" s="29">
        <v>5</v>
      </c>
      <c r="M7" s="30">
        <v>9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0</v>
      </c>
      <c r="U7" s="29">
        <v>4</v>
      </c>
      <c r="V7" s="30">
        <v>4</v>
      </c>
      <c r="W7" s="28">
        <v>0</v>
      </c>
      <c r="X7" s="29">
        <v>2</v>
      </c>
      <c r="Y7" s="30">
        <v>2</v>
      </c>
      <c r="Z7" s="28">
        <v>2</v>
      </c>
      <c r="AA7" s="29">
        <v>1</v>
      </c>
      <c r="AB7" s="30">
        <v>3</v>
      </c>
      <c r="AC7" s="28">
        <v>2</v>
      </c>
      <c r="AD7" s="29">
        <v>1</v>
      </c>
      <c r="AE7" s="30">
        <v>3</v>
      </c>
      <c r="AF7" s="28">
        <v>0</v>
      </c>
      <c r="AG7" s="29">
        <v>1</v>
      </c>
      <c r="AH7" s="30">
        <v>1</v>
      </c>
      <c r="AI7" s="28">
        <v>3</v>
      </c>
      <c r="AJ7" s="29">
        <v>1</v>
      </c>
      <c r="AK7" s="30">
        <v>4</v>
      </c>
    </row>
    <row r="8" spans="1:37" ht="12" x14ac:dyDescent="0.2">
      <c r="A8" s="17" t="s">
        <v>567</v>
      </c>
      <c r="B8" s="28">
        <v>46</v>
      </c>
      <c r="C8" s="29">
        <v>51</v>
      </c>
      <c r="D8" s="30">
        <v>97</v>
      </c>
      <c r="E8" s="28">
        <v>43</v>
      </c>
      <c r="F8" s="29">
        <v>28</v>
      </c>
      <c r="G8" s="30">
        <v>71</v>
      </c>
      <c r="H8" s="28">
        <v>50</v>
      </c>
      <c r="I8" s="29">
        <v>48</v>
      </c>
      <c r="J8" s="30">
        <v>98</v>
      </c>
      <c r="K8" s="28">
        <v>50</v>
      </c>
      <c r="L8" s="29">
        <v>36</v>
      </c>
      <c r="M8" s="30">
        <v>86</v>
      </c>
      <c r="N8" s="28">
        <v>77</v>
      </c>
      <c r="O8" s="29">
        <v>35</v>
      </c>
      <c r="P8" s="30">
        <v>112</v>
      </c>
      <c r="Q8" s="28">
        <v>69</v>
      </c>
      <c r="R8" s="29">
        <v>57</v>
      </c>
      <c r="S8" s="30">
        <v>126</v>
      </c>
      <c r="T8" s="28">
        <v>50</v>
      </c>
      <c r="U8" s="29">
        <v>39</v>
      </c>
      <c r="V8" s="30">
        <v>89</v>
      </c>
      <c r="W8" s="28">
        <v>40</v>
      </c>
      <c r="X8" s="29">
        <v>25</v>
      </c>
      <c r="Y8" s="30">
        <v>65</v>
      </c>
      <c r="Z8" s="28">
        <v>46</v>
      </c>
      <c r="AA8" s="29">
        <v>57</v>
      </c>
      <c r="AB8" s="30">
        <v>103</v>
      </c>
      <c r="AC8" s="28">
        <v>49</v>
      </c>
      <c r="AD8" s="29">
        <v>41</v>
      </c>
      <c r="AE8" s="30">
        <v>90</v>
      </c>
      <c r="AF8" s="28">
        <v>47</v>
      </c>
      <c r="AG8" s="29">
        <v>27</v>
      </c>
      <c r="AH8" s="30">
        <v>74</v>
      </c>
      <c r="AI8" s="28">
        <v>34</v>
      </c>
      <c r="AJ8" s="29">
        <v>34</v>
      </c>
      <c r="AK8" s="30">
        <v>68</v>
      </c>
    </row>
    <row r="9" spans="1:37" ht="12" x14ac:dyDescent="0.2">
      <c r="A9" s="17" t="s">
        <v>568</v>
      </c>
      <c r="B9" s="28">
        <v>23</v>
      </c>
      <c r="C9" s="29">
        <v>36</v>
      </c>
      <c r="D9" s="30">
        <v>59</v>
      </c>
      <c r="E9" s="28">
        <v>7</v>
      </c>
      <c r="F9" s="29">
        <v>25</v>
      </c>
      <c r="G9" s="30">
        <v>32</v>
      </c>
      <c r="H9" s="28">
        <v>13</v>
      </c>
      <c r="I9" s="29">
        <v>23</v>
      </c>
      <c r="J9" s="30">
        <v>36</v>
      </c>
      <c r="K9" s="28">
        <v>5</v>
      </c>
      <c r="L9" s="29">
        <v>27</v>
      </c>
      <c r="M9" s="30">
        <v>32</v>
      </c>
      <c r="N9" s="28">
        <v>19</v>
      </c>
      <c r="O9" s="29">
        <v>33</v>
      </c>
      <c r="P9" s="30">
        <v>52</v>
      </c>
      <c r="Q9" s="28">
        <v>19</v>
      </c>
      <c r="R9" s="29">
        <v>39</v>
      </c>
      <c r="S9" s="30">
        <v>58</v>
      </c>
      <c r="T9" s="28">
        <v>23</v>
      </c>
      <c r="U9" s="29">
        <v>29</v>
      </c>
      <c r="V9" s="30">
        <v>52</v>
      </c>
      <c r="W9" s="28">
        <v>17</v>
      </c>
      <c r="X9" s="29">
        <v>24</v>
      </c>
      <c r="Y9" s="30">
        <v>41</v>
      </c>
      <c r="Z9" s="28">
        <v>17</v>
      </c>
      <c r="AA9" s="29">
        <v>37</v>
      </c>
      <c r="AB9" s="30">
        <v>54</v>
      </c>
      <c r="AC9" s="28">
        <v>20</v>
      </c>
      <c r="AD9" s="29">
        <v>49</v>
      </c>
      <c r="AE9" s="30">
        <v>69</v>
      </c>
      <c r="AF9" s="28">
        <v>16</v>
      </c>
      <c r="AG9" s="29">
        <v>19</v>
      </c>
      <c r="AH9" s="30">
        <v>35</v>
      </c>
      <c r="AI9" s="28">
        <v>22</v>
      </c>
      <c r="AJ9" s="29">
        <v>24</v>
      </c>
      <c r="AK9" s="30">
        <v>46</v>
      </c>
    </row>
    <row r="10" spans="1:37" ht="12" x14ac:dyDescent="0.2">
      <c r="A10" s="17" t="s">
        <v>569</v>
      </c>
      <c r="B10" s="28">
        <v>26</v>
      </c>
      <c r="C10" s="29">
        <v>5</v>
      </c>
      <c r="D10" s="30">
        <v>31</v>
      </c>
      <c r="E10" s="28">
        <v>17</v>
      </c>
      <c r="F10" s="29">
        <v>5</v>
      </c>
      <c r="G10" s="30">
        <v>22</v>
      </c>
      <c r="H10" s="28">
        <v>14</v>
      </c>
      <c r="I10" s="29">
        <v>3</v>
      </c>
      <c r="J10" s="30">
        <v>17</v>
      </c>
      <c r="K10" s="28">
        <v>15</v>
      </c>
      <c r="L10" s="29">
        <v>7</v>
      </c>
      <c r="M10" s="30">
        <v>22</v>
      </c>
      <c r="N10" s="28">
        <v>18</v>
      </c>
      <c r="O10" s="29">
        <v>6</v>
      </c>
      <c r="P10" s="30">
        <v>24</v>
      </c>
      <c r="Q10" s="28">
        <v>14</v>
      </c>
      <c r="R10" s="29">
        <v>8</v>
      </c>
      <c r="S10" s="30">
        <v>22</v>
      </c>
      <c r="T10" s="28">
        <v>14</v>
      </c>
      <c r="U10" s="29">
        <v>10</v>
      </c>
      <c r="V10" s="30">
        <v>24</v>
      </c>
      <c r="W10" s="28">
        <v>7</v>
      </c>
      <c r="X10" s="29">
        <v>4</v>
      </c>
      <c r="Y10" s="30">
        <v>11</v>
      </c>
      <c r="Z10" s="28">
        <v>18</v>
      </c>
      <c r="AA10" s="29">
        <v>10</v>
      </c>
      <c r="AB10" s="30">
        <v>28</v>
      </c>
      <c r="AC10" s="28">
        <v>15</v>
      </c>
      <c r="AD10" s="29">
        <v>8</v>
      </c>
      <c r="AE10" s="30">
        <v>23</v>
      </c>
      <c r="AF10" s="28">
        <v>8</v>
      </c>
      <c r="AG10" s="29">
        <v>6</v>
      </c>
      <c r="AH10" s="30">
        <v>14</v>
      </c>
      <c r="AI10" s="28">
        <v>18</v>
      </c>
      <c r="AJ10" s="29">
        <v>3</v>
      </c>
      <c r="AK10" s="30">
        <v>21</v>
      </c>
    </row>
    <row r="11" spans="1:37" ht="12" x14ac:dyDescent="0.2">
      <c r="A11" s="17" t="s">
        <v>570</v>
      </c>
      <c r="B11" s="28">
        <v>65</v>
      </c>
      <c r="C11" s="29">
        <v>12</v>
      </c>
      <c r="D11" s="30">
        <v>77</v>
      </c>
      <c r="E11" s="28">
        <v>68</v>
      </c>
      <c r="F11" s="29">
        <v>7</v>
      </c>
      <c r="G11" s="30">
        <v>75</v>
      </c>
      <c r="H11" s="28">
        <v>43</v>
      </c>
      <c r="I11" s="29">
        <v>9</v>
      </c>
      <c r="J11" s="30">
        <v>52</v>
      </c>
      <c r="K11" s="28">
        <v>40</v>
      </c>
      <c r="L11" s="29">
        <v>6</v>
      </c>
      <c r="M11" s="30">
        <v>46</v>
      </c>
      <c r="N11" s="28">
        <v>34</v>
      </c>
      <c r="O11" s="29">
        <v>8</v>
      </c>
      <c r="P11" s="30">
        <v>42</v>
      </c>
      <c r="Q11" s="28">
        <v>27</v>
      </c>
      <c r="R11" s="29">
        <v>7</v>
      </c>
      <c r="S11" s="30">
        <v>34</v>
      </c>
      <c r="T11" s="28">
        <v>19</v>
      </c>
      <c r="U11" s="29">
        <v>9</v>
      </c>
      <c r="V11" s="30">
        <v>28</v>
      </c>
      <c r="W11" s="28">
        <v>13</v>
      </c>
      <c r="X11" s="29">
        <v>4</v>
      </c>
      <c r="Y11" s="30">
        <v>17</v>
      </c>
      <c r="Z11" s="28">
        <v>15</v>
      </c>
      <c r="AA11" s="29">
        <v>16</v>
      </c>
      <c r="AB11" s="30">
        <v>31</v>
      </c>
      <c r="AC11" s="28">
        <v>28</v>
      </c>
      <c r="AD11" s="29">
        <v>10</v>
      </c>
      <c r="AE11" s="30">
        <v>38</v>
      </c>
      <c r="AF11" s="28">
        <v>19</v>
      </c>
      <c r="AG11" s="29">
        <v>2</v>
      </c>
      <c r="AH11" s="30">
        <v>21</v>
      </c>
      <c r="AI11" s="28">
        <v>70</v>
      </c>
      <c r="AJ11" s="29">
        <v>17</v>
      </c>
      <c r="AK11" s="30">
        <v>87</v>
      </c>
    </row>
    <row r="12" spans="1:37" ht="12" x14ac:dyDescent="0.2">
      <c r="A12" s="17" t="s">
        <v>571</v>
      </c>
      <c r="B12" s="28">
        <v>36</v>
      </c>
      <c r="C12" s="29">
        <v>39</v>
      </c>
      <c r="D12" s="30">
        <v>75</v>
      </c>
      <c r="E12" s="28">
        <v>33</v>
      </c>
      <c r="F12" s="29">
        <v>25</v>
      </c>
      <c r="G12" s="30">
        <v>58</v>
      </c>
      <c r="H12" s="28">
        <v>40</v>
      </c>
      <c r="I12" s="29">
        <v>30</v>
      </c>
      <c r="J12" s="30">
        <v>70</v>
      </c>
      <c r="K12" s="28">
        <v>26</v>
      </c>
      <c r="L12" s="29">
        <v>37</v>
      </c>
      <c r="M12" s="30">
        <v>63</v>
      </c>
      <c r="N12" s="28">
        <v>27</v>
      </c>
      <c r="O12" s="29">
        <v>41</v>
      </c>
      <c r="P12" s="30">
        <v>68</v>
      </c>
      <c r="Q12" s="28">
        <v>30</v>
      </c>
      <c r="R12" s="29">
        <v>34</v>
      </c>
      <c r="S12" s="30">
        <v>64</v>
      </c>
      <c r="T12" s="28">
        <v>35</v>
      </c>
      <c r="U12" s="29">
        <v>37</v>
      </c>
      <c r="V12" s="30">
        <v>72</v>
      </c>
      <c r="W12" s="28">
        <v>12</v>
      </c>
      <c r="X12" s="29">
        <v>18</v>
      </c>
      <c r="Y12" s="30">
        <v>30</v>
      </c>
      <c r="Z12" s="28">
        <v>68</v>
      </c>
      <c r="AA12" s="29">
        <v>60</v>
      </c>
      <c r="AB12" s="30">
        <v>128</v>
      </c>
      <c r="AC12" s="28">
        <v>88</v>
      </c>
      <c r="AD12" s="29">
        <v>55</v>
      </c>
      <c r="AE12" s="30">
        <v>143</v>
      </c>
      <c r="AF12" s="28">
        <v>22</v>
      </c>
      <c r="AG12" s="29">
        <v>19</v>
      </c>
      <c r="AH12" s="30">
        <v>41</v>
      </c>
      <c r="AI12" s="28">
        <v>33</v>
      </c>
      <c r="AJ12" s="29">
        <v>25</v>
      </c>
      <c r="AK12" s="30">
        <v>58</v>
      </c>
    </row>
    <row r="13" spans="1:37" ht="12" x14ac:dyDescent="0.2">
      <c r="A13" s="17" t="s">
        <v>572</v>
      </c>
      <c r="B13" s="28">
        <v>1</v>
      </c>
      <c r="C13" s="29">
        <v>2</v>
      </c>
      <c r="D13" s="30">
        <v>3</v>
      </c>
      <c r="E13" s="28">
        <v>4</v>
      </c>
      <c r="F13" s="29">
        <v>2</v>
      </c>
      <c r="G13" s="30">
        <v>6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1</v>
      </c>
      <c r="O13" s="29">
        <v>2</v>
      </c>
      <c r="P13" s="30">
        <v>3</v>
      </c>
      <c r="Q13" s="28">
        <v>2</v>
      </c>
      <c r="R13" s="29">
        <v>0</v>
      </c>
      <c r="S13" s="30">
        <v>2</v>
      </c>
      <c r="T13" s="28">
        <v>3</v>
      </c>
      <c r="U13" s="29">
        <v>1</v>
      </c>
      <c r="V13" s="30">
        <v>4</v>
      </c>
      <c r="W13" s="28">
        <v>2</v>
      </c>
      <c r="X13" s="29">
        <v>1</v>
      </c>
      <c r="Y13" s="30">
        <v>3</v>
      </c>
      <c r="Z13" s="28">
        <v>2</v>
      </c>
      <c r="AA13" s="29">
        <v>4</v>
      </c>
      <c r="AB13" s="30">
        <v>6</v>
      </c>
      <c r="AC13" s="28">
        <v>3</v>
      </c>
      <c r="AD13" s="29">
        <v>4</v>
      </c>
      <c r="AE13" s="30">
        <v>7</v>
      </c>
      <c r="AF13" s="28">
        <v>0</v>
      </c>
      <c r="AG13" s="29">
        <v>0</v>
      </c>
      <c r="AH13" s="30">
        <v>0</v>
      </c>
      <c r="AI13" s="28">
        <v>4</v>
      </c>
      <c r="AJ13" s="29">
        <v>2</v>
      </c>
      <c r="AK13" s="30">
        <v>6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4</v>
      </c>
      <c r="P14" s="30">
        <v>4</v>
      </c>
      <c r="Q14" s="28">
        <v>0</v>
      </c>
      <c r="R14" s="29">
        <v>3</v>
      </c>
      <c r="S14" s="30">
        <v>3</v>
      </c>
      <c r="T14" s="28">
        <v>0</v>
      </c>
      <c r="U14" s="29">
        <v>0</v>
      </c>
      <c r="V14" s="30">
        <v>0</v>
      </c>
      <c r="W14" s="28">
        <v>0</v>
      </c>
      <c r="X14" s="29">
        <v>2</v>
      </c>
      <c r="Y14" s="30">
        <v>2</v>
      </c>
      <c r="Z14" s="28">
        <v>0</v>
      </c>
      <c r="AA14" s="29">
        <v>2</v>
      </c>
      <c r="AB14" s="30">
        <v>2</v>
      </c>
      <c r="AC14" s="28">
        <v>0</v>
      </c>
      <c r="AD14" s="29">
        <v>2</v>
      </c>
      <c r="AE14" s="30">
        <v>2</v>
      </c>
      <c r="AF14" s="28">
        <v>0</v>
      </c>
      <c r="AG14" s="29">
        <v>2</v>
      </c>
      <c r="AH14" s="30">
        <v>2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224</v>
      </c>
      <c r="C15" s="32">
        <v>159</v>
      </c>
      <c r="D15" s="33">
        <v>383</v>
      </c>
      <c r="E15" s="31">
        <v>177</v>
      </c>
      <c r="F15" s="32">
        <v>99</v>
      </c>
      <c r="G15" s="33">
        <v>276</v>
      </c>
      <c r="H15" s="31">
        <v>170</v>
      </c>
      <c r="I15" s="32">
        <v>118</v>
      </c>
      <c r="J15" s="33">
        <v>288</v>
      </c>
      <c r="K15" s="31">
        <v>144</v>
      </c>
      <c r="L15" s="32">
        <v>124</v>
      </c>
      <c r="M15" s="33">
        <v>268</v>
      </c>
      <c r="N15" s="31">
        <v>191</v>
      </c>
      <c r="O15" s="32">
        <v>140</v>
      </c>
      <c r="P15" s="33">
        <v>331</v>
      </c>
      <c r="Q15" s="31">
        <v>164</v>
      </c>
      <c r="R15" s="32">
        <v>161</v>
      </c>
      <c r="S15" s="33">
        <v>325</v>
      </c>
      <c r="T15" s="31">
        <v>146</v>
      </c>
      <c r="U15" s="32">
        <v>133</v>
      </c>
      <c r="V15" s="33">
        <v>279</v>
      </c>
      <c r="W15" s="31">
        <v>96</v>
      </c>
      <c r="X15" s="32">
        <v>87</v>
      </c>
      <c r="Y15" s="33">
        <v>183</v>
      </c>
      <c r="Z15" s="31">
        <v>177</v>
      </c>
      <c r="AA15" s="32">
        <v>193</v>
      </c>
      <c r="AB15" s="33">
        <v>370</v>
      </c>
      <c r="AC15" s="31">
        <v>211</v>
      </c>
      <c r="AD15" s="32">
        <v>179</v>
      </c>
      <c r="AE15" s="33">
        <v>390</v>
      </c>
      <c r="AF15" s="31">
        <v>121</v>
      </c>
      <c r="AG15" s="32">
        <v>92</v>
      </c>
      <c r="AH15" s="33">
        <v>213</v>
      </c>
      <c r="AI15" s="31">
        <v>192</v>
      </c>
      <c r="AJ15" s="32">
        <v>114</v>
      </c>
      <c r="AK15" s="33">
        <v>306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141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1</v>
      </c>
      <c r="AA7" s="29">
        <v>0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2</v>
      </c>
      <c r="D8" s="30">
        <v>4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1</v>
      </c>
      <c r="O8" s="29">
        <v>0</v>
      </c>
      <c r="P8" s="30">
        <v>1</v>
      </c>
      <c r="Q8" s="28">
        <v>0</v>
      </c>
      <c r="R8" s="29">
        <v>2</v>
      </c>
      <c r="S8" s="30">
        <v>2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1</v>
      </c>
      <c r="AD8" s="29">
        <v>0</v>
      </c>
      <c r="AE8" s="30">
        <v>1</v>
      </c>
      <c r="AF8" s="28">
        <v>0</v>
      </c>
      <c r="AG8" s="29">
        <v>0</v>
      </c>
      <c r="AH8" s="30">
        <v>0</v>
      </c>
      <c r="AI8" s="28">
        <v>0</v>
      </c>
      <c r="AJ8" s="29">
        <v>1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1</v>
      </c>
      <c r="I9" s="29">
        <v>0</v>
      </c>
      <c r="J9" s="30">
        <v>1</v>
      </c>
      <c r="K9" s="28">
        <v>0</v>
      </c>
      <c r="L9" s="29">
        <v>0</v>
      </c>
      <c r="M9" s="30">
        <v>0</v>
      </c>
      <c r="N9" s="28">
        <v>1</v>
      </c>
      <c r="O9" s="29">
        <v>3</v>
      </c>
      <c r="P9" s="30">
        <v>4</v>
      </c>
      <c r="Q9" s="28">
        <v>2</v>
      </c>
      <c r="R9" s="29">
        <v>1</v>
      </c>
      <c r="S9" s="30">
        <v>3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2</v>
      </c>
      <c r="AD9" s="29">
        <v>2</v>
      </c>
      <c r="AE9" s="30">
        <v>4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1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1</v>
      </c>
      <c r="O12" s="29">
        <v>0</v>
      </c>
      <c r="P12" s="30">
        <v>1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1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2</v>
      </c>
      <c r="D13" s="30">
        <v>2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4</v>
      </c>
      <c r="D15" s="33">
        <v>6</v>
      </c>
      <c r="E15" s="31">
        <v>0</v>
      </c>
      <c r="F15" s="32">
        <v>0</v>
      </c>
      <c r="G15" s="33">
        <v>0</v>
      </c>
      <c r="H15" s="31">
        <v>1</v>
      </c>
      <c r="I15" s="32">
        <v>0</v>
      </c>
      <c r="J15" s="33">
        <v>1</v>
      </c>
      <c r="K15" s="31">
        <v>0</v>
      </c>
      <c r="L15" s="32">
        <v>1</v>
      </c>
      <c r="M15" s="33">
        <v>1</v>
      </c>
      <c r="N15" s="31">
        <v>3</v>
      </c>
      <c r="O15" s="32">
        <v>3</v>
      </c>
      <c r="P15" s="33">
        <v>6</v>
      </c>
      <c r="Q15" s="31">
        <v>2</v>
      </c>
      <c r="R15" s="32">
        <v>4</v>
      </c>
      <c r="S15" s="33">
        <v>6</v>
      </c>
      <c r="T15" s="31">
        <v>0</v>
      </c>
      <c r="U15" s="32">
        <v>0</v>
      </c>
      <c r="V15" s="33">
        <v>0</v>
      </c>
      <c r="W15" s="31">
        <v>0</v>
      </c>
      <c r="X15" s="32">
        <v>0</v>
      </c>
      <c r="Y15" s="33">
        <v>0</v>
      </c>
      <c r="Z15" s="31">
        <v>1</v>
      </c>
      <c r="AA15" s="32">
        <v>0</v>
      </c>
      <c r="AB15" s="33">
        <v>1</v>
      </c>
      <c r="AC15" s="31">
        <v>3</v>
      </c>
      <c r="AD15" s="32">
        <v>3</v>
      </c>
      <c r="AE15" s="33">
        <v>6</v>
      </c>
      <c r="AF15" s="31">
        <v>0</v>
      </c>
      <c r="AG15" s="32">
        <v>1</v>
      </c>
      <c r="AH15" s="33">
        <v>1</v>
      </c>
      <c r="AI15" s="31">
        <v>0</v>
      </c>
      <c r="AJ15" s="32">
        <v>2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143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3</v>
      </c>
      <c r="F5" s="26">
        <v>0</v>
      </c>
      <c r="G5" s="27">
        <v>3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1</v>
      </c>
      <c r="I6" s="29">
        <v>1</v>
      </c>
      <c r="J6" s="30">
        <v>2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2</v>
      </c>
      <c r="AJ7" s="29">
        <v>0</v>
      </c>
      <c r="AK7" s="30">
        <v>2</v>
      </c>
    </row>
    <row r="8" spans="1:37" ht="12" x14ac:dyDescent="0.2">
      <c r="A8" s="17" t="s">
        <v>567</v>
      </c>
      <c r="B8" s="28">
        <v>7</v>
      </c>
      <c r="C8" s="29">
        <v>3</v>
      </c>
      <c r="D8" s="30">
        <v>10</v>
      </c>
      <c r="E8" s="28">
        <v>8</v>
      </c>
      <c r="F8" s="29">
        <v>0</v>
      </c>
      <c r="G8" s="30">
        <v>8</v>
      </c>
      <c r="H8" s="28">
        <v>4</v>
      </c>
      <c r="I8" s="29">
        <v>0</v>
      </c>
      <c r="J8" s="30">
        <v>4</v>
      </c>
      <c r="K8" s="28">
        <v>2</v>
      </c>
      <c r="L8" s="29">
        <v>1</v>
      </c>
      <c r="M8" s="30">
        <v>3</v>
      </c>
      <c r="N8" s="28">
        <v>7</v>
      </c>
      <c r="O8" s="29">
        <v>0</v>
      </c>
      <c r="P8" s="30">
        <v>7</v>
      </c>
      <c r="Q8" s="28">
        <v>5</v>
      </c>
      <c r="R8" s="29">
        <v>3</v>
      </c>
      <c r="S8" s="30">
        <v>8</v>
      </c>
      <c r="T8" s="28">
        <v>2</v>
      </c>
      <c r="U8" s="29">
        <v>0</v>
      </c>
      <c r="V8" s="30">
        <v>2</v>
      </c>
      <c r="W8" s="28">
        <v>3</v>
      </c>
      <c r="X8" s="29">
        <v>0</v>
      </c>
      <c r="Y8" s="30">
        <v>3</v>
      </c>
      <c r="Z8" s="28">
        <v>2</v>
      </c>
      <c r="AA8" s="29">
        <v>0</v>
      </c>
      <c r="AB8" s="30">
        <v>2</v>
      </c>
      <c r="AC8" s="28">
        <v>2</v>
      </c>
      <c r="AD8" s="29">
        <v>1</v>
      </c>
      <c r="AE8" s="30">
        <v>3</v>
      </c>
      <c r="AF8" s="28">
        <v>1</v>
      </c>
      <c r="AG8" s="29">
        <v>0</v>
      </c>
      <c r="AH8" s="30">
        <v>1</v>
      </c>
      <c r="AI8" s="28">
        <v>4</v>
      </c>
      <c r="AJ8" s="29">
        <v>0</v>
      </c>
      <c r="AK8" s="30">
        <v>4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3</v>
      </c>
      <c r="F9" s="29">
        <v>0</v>
      </c>
      <c r="G9" s="30">
        <v>3</v>
      </c>
      <c r="H9" s="28">
        <v>3</v>
      </c>
      <c r="I9" s="29">
        <v>2</v>
      </c>
      <c r="J9" s="30">
        <v>5</v>
      </c>
      <c r="K9" s="28">
        <v>3</v>
      </c>
      <c r="L9" s="29">
        <v>0</v>
      </c>
      <c r="M9" s="30">
        <v>3</v>
      </c>
      <c r="N9" s="28">
        <v>1</v>
      </c>
      <c r="O9" s="29">
        <v>0</v>
      </c>
      <c r="P9" s="30">
        <v>1</v>
      </c>
      <c r="Q9" s="28">
        <v>3</v>
      </c>
      <c r="R9" s="29">
        <v>2</v>
      </c>
      <c r="S9" s="30">
        <v>5</v>
      </c>
      <c r="T9" s="28">
        <v>6</v>
      </c>
      <c r="U9" s="29">
        <v>0</v>
      </c>
      <c r="V9" s="30">
        <v>6</v>
      </c>
      <c r="W9" s="28">
        <v>0</v>
      </c>
      <c r="X9" s="29">
        <v>0</v>
      </c>
      <c r="Y9" s="30">
        <v>0</v>
      </c>
      <c r="Z9" s="28">
        <v>2</v>
      </c>
      <c r="AA9" s="29">
        <v>0</v>
      </c>
      <c r="AB9" s="30">
        <v>2</v>
      </c>
      <c r="AC9" s="28">
        <v>1</v>
      </c>
      <c r="AD9" s="29">
        <v>0</v>
      </c>
      <c r="AE9" s="30">
        <v>1</v>
      </c>
      <c r="AF9" s="28">
        <v>1</v>
      </c>
      <c r="AG9" s="29">
        <v>0</v>
      </c>
      <c r="AH9" s="30">
        <v>1</v>
      </c>
      <c r="AI9" s="28">
        <v>1</v>
      </c>
      <c r="AJ9" s="29">
        <v>1</v>
      </c>
      <c r="AK9" s="30">
        <v>2</v>
      </c>
    </row>
    <row r="10" spans="1:37" ht="12" x14ac:dyDescent="0.2">
      <c r="A10" s="17" t="s">
        <v>569</v>
      </c>
      <c r="B10" s="28">
        <v>1</v>
      </c>
      <c r="C10" s="29">
        <v>1</v>
      </c>
      <c r="D10" s="30">
        <v>2</v>
      </c>
      <c r="E10" s="28">
        <v>2</v>
      </c>
      <c r="F10" s="29">
        <v>0</v>
      </c>
      <c r="G10" s="30">
        <v>2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1</v>
      </c>
      <c r="O10" s="29">
        <v>0</v>
      </c>
      <c r="P10" s="30">
        <v>1</v>
      </c>
      <c r="Q10" s="28">
        <v>3</v>
      </c>
      <c r="R10" s="29">
        <v>0</v>
      </c>
      <c r="S10" s="30">
        <v>3</v>
      </c>
      <c r="T10" s="28">
        <v>3</v>
      </c>
      <c r="U10" s="29">
        <v>0</v>
      </c>
      <c r="V10" s="30">
        <v>3</v>
      </c>
      <c r="W10" s="28">
        <v>3</v>
      </c>
      <c r="X10" s="29">
        <v>0</v>
      </c>
      <c r="Y10" s="30">
        <v>3</v>
      </c>
      <c r="Z10" s="28">
        <v>0</v>
      </c>
      <c r="AA10" s="29">
        <v>0</v>
      </c>
      <c r="AB10" s="30">
        <v>0</v>
      </c>
      <c r="AC10" s="28">
        <v>2</v>
      </c>
      <c r="AD10" s="29">
        <v>0</v>
      </c>
      <c r="AE10" s="30">
        <v>2</v>
      </c>
      <c r="AF10" s="28">
        <v>0</v>
      </c>
      <c r="AG10" s="29">
        <v>0</v>
      </c>
      <c r="AH10" s="30">
        <v>0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2</v>
      </c>
      <c r="C11" s="29">
        <v>0</v>
      </c>
      <c r="D11" s="30">
        <v>2</v>
      </c>
      <c r="E11" s="28">
        <v>1</v>
      </c>
      <c r="F11" s="29">
        <v>1</v>
      </c>
      <c r="G11" s="30">
        <v>2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1</v>
      </c>
      <c r="O11" s="29">
        <v>0</v>
      </c>
      <c r="P11" s="30">
        <v>1</v>
      </c>
      <c r="Q11" s="28">
        <v>4</v>
      </c>
      <c r="R11" s="29">
        <v>0</v>
      </c>
      <c r="S11" s="30">
        <v>4</v>
      </c>
      <c r="T11" s="28">
        <v>13</v>
      </c>
      <c r="U11" s="29">
        <v>2</v>
      </c>
      <c r="V11" s="30">
        <v>15</v>
      </c>
      <c r="W11" s="28">
        <v>0</v>
      </c>
      <c r="X11" s="29">
        <v>1</v>
      </c>
      <c r="Y11" s="30">
        <v>1</v>
      </c>
      <c r="Z11" s="28">
        <v>1</v>
      </c>
      <c r="AA11" s="29">
        <v>0</v>
      </c>
      <c r="AB11" s="30">
        <v>1</v>
      </c>
      <c r="AC11" s="28">
        <v>2</v>
      </c>
      <c r="AD11" s="29">
        <v>0</v>
      </c>
      <c r="AE11" s="30">
        <v>2</v>
      </c>
      <c r="AF11" s="28">
        <v>1</v>
      </c>
      <c r="AG11" s="29">
        <v>0</v>
      </c>
      <c r="AH11" s="30">
        <v>1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0</v>
      </c>
      <c r="F12" s="29">
        <v>0</v>
      </c>
      <c r="G12" s="30">
        <v>0</v>
      </c>
      <c r="H12" s="28">
        <v>1</v>
      </c>
      <c r="I12" s="29">
        <v>0</v>
      </c>
      <c r="J12" s="30">
        <v>1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1</v>
      </c>
      <c r="R12" s="29">
        <v>0</v>
      </c>
      <c r="S12" s="30">
        <v>1</v>
      </c>
      <c r="T12" s="28">
        <v>2</v>
      </c>
      <c r="U12" s="29">
        <v>2</v>
      </c>
      <c r="V12" s="30">
        <v>4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1</v>
      </c>
      <c r="AD12" s="29">
        <v>0</v>
      </c>
      <c r="AE12" s="30">
        <v>1</v>
      </c>
      <c r="AF12" s="28">
        <v>0</v>
      </c>
      <c r="AG12" s="29">
        <v>0</v>
      </c>
      <c r="AH12" s="30">
        <v>0</v>
      </c>
      <c r="AI12" s="28">
        <v>2</v>
      </c>
      <c r="AJ12" s="29">
        <v>1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4</v>
      </c>
      <c r="F13" s="29">
        <v>1</v>
      </c>
      <c r="G13" s="30">
        <v>5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1</v>
      </c>
      <c r="AD13" s="29">
        <v>0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</v>
      </c>
      <c r="C15" s="32">
        <v>6</v>
      </c>
      <c r="D15" s="33">
        <v>17</v>
      </c>
      <c r="E15" s="31">
        <v>21</v>
      </c>
      <c r="F15" s="32">
        <v>2</v>
      </c>
      <c r="G15" s="33">
        <v>23</v>
      </c>
      <c r="H15" s="31">
        <v>11</v>
      </c>
      <c r="I15" s="32">
        <v>3</v>
      </c>
      <c r="J15" s="33">
        <v>14</v>
      </c>
      <c r="K15" s="31">
        <v>7</v>
      </c>
      <c r="L15" s="32">
        <v>1</v>
      </c>
      <c r="M15" s="33">
        <v>8</v>
      </c>
      <c r="N15" s="31">
        <v>10</v>
      </c>
      <c r="O15" s="32">
        <v>0</v>
      </c>
      <c r="P15" s="33">
        <v>10</v>
      </c>
      <c r="Q15" s="31">
        <v>17</v>
      </c>
      <c r="R15" s="32">
        <v>5</v>
      </c>
      <c r="S15" s="33">
        <v>22</v>
      </c>
      <c r="T15" s="31">
        <v>27</v>
      </c>
      <c r="U15" s="32">
        <v>4</v>
      </c>
      <c r="V15" s="33">
        <v>31</v>
      </c>
      <c r="W15" s="31">
        <v>6</v>
      </c>
      <c r="X15" s="32">
        <v>1</v>
      </c>
      <c r="Y15" s="33">
        <v>7</v>
      </c>
      <c r="Z15" s="31">
        <v>5</v>
      </c>
      <c r="AA15" s="32">
        <v>0</v>
      </c>
      <c r="AB15" s="33">
        <v>5</v>
      </c>
      <c r="AC15" s="31">
        <v>9</v>
      </c>
      <c r="AD15" s="32">
        <v>1</v>
      </c>
      <c r="AE15" s="33">
        <v>10</v>
      </c>
      <c r="AF15" s="31">
        <v>3</v>
      </c>
      <c r="AG15" s="32">
        <v>0</v>
      </c>
      <c r="AH15" s="33">
        <v>3</v>
      </c>
      <c r="AI15" s="31">
        <v>11</v>
      </c>
      <c r="AJ15" s="32">
        <v>3</v>
      </c>
      <c r="AK15" s="33">
        <v>14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145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2</v>
      </c>
      <c r="J8" s="30">
        <v>2</v>
      </c>
      <c r="K8" s="28">
        <v>1</v>
      </c>
      <c r="L8" s="29">
        <v>1</v>
      </c>
      <c r="M8" s="30">
        <v>2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  <c r="W8" s="28">
        <v>1</v>
      </c>
      <c r="X8" s="29">
        <v>1</v>
      </c>
      <c r="Y8" s="30">
        <v>2</v>
      </c>
      <c r="Z8" s="28">
        <v>0</v>
      </c>
      <c r="AA8" s="29">
        <v>1</v>
      </c>
      <c r="AB8" s="30">
        <v>1</v>
      </c>
      <c r="AC8" s="28">
        <v>1</v>
      </c>
      <c r="AD8" s="29">
        <v>2</v>
      </c>
      <c r="AE8" s="30">
        <v>3</v>
      </c>
      <c r="AF8" s="28">
        <v>0</v>
      </c>
      <c r="AG8" s="29">
        <v>0</v>
      </c>
      <c r="AH8" s="30">
        <v>0</v>
      </c>
      <c r="AI8" s="28">
        <v>4</v>
      </c>
      <c r="AJ8" s="29">
        <v>2</v>
      </c>
      <c r="AK8" s="30">
        <v>6</v>
      </c>
    </row>
    <row r="9" spans="1:37" ht="12" x14ac:dyDescent="0.2">
      <c r="A9" s="17" t="s">
        <v>568</v>
      </c>
      <c r="B9" s="28">
        <v>0</v>
      </c>
      <c r="C9" s="29">
        <v>2</v>
      </c>
      <c r="D9" s="30">
        <v>2</v>
      </c>
      <c r="E9" s="28">
        <v>0</v>
      </c>
      <c r="F9" s="29">
        <v>2</v>
      </c>
      <c r="G9" s="30">
        <v>2</v>
      </c>
      <c r="H9" s="28">
        <v>0</v>
      </c>
      <c r="I9" s="29">
        <v>1</v>
      </c>
      <c r="J9" s="30">
        <v>1</v>
      </c>
      <c r="K9" s="28">
        <v>0</v>
      </c>
      <c r="L9" s="29">
        <v>0</v>
      </c>
      <c r="M9" s="30">
        <v>0</v>
      </c>
      <c r="N9" s="28">
        <v>0</v>
      </c>
      <c r="O9" s="29">
        <v>4</v>
      </c>
      <c r="P9" s="30">
        <v>4</v>
      </c>
      <c r="Q9" s="28">
        <v>0</v>
      </c>
      <c r="R9" s="29">
        <v>2</v>
      </c>
      <c r="S9" s="30">
        <v>2</v>
      </c>
      <c r="T9" s="28">
        <v>0</v>
      </c>
      <c r="U9" s="29">
        <v>2</v>
      </c>
      <c r="V9" s="30">
        <v>2</v>
      </c>
      <c r="W9" s="28">
        <v>0</v>
      </c>
      <c r="X9" s="29">
        <v>0</v>
      </c>
      <c r="Y9" s="30">
        <v>0</v>
      </c>
      <c r="Z9" s="28">
        <v>0</v>
      </c>
      <c r="AA9" s="29">
        <v>1</v>
      </c>
      <c r="AB9" s="30">
        <v>1</v>
      </c>
      <c r="AC9" s="28">
        <v>0</v>
      </c>
      <c r="AD9" s="29">
        <v>4</v>
      </c>
      <c r="AE9" s="30">
        <v>4</v>
      </c>
      <c r="AF9" s="28">
        <v>1</v>
      </c>
      <c r="AG9" s="29">
        <v>1</v>
      </c>
      <c r="AH9" s="30">
        <v>2</v>
      </c>
      <c r="AI9" s="28">
        <v>1</v>
      </c>
      <c r="AJ9" s="29">
        <v>2</v>
      </c>
      <c r="AK9" s="30">
        <v>3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1</v>
      </c>
      <c r="F10" s="29">
        <v>0</v>
      </c>
      <c r="G10" s="30">
        <v>1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2</v>
      </c>
      <c r="M11" s="30">
        <v>2</v>
      </c>
      <c r="N11" s="28">
        <v>0</v>
      </c>
      <c r="O11" s="29">
        <v>0</v>
      </c>
      <c r="P11" s="30">
        <v>0</v>
      </c>
      <c r="Q11" s="28">
        <v>4</v>
      </c>
      <c r="R11" s="29">
        <v>0</v>
      </c>
      <c r="S11" s="30">
        <v>4</v>
      </c>
      <c r="T11" s="28">
        <v>3</v>
      </c>
      <c r="U11" s="29">
        <v>0</v>
      </c>
      <c r="V11" s="30">
        <v>3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0</v>
      </c>
      <c r="F12" s="29">
        <v>0</v>
      </c>
      <c r="G12" s="30">
        <v>0</v>
      </c>
      <c r="H12" s="28">
        <v>0</v>
      </c>
      <c r="I12" s="29">
        <v>1</v>
      </c>
      <c r="J12" s="30">
        <v>1</v>
      </c>
      <c r="K12" s="28">
        <v>0</v>
      </c>
      <c r="L12" s="29">
        <v>0</v>
      </c>
      <c r="M12" s="30">
        <v>0</v>
      </c>
      <c r="N12" s="28">
        <v>1</v>
      </c>
      <c r="O12" s="29">
        <v>2</v>
      </c>
      <c r="P12" s="30">
        <v>3</v>
      </c>
      <c r="Q12" s="28">
        <v>0</v>
      </c>
      <c r="R12" s="29">
        <v>2</v>
      </c>
      <c r="S12" s="30">
        <v>2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2</v>
      </c>
      <c r="AE12" s="30">
        <v>2</v>
      </c>
      <c r="AF12" s="28">
        <v>0</v>
      </c>
      <c r="AG12" s="29">
        <v>0</v>
      </c>
      <c r="AH12" s="30">
        <v>0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6</v>
      </c>
      <c r="D15" s="33">
        <v>6</v>
      </c>
      <c r="E15" s="31">
        <v>1</v>
      </c>
      <c r="F15" s="32">
        <v>2</v>
      </c>
      <c r="G15" s="33">
        <v>3</v>
      </c>
      <c r="H15" s="31">
        <v>0</v>
      </c>
      <c r="I15" s="32">
        <v>4</v>
      </c>
      <c r="J15" s="33">
        <v>4</v>
      </c>
      <c r="K15" s="31">
        <v>1</v>
      </c>
      <c r="L15" s="32">
        <v>3</v>
      </c>
      <c r="M15" s="33">
        <v>4</v>
      </c>
      <c r="N15" s="31">
        <v>1</v>
      </c>
      <c r="O15" s="32">
        <v>8</v>
      </c>
      <c r="P15" s="33">
        <v>9</v>
      </c>
      <c r="Q15" s="31">
        <v>4</v>
      </c>
      <c r="R15" s="32">
        <v>4</v>
      </c>
      <c r="S15" s="33">
        <v>8</v>
      </c>
      <c r="T15" s="31">
        <v>4</v>
      </c>
      <c r="U15" s="32">
        <v>2</v>
      </c>
      <c r="V15" s="33">
        <v>6</v>
      </c>
      <c r="W15" s="31">
        <v>1</v>
      </c>
      <c r="X15" s="32">
        <v>3</v>
      </c>
      <c r="Y15" s="33">
        <v>4</v>
      </c>
      <c r="Z15" s="31">
        <v>0</v>
      </c>
      <c r="AA15" s="32">
        <v>2</v>
      </c>
      <c r="AB15" s="33">
        <v>2</v>
      </c>
      <c r="AC15" s="31">
        <v>2</v>
      </c>
      <c r="AD15" s="32">
        <v>8</v>
      </c>
      <c r="AE15" s="33">
        <v>10</v>
      </c>
      <c r="AF15" s="31">
        <v>1</v>
      </c>
      <c r="AG15" s="32">
        <v>1</v>
      </c>
      <c r="AH15" s="33">
        <v>2</v>
      </c>
      <c r="AI15" s="31">
        <v>7</v>
      </c>
      <c r="AJ15" s="32">
        <v>5</v>
      </c>
      <c r="AK15" s="33">
        <v>12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147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1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0</v>
      </c>
      <c r="D8" s="30">
        <v>2</v>
      </c>
      <c r="E8" s="28">
        <v>0</v>
      </c>
      <c r="F8" s="29">
        <v>0</v>
      </c>
      <c r="G8" s="30">
        <v>0</v>
      </c>
      <c r="H8" s="28">
        <v>2</v>
      </c>
      <c r="I8" s="29">
        <v>2</v>
      </c>
      <c r="J8" s="30">
        <v>4</v>
      </c>
      <c r="K8" s="28">
        <v>1</v>
      </c>
      <c r="L8" s="29">
        <v>0</v>
      </c>
      <c r="M8" s="30">
        <v>1</v>
      </c>
      <c r="N8" s="28">
        <v>1</v>
      </c>
      <c r="O8" s="29">
        <v>1</v>
      </c>
      <c r="P8" s="30">
        <v>2</v>
      </c>
      <c r="Q8" s="28">
        <v>4</v>
      </c>
      <c r="R8" s="29">
        <v>0</v>
      </c>
      <c r="S8" s="30">
        <v>4</v>
      </c>
      <c r="T8" s="28">
        <v>2</v>
      </c>
      <c r="U8" s="29">
        <v>1</v>
      </c>
      <c r="V8" s="30">
        <v>3</v>
      </c>
      <c r="W8" s="28">
        <v>0</v>
      </c>
      <c r="X8" s="29">
        <v>2</v>
      </c>
      <c r="Y8" s="30">
        <v>2</v>
      </c>
      <c r="Z8" s="28">
        <v>1</v>
      </c>
      <c r="AA8" s="29">
        <v>0</v>
      </c>
      <c r="AB8" s="30">
        <v>1</v>
      </c>
      <c r="AC8" s="28">
        <v>0</v>
      </c>
      <c r="AD8" s="29">
        <v>0</v>
      </c>
      <c r="AE8" s="30">
        <v>0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1</v>
      </c>
      <c r="F9" s="29">
        <v>1</v>
      </c>
      <c r="G9" s="30">
        <v>2</v>
      </c>
      <c r="H9" s="28">
        <v>1</v>
      </c>
      <c r="I9" s="29">
        <v>2</v>
      </c>
      <c r="J9" s="30">
        <v>3</v>
      </c>
      <c r="K9" s="28">
        <v>1</v>
      </c>
      <c r="L9" s="29">
        <v>1</v>
      </c>
      <c r="M9" s="30">
        <v>2</v>
      </c>
      <c r="N9" s="28">
        <v>1</v>
      </c>
      <c r="O9" s="29">
        <v>1</v>
      </c>
      <c r="P9" s="30">
        <v>2</v>
      </c>
      <c r="Q9" s="28">
        <v>2</v>
      </c>
      <c r="R9" s="29">
        <v>4</v>
      </c>
      <c r="S9" s="30">
        <v>6</v>
      </c>
      <c r="T9" s="28">
        <v>2</v>
      </c>
      <c r="U9" s="29">
        <v>3</v>
      </c>
      <c r="V9" s="30">
        <v>5</v>
      </c>
      <c r="W9" s="28">
        <v>0</v>
      </c>
      <c r="X9" s="29">
        <v>1</v>
      </c>
      <c r="Y9" s="30">
        <v>1</v>
      </c>
      <c r="Z9" s="28">
        <v>0</v>
      </c>
      <c r="AA9" s="29">
        <v>3</v>
      </c>
      <c r="AB9" s="30">
        <v>3</v>
      </c>
      <c r="AC9" s="28">
        <v>1</v>
      </c>
      <c r="AD9" s="29">
        <v>2</v>
      </c>
      <c r="AE9" s="30">
        <v>3</v>
      </c>
      <c r="AF9" s="28">
        <v>1</v>
      </c>
      <c r="AG9" s="29">
        <v>5</v>
      </c>
      <c r="AH9" s="30">
        <v>6</v>
      </c>
      <c r="AI9" s="28">
        <v>1</v>
      </c>
      <c r="AJ9" s="29">
        <v>3</v>
      </c>
      <c r="AK9" s="30">
        <v>4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2</v>
      </c>
      <c r="R11" s="29">
        <v>0</v>
      </c>
      <c r="S11" s="30">
        <v>2</v>
      </c>
      <c r="T11" s="28">
        <v>1</v>
      </c>
      <c r="U11" s="29">
        <v>0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1</v>
      </c>
      <c r="G12" s="30">
        <v>1</v>
      </c>
      <c r="H12" s="28">
        <v>0</v>
      </c>
      <c r="I12" s="29">
        <v>1</v>
      </c>
      <c r="J12" s="30">
        <v>1</v>
      </c>
      <c r="K12" s="28">
        <v>0</v>
      </c>
      <c r="L12" s="29">
        <v>1</v>
      </c>
      <c r="M12" s="30">
        <v>1</v>
      </c>
      <c r="N12" s="28">
        <v>0</v>
      </c>
      <c r="O12" s="29">
        <v>1</v>
      </c>
      <c r="P12" s="30">
        <v>1</v>
      </c>
      <c r="Q12" s="28">
        <v>1</v>
      </c>
      <c r="R12" s="29">
        <v>0</v>
      </c>
      <c r="S12" s="30">
        <v>1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0</v>
      </c>
      <c r="AA12" s="29">
        <v>1</v>
      </c>
      <c r="AB12" s="30">
        <v>1</v>
      </c>
      <c r="AC12" s="28">
        <v>0</v>
      </c>
      <c r="AD12" s="29">
        <v>3</v>
      </c>
      <c r="AE12" s="30">
        <v>3</v>
      </c>
      <c r="AF12" s="28">
        <v>0</v>
      </c>
      <c r="AG12" s="29">
        <v>0</v>
      </c>
      <c r="AH12" s="30">
        <v>0</v>
      </c>
      <c r="AI12" s="28">
        <v>0</v>
      </c>
      <c r="AJ12" s="29">
        <v>2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1</v>
      </c>
      <c r="D15" s="33">
        <v>3</v>
      </c>
      <c r="E15" s="31">
        <v>1</v>
      </c>
      <c r="F15" s="32">
        <v>3</v>
      </c>
      <c r="G15" s="33">
        <v>4</v>
      </c>
      <c r="H15" s="31">
        <v>4</v>
      </c>
      <c r="I15" s="32">
        <v>5</v>
      </c>
      <c r="J15" s="33">
        <v>9</v>
      </c>
      <c r="K15" s="31">
        <v>2</v>
      </c>
      <c r="L15" s="32">
        <v>2</v>
      </c>
      <c r="M15" s="33">
        <v>4</v>
      </c>
      <c r="N15" s="31">
        <v>3</v>
      </c>
      <c r="O15" s="32">
        <v>3</v>
      </c>
      <c r="P15" s="33">
        <v>6</v>
      </c>
      <c r="Q15" s="31">
        <v>9</v>
      </c>
      <c r="R15" s="32">
        <v>4</v>
      </c>
      <c r="S15" s="33">
        <v>13</v>
      </c>
      <c r="T15" s="31">
        <v>5</v>
      </c>
      <c r="U15" s="32">
        <v>6</v>
      </c>
      <c r="V15" s="33">
        <v>11</v>
      </c>
      <c r="W15" s="31">
        <v>0</v>
      </c>
      <c r="X15" s="32">
        <v>3</v>
      </c>
      <c r="Y15" s="33">
        <v>3</v>
      </c>
      <c r="Z15" s="31">
        <v>1</v>
      </c>
      <c r="AA15" s="32">
        <v>5</v>
      </c>
      <c r="AB15" s="33">
        <v>6</v>
      </c>
      <c r="AC15" s="31">
        <v>1</v>
      </c>
      <c r="AD15" s="32">
        <v>6</v>
      </c>
      <c r="AE15" s="33">
        <v>7</v>
      </c>
      <c r="AF15" s="31">
        <v>2</v>
      </c>
      <c r="AG15" s="32">
        <v>5</v>
      </c>
      <c r="AH15" s="33">
        <v>7</v>
      </c>
      <c r="AI15" s="31">
        <v>3</v>
      </c>
      <c r="AJ15" s="32">
        <v>5</v>
      </c>
      <c r="AK15" s="33">
        <v>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149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1</v>
      </c>
      <c r="D8" s="30">
        <v>2</v>
      </c>
      <c r="E8" s="28">
        <v>0</v>
      </c>
      <c r="F8" s="29">
        <v>2</v>
      </c>
      <c r="G8" s="30">
        <v>2</v>
      </c>
      <c r="H8" s="28">
        <v>2</v>
      </c>
      <c r="I8" s="29">
        <v>2</v>
      </c>
      <c r="J8" s="30">
        <v>4</v>
      </c>
      <c r="K8" s="28">
        <v>2</v>
      </c>
      <c r="L8" s="29">
        <v>1</v>
      </c>
      <c r="M8" s="30">
        <v>3</v>
      </c>
      <c r="N8" s="28">
        <v>3</v>
      </c>
      <c r="O8" s="29">
        <v>1</v>
      </c>
      <c r="P8" s="30">
        <v>4</v>
      </c>
      <c r="Q8" s="28">
        <v>1</v>
      </c>
      <c r="R8" s="29">
        <v>4</v>
      </c>
      <c r="S8" s="30">
        <v>5</v>
      </c>
      <c r="T8" s="28">
        <v>0</v>
      </c>
      <c r="U8" s="29">
        <v>1</v>
      </c>
      <c r="V8" s="30">
        <v>1</v>
      </c>
      <c r="W8" s="28">
        <v>1</v>
      </c>
      <c r="X8" s="29">
        <v>0</v>
      </c>
      <c r="Y8" s="30">
        <v>1</v>
      </c>
      <c r="Z8" s="28">
        <v>1</v>
      </c>
      <c r="AA8" s="29">
        <v>3</v>
      </c>
      <c r="AB8" s="30">
        <v>4</v>
      </c>
      <c r="AC8" s="28">
        <v>2</v>
      </c>
      <c r="AD8" s="29">
        <v>0</v>
      </c>
      <c r="AE8" s="30">
        <v>2</v>
      </c>
      <c r="AF8" s="28">
        <v>1</v>
      </c>
      <c r="AG8" s="29">
        <v>1</v>
      </c>
      <c r="AH8" s="30">
        <v>2</v>
      </c>
      <c r="AI8" s="28">
        <v>0</v>
      </c>
      <c r="AJ8" s="29">
        <v>1</v>
      </c>
      <c r="AK8" s="30">
        <v>1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0</v>
      </c>
      <c r="F9" s="29">
        <v>2</v>
      </c>
      <c r="G9" s="30">
        <v>2</v>
      </c>
      <c r="H9" s="28">
        <v>0</v>
      </c>
      <c r="I9" s="29">
        <v>0</v>
      </c>
      <c r="J9" s="30">
        <v>0</v>
      </c>
      <c r="K9" s="28">
        <v>0</v>
      </c>
      <c r="L9" s="29">
        <v>1</v>
      </c>
      <c r="M9" s="30">
        <v>1</v>
      </c>
      <c r="N9" s="28">
        <v>1</v>
      </c>
      <c r="O9" s="29">
        <v>3</v>
      </c>
      <c r="P9" s="30">
        <v>4</v>
      </c>
      <c r="Q9" s="28">
        <v>1</v>
      </c>
      <c r="R9" s="29">
        <v>1</v>
      </c>
      <c r="S9" s="30">
        <v>2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1</v>
      </c>
      <c r="AA9" s="29">
        <v>1</v>
      </c>
      <c r="AB9" s="30">
        <v>2</v>
      </c>
      <c r="AC9" s="28">
        <v>1</v>
      </c>
      <c r="AD9" s="29">
        <v>1</v>
      </c>
      <c r="AE9" s="30">
        <v>2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2</v>
      </c>
      <c r="J10" s="30">
        <v>2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1</v>
      </c>
      <c r="X10" s="29">
        <v>0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1</v>
      </c>
      <c r="AE10" s="30">
        <v>1</v>
      </c>
      <c r="AF10" s="28">
        <v>1</v>
      </c>
      <c r="AG10" s="29">
        <v>0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1</v>
      </c>
      <c r="I12" s="29">
        <v>0</v>
      </c>
      <c r="J12" s="30">
        <v>1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1</v>
      </c>
      <c r="D15" s="33">
        <v>3</v>
      </c>
      <c r="E15" s="31">
        <v>1</v>
      </c>
      <c r="F15" s="32">
        <v>4</v>
      </c>
      <c r="G15" s="33">
        <v>5</v>
      </c>
      <c r="H15" s="31">
        <v>3</v>
      </c>
      <c r="I15" s="32">
        <v>4</v>
      </c>
      <c r="J15" s="33">
        <v>7</v>
      </c>
      <c r="K15" s="31">
        <v>2</v>
      </c>
      <c r="L15" s="32">
        <v>2</v>
      </c>
      <c r="M15" s="33">
        <v>4</v>
      </c>
      <c r="N15" s="31">
        <v>4</v>
      </c>
      <c r="O15" s="32">
        <v>5</v>
      </c>
      <c r="P15" s="33">
        <v>9</v>
      </c>
      <c r="Q15" s="31">
        <v>2</v>
      </c>
      <c r="R15" s="32">
        <v>6</v>
      </c>
      <c r="S15" s="33">
        <v>8</v>
      </c>
      <c r="T15" s="31">
        <v>0</v>
      </c>
      <c r="U15" s="32">
        <v>1</v>
      </c>
      <c r="V15" s="33">
        <v>1</v>
      </c>
      <c r="W15" s="31">
        <v>2</v>
      </c>
      <c r="X15" s="32">
        <v>0</v>
      </c>
      <c r="Y15" s="33">
        <v>2</v>
      </c>
      <c r="Z15" s="31">
        <v>2</v>
      </c>
      <c r="AA15" s="32">
        <v>4</v>
      </c>
      <c r="AB15" s="33">
        <v>6</v>
      </c>
      <c r="AC15" s="31">
        <v>3</v>
      </c>
      <c r="AD15" s="32">
        <v>2</v>
      </c>
      <c r="AE15" s="33">
        <v>5</v>
      </c>
      <c r="AF15" s="31">
        <v>2</v>
      </c>
      <c r="AG15" s="32">
        <v>1</v>
      </c>
      <c r="AH15" s="33">
        <v>3</v>
      </c>
      <c r="AI15" s="31">
        <v>0</v>
      </c>
      <c r="AJ15" s="32">
        <v>2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151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1</v>
      </c>
      <c r="AD6" s="29">
        <v>0</v>
      </c>
      <c r="AE6" s="30">
        <v>1</v>
      </c>
      <c r="AF6" s="28">
        <v>0</v>
      </c>
      <c r="AG6" s="29">
        <v>1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5</v>
      </c>
      <c r="C7" s="29">
        <v>1</v>
      </c>
      <c r="D7" s="30">
        <v>6</v>
      </c>
      <c r="E7" s="28">
        <v>1</v>
      </c>
      <c r="F7" s="29">
        <v>0</v>
      </c>
      <c r="G7" s="30">
        <v>1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2</v>
      </c>
      <c r="AA7" s="29">
        <v>1</v>
      </c>
      <c r="AB7" s="30">
        <v>3</v>
      </c>
      <c r="AC7" s="28">
        <v>1</v>
      </c>
      <c r="AD7" s="29">
        <v>0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3</v>
      </c>
      <c r="D8" s="30">
        <v>7</v>
      </c>
      <c r="E8" s="28">
        <v>1</v>
      </c>
      <c r="F8" s="29">
        <v>2</v>
      </c>
      <c r="G8" s="30">
        <v>3</v>
      </c>
      <c r="H8" s="28">
        <v>5</v>
      </c>
      <c r="I8" s="29">
        <v>2</v>
      </c>
      <c r="J8" s="30">
        <v>7</v>
      </c>
      <c r="K8" s="28">
        <v>12</v>
      </c>
      <c r="L8" s="29">
        <v>2</v>
      </c>
      <c r="M8" s="30">
        <v>14</v>
      </c>
      <c r="N8" s="28">
        <v>9</v>
      </c>
      <c r="O8" s="29">
        <v>3</v>
      </c>
      <c r="P8" s="30">
        <v>12</v>
      </c>
      <c r="Q8" s="28">
        <v>8</v>
      </c>
      <c r="R8" s="29">
        <v>2</v>
      </c>
      <c r="S8" s="30">
        <v>10</v>
      </c>
      <c r="T8" s="28">
        <v>52</v>
      </c>
      <c r="U8" s="29">
        <v>3</v>
      </c>
      <c r="V8" s="30">
        <v>55</v>
      </c>
      <c r="W8" s="28">
        <v>8</v>
      </c>
      <c r="X8" s="29">
        <v>1</v>
      </c>
      <c r="Y8" s="30">
        <v>9</v>
      </c>
      <c r="Z8" s="28">
        <v>14</v>
      </c>
      <c r="AA8" s="29">
        <v>5</v>
      </c>
      <c r="AB8" s="30">
        <v>19</v>
      </c>
      <c r="AC8" s="28">
        <v>8</v>
      </c>
      <c r="AD8" s="29">
        <v>3</v>
      </c>
      <c r="AE8" s="30">
        <v>11</v>
      </c>
      <c r="AF8" s="28">
        <v>9</v>
      </c>
      <c r="AG8" s="29">
        <v>3</v>
      </c>
      <c r="AH8" s="30">
        <v>12</v>
      </c>
      <c r="AI8" s="28">
        <v>7</v>
      </c>
      <c r="AJ8" s="29">
        <v>5</v>
      </c>
      <c r="AK8" s="30">
        <v>12</v>
      </c>
    </row>
    <row r="9" spans="1:37" ht="12" x14ac:dyDescent="0.2">
      <c r="A9" s="17" t="s">
        <v>568</v>
      </c>
      <c r="B9" s="28">
        <v>0</v>
      </c>
      <c r="C9" s="29">
        <v>2</v>
      </c>
      <c r="D9" s="30">
        <v>2</v>
      </c>
      <c r="E9" s="28">
        <v>0</v>
      </c>
      <c r="F9" s="29">
        <v>3</v>
      </c>
      <c r="G9" s="30">
        <v>3</v>
      </c>
      <c r="H9" s="28">
        <v>0</v>
      </c>
      <c r="I9" s="29">
        <v>1</v>
      </c>
      <c r="J9" s="30">
        <v>1</v>
      </c>
      <c r="K9" s="28">
        <v>0</v>
      </c>
      <c r="L9" s="29">
        <v>3</v>
      </c>
      <c r="M9" s="30">
        <v>3</v>
      </c>
      <c r="N9" s="28">
        <v>4</v>
      </c>
      <c r="O9" s="29">
        <v>2</v>
      </c>
      <c r="P9" s="30">
        <v>6</v>
      </c>
      <c r="Q9" s="28">
        <v>0</v>
      </c>
      <c r="R9" s="29">
        <v>4</v>
      </c>
      <c r="S9" s="30">
        <v>4</v>
      </c>
      <c r="T9" s="28">
        <v>6</v>
      </c>
      <c r="U9" s="29">
        <v>2</v>
      </c>
      <c r="V9" s="30">
        <v>8</v>
      </c>
      <c r="W9" s="28">
        <v>0</v>
      </c>
      <c r="X9" s="29">
        <v>1</v>
      </c>
      <c r="Y9" s="30">
        <v>1</v>
      </c>
      <c r="Z9" s="28">
        <v>0</v>
      </c>
      <c r="AA9" s="29">
        <v>1</v>
      </c>
      <c r="AB9" s="30">
        <v>1</v>
      </c>
      <c r="AC9" s="28">
        <v>0</v>
      </c>
      <c r="AD9" s="29">
        <v>3</v>
      </c>
      <c r="AE9" s="30">
        <v>3</v>
      </c>
      <c r="AF9" s="28">
        <v>1</v>
      </c>
      <c r="AG9" s="29">
        <v>2</v>
      </c>
      <c r="AH9" s="30">
        <v>3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2</v>
      </c>
      <c r="F10" s="29">
        <v>1</v>
      </c>
      <c r="G10" s="30">
        <v>3</v>
      </c>
      <c r="H10" s="28">
        <v>2</v>
      </c>
      <c r="I10" s="29">
        <v>0</v>
      </c>
      <c r="J10" s="30">
        <v>2</v>
      </c>
      <c r="K10" s="28">
        <v>0</v>
      </c>
      <c r="L10" s="29">
        <v>3</v>
      </c>
      <c r="M10" s="30">
        <v>3</v>
      </c>
      <c r="N10" s="28">
        <v>0</v>
      </c>
      <c r="O10" s="29">
        <v>0</v>
      </c>
      <c r="P10" s="30">
        <v>0</v>
      </c>
      <c r="Q10" s="28">
        <v>3</v>
      </c>
      <c r="R10" s="29">
        <v>1</v>
      </c>
      <c r="S10" s="30">
        <v>4</v>
      </c>
      <c r="T10" s="28">
        <v>2</v>
      </c>
      <c r="U10" s="29">
        <v>0</v>
      </c>
      <c r="V10" s="30">
        <v>2</v>
      </c>
      <c r="W10" s="28">
        <v>0</v>
      </c>
      <c r="X10" s="29">
        <v>0</v>
      </c>
      <c r="Y10" s="30">
        <v>0</v>
      </c>
      <c r="Z10" s="28">
        <v>2</v>
      </c>
      <c r="AA10" s="29">
        <v>0</v>
      </c>
      <c r="AB10" s="30">
        <v>2</v>
      </c>
      <c r="AC10" s="28">
        <v>1</v>
      </c>
      <c r="AD10" s="29">
        <v>1</v>
      </c>
      <c r="AE10" s="30">
        <v>2</v>
      </c>
      <c r="AF10" s="28">
        <v>1</v>
      </c>
      <c r="AG10" s="29">
        <v>1</v>
      </c>
      <c r="AH10" s="30">
        <v>2</v>
      </c>
      <c r="AI10" s="28">
        <v>1</v>
      </c>
      <c r="AJ10" s="29">
        <v>3</v>
      </c>
      <c r="AK10" s="30">
        <v>4</v>
      </c>
    </row>
    <row r="11" spans="1:37" ht="12" x14ac:dyDescent="0.2">
      <c r="A11" s="17" t="s">
        <v>570</v>
      </c>
      <c r="B11" s="28">
        <v>1</v>
      </c>
      <c r="C11" s="29">
        <v>1</v>
      </c>
      <c r="D11" s="30">
        <v>2</v>
      </c>
      <c r="E11" s="28">
        <v>1</v>
      </c>
      <c r="F11" s="29">
        <v>0</v>
      </c>
      <c r="G11" s="30">
        <v>1</v>
      </c>
      <c r="H11" s="28">
        <v>3</v>
      </c>
      <c r="I11" s="29">
        <v>0</v>
      </c>
      <c r="J11" s="30">
        <v>3</v>
      </c>
      <c r="K11" s="28">
        <v>1</v>
      </c>
      <c r="L11" s="29">
        <v>1</v>
      </c>
      <c r="M11" s="30">
        <v>2</v>
      </c>
      <c r="N11" s="28">
        <v>0</v>
      </c>
      <c r="O11" s="29">
        <v>0</v>
      </c>
      <c r="P11" s="30">
        <v>0</v>
      </c>
      <c r="Q11" s="28">
        <v>1</v>
      </c>
      <c r="R11" s="29">
        <v>1</v>
      </c>
      <c r="S11" s="30">
        <v>2</v>
      </c>
      <c r="T11" s="28">
        <v>4</v>
      </c>
      <c r="U11" s="29">
        <v>1</v>
      </c>
      <c r="V11" s="30">
        <v>5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1</v>
      </c>
      <c r="AD11" s="29">
        <v>0</v>
      </c>
      <c r="AE11" s="30">
        <v>1</v>
      </c>
      <c r="AF11" s="28">
        <v>2</v>
      </c>
      <c r="AG11" s="29">
        <v>0</v>
      </c>
      <c r="AH11" s="30">
        <v>2</v>
      </c>
      <c r="AI11" s="28">
        <v>2</v>
      </c>
      <c r="AJ11" s="29">
        <v>1</v>
      </c>
      <c r="AK11" s="30">
        <v>3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0</v>
      </c>
      <c r="F12" s="29">
        <v>3</v>
      </c>
      <c r="G12" s="30">
        <v>3</v>
      </c>
      <c r="H12" s="28">
        <v>0</v>
      </c>
      <c r="I12" s="29">
        <v>0</v>
      </c>
      <c r="J12" s="30">
        <v>0</v>
      </c>
      <c r="K12" s="28">
        <v>0</v>
      </c>
      <c r="L12" s="29">
        <v>2</v>
      </c>
      <c r="M12" s="30">
        <v>2</v>
      </c>
      <c r="N12" s="28">
        <v>1</v>
      </c>
      <c r="O12" s="29">
        <v>3</v>
      </c>
      <c r="P12" s="30">
        <v>4</v>
      </c>
      <c r="Q12" s="28">
        <v>3</v>
      </c>
      <c r="R12" s="29">
        <v>13</v>
      </c>
      <c r="S12" s="30">
        <v>16</v>
      </c>
      <c r="T12" s="28">
        <v>0</v>
      </c>
      <c r="U12" s="29">
        <v>3</v>
      </c>
      <c r="V12" s="30">
        <v>3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2</v>
      </c>
      <c r="AE12" s="30">
        <v>2</v>
      </c>
      <c r="AF12" s="28">
        <v>0</v>
      </c>
      <c r="AG12" s="29">
        <v>4</v>
      </c>
      <c r="AH12" s="30">
        <v>4</v>
      </c>
      <c r="AI12" s="28">
        <v>0</v>
      </c>
      <c r="AJ12" s="29">
        <v>4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0</v>
      </c>
      <c r="AE13" s="30">
        <v>0</v>
      </c>
      <c r="AF13" s="28">
        <v>2</v>
      </c>
      <c r="AG13" s="29">
        <v>0</v>
      </c>
      <c r="AH13" s="30">
        <v>2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10</v>
      </c>
      <c r="C15" s="32">
        <v>9</v>
      </c>
      <c r="D15" s="33">
        <v>19</v>
      </c>
      <c r="E15" s="31">
        <v>5</v>
      </c>
      <c r="F15" s="32">
        <v>9</v>
      </c>
      <c r="G15" s="33">
        <v>14</v>
      </c>
      <c r="H15" s="31">
        <v>10</v>
      </c>
      <c r="I15" s="32">
        <v>4</v>
      </c>
      <c r="J15" s="33">
        <v>14</v>
      </c>
      <c r="K15" s="31">
        <v>13</v>
      </c>
      <c r="L15" s="32">
        <v>11</v>
      </c>
      <c r="M15" s="33">
        <v>24</v>
      </c>
      <c r="N15" s="31">
        <v>15</v>
      </c>
      <c r="O15" s="32">
        <v>8</v>
      </c>
      <c r="P15" s="33">
        <v>23</v>
      </c>
      <c r="Q15" s="31">
        <v>16</v>
      </c>
      <c r="R15" s="32">
        <v>22</v>
      </c>
      <c r="S15" s="33">
        <v>38</v>
      </c>
      <c r="T15" s="31">
        <v>64</v>
      </c>
      <c r="U15" s="32">
        <v>9</v>
      </c>
      <c r="V15" s="33">
        <v>73</v>
      </c>
      <c r="W15" s="31">
        <v>8</v>
      </c>
      <c r="X15" s="32">
        <v>2</v>
      </c>
      <c r="Y15" s="33">
        <v>10</v>
      </c>
      <c r="Z15" s="31">
        <v>18</v>
      </c>
      <c r="AA15" s="32">
        <v>9</v>
      </c>
      <c r="AB15" s="33">
        <v>27</v>
      </c>
      <c r="AC15" s="31">
        <v>12</v>
      </c>
      <c r="AD15" s="32">
        <v>9</v>
      </c>
      <c r="AE15" s="33">
        <v>21</v>
      </c>
      <c r="AF15" s="31">
        <v>15</v>
      </c>
      <c r="AG15" s="32">
        <v>11</v>
      </c>
      <c r="AH15" s="33">
        <v>26</v>
      </c>
      <c r="AI15" s="31">
        <v>11</v>
      </c>
      <c r="AJ15" s="32">
        <v>14</v>
      </c>
      <c r="AK15" s="33">
        <v>25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153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1</v>
      </c>
      <c r="G6" s="30">
        <v>1</v>
      </c>
      <c r="H6" s="28">
        <v>0</v>
      </c>
      <c r="I6" s="29">
        <v>2</v>
      </c>
      <c r="J6" s="30">
        <v>2</v>
      </c>
      <c r="K6" s="28">
        <v>0</v>
      </c>
      <c r="L6" s="29">
        <v>1</v>
      </c>
      <c r="M6" s="30">
        <v>1</v>
      </c>
      <c r="N6" s="28">
        <v>0</v>
      </c>
      <c r="O6" s="29">
        <v>3</v>
      </c>
      <c r="P6" s="30">
        <v>3</v>
      </c>
      <c r="Q6" s="28">
        <v>0</v>
      </c>
      <c r="R6" s="29">
        <v>3</v>
      </c>
      <c r="S6" s="30">
        <v>3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1</v>
      </c>
      <c r="AB6" s="30">
        <v>1</v>
      </c>
      <c r="AC6" s="28">
        <v>0</v>
      </c>
      <c r="AD6" s="29">
        <v>2</v>
      </c>
      <c r="AE6" s="30">
        <v>2</v>
      </c>
      <c r="AF6" s="28">
        <v>0</v>
      </c>
      <c r="AG6" s="29">
        <v>0</v>
      </c>
      <c r="AH6" s="30">
        <v>0</v>
      </c>
      <c r="AI6" s="28">
        <v>0</v>
      </c>
      <c r="AJ6" s="29">
        <v>2</v>
      </c>
      <c r="AK6" s="30">
        <v>2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1</v>
      </c>
      <c r="L7" s="29">
        <v>0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1</v>
      </c>
      <c r="AA7" s="29">
        <v>0</v>
      </c>
      <c r="AB7" s="30">
        <v>1</v>
      </c>
      <c r="AC7" s="28">
        <v>0</v>
      </c>
      <c r="AD7" s="29">
        <v>0</v>
      </c>
      <c r="AE7" s="30">
        <v>0</v>
      </c>
      <c r="AF7" s="28">
        <v>1</v>
      </c>
      <c r="AG7" s="29">
        <v>0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2</v>
      </c>
      <c r="D8" s="30">
        <v>3</v>
      </c>
      <c r="E8" s="28">
        <v>1</v>
      </c>
      <c r="F8" s="29">
        <v>0</v>
      </c>
      <c r="G8" s="30">
        <v>1</v>
      </c>
      <c r="H8" s="28">
        <v>0</v>
      </c>
      <c r="I8" s="29">
        <v>3</v>
      </c>
      <c r="J8" s="30">
        <v>3</v>
      </c>
      <c r="K8" s="28">
        <v>2</v>
      </c>
      <c r="L8" s="29">
        <v>1</v>
      </c>
      <c r="M8" s="30">
        <v>3</v>
      </c>
      <c r="N8" s="28">
        <v>1</v>
      </c>
      <c r="O8" s="29">
        <v>0</v>
      </c>
      <c r="P8" s="30">
        <v>1</v>
      </c>
      <c r="Q8" s="28">
        <v>0</v>
      </c>
      <c r="R8" s="29">
        <v>4</v>
      </c>
      <c r="S8" s="30">
        <v>4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2</v>
      </c>
      <c r="AA8" s="29">
        <v>1</v>
      </c>
      <c r="AB8" s="30">
        <v>3</v>
      </c>
      <c r="AC8" s="28">
        <v>1</v>
      </c>
      <c r="AD8" s="29">
        <v>2</v>
      </c>
      <c r="AE8" s="30">
        <v>3</v>
      </c>
      <c r="AF8" s="28">
        <v>2</v>
      </c>
      <c r="AG8" s="29">
        <v>2</v>
      </c>
      <c r="AH8" s="30">
        <v>4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2</v>
      </c>
      <c r="C9" s="29">
        <v>5</v>
      </c>
      <c r="D9" s="30">
        <v>7</v>
      </c>
      <c r="E9" s="28">
        <v>0</v>
      </c>
      <c r="F9" s="29">
        <v>2</v>
      </c>
      <c r="G9" s="30">
        <v>2</v>
      </c>
      <c r="H9" s="28">
        <v>1</v>
      </c>
      <c r="I9" s="29">
        <v>0</v>
      </c>
      <c r="J9" s="30">
        <v>1</v>
      </c>
      <c r="K9" s="28">
        <v>0</v>
      </c>
      <c r="L9" s="29">
        <v>1</v>
      </c>
      <c r="M9" s="30">
        <v>1</v>
      </c>
      <c r="N9" s="28">
        <v>0</v>
      </c>
      <c r="O9" s="29">
        <v>2</v>
      </c>
      <c r="P9" s="30">
        <v>2</v>
      </c>
      <c r="Q9" s="28">
        <v>0</v>
      </c>
      <c r="R9" s="29">
        <v>2</v>
      </c>
      <c r="S9" s="30">
        <v>2</v>
      </c>
      <c r="T9" s="28">
        <v>2</v>
      </c>
      <c r="U9" s="29">
        <v>0</v>
      </c>
      <c r="V9" s="30">
        <v>2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1</v>
      </c>
      <c r="AE9" s="30">
        <v>1</v>
      </c>
      <c r="AF9" s="28">
        <v>1</v>
      </c>
      <c r="AG9" s="29">
        <v>0</v>
      </c>
      <c r="AH9" s="30">
        <v>1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5</v>
      </c>
      <c r="D10" s="30">
        <v>5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1</v>
      </c>
      <c r="L11" s="29">
        <v>1</v>
      </c>
      <c r="M11" s="30">
        <v>2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1</v>
      </c>
      <c r="AA12" s="29">
        <v>0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0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13</v>
      </c>
      <c r="D15" s="33">
        <v>17</v>
      </c>
      <c r="E15" s="31">
        <v>2</v>
      </c>
      <c r="F15" s="32">
        <v>4</v>
      </c>
      <c r="G15" s="33">
        <v>6</v>
      </c>
      <c r="H15" s="31">
        <v>1</v>
      </c>
      <c r="I15" s="32">
        <v>5</v>
      </c>
      <c r="J15" s="33">
        <v>6</v>
      </c>
      <c r="K15" s="31">
        <v>4</v>
      </c>
      <c r="L15" s="32">
        <v>4</v>
      </c>
      <c r="M15" s="33">
        <v>8</v>
      </c>
      <c r="N15" s="31">
        <v>1</v>
      </c>
      <c r="O15" s="32">
        <v>5</v>
      </c>
      <c r="P15" s="33">
        <v>6</v>
      </c>
      <c r="Q15" s="31">
        <v>0</v>
      </c>
      <c r="R15" s="32">
        <v>9</v>
      </c>
      <c r="S15" s="33">
        <v>9</v>
      </c>
      <c r="T15" s="31">
        <v>3</v>
      </c>
      <c r="U15" s="32">
        <v>0</v>
      </c>
      <c r="V15" s="33">
        <v>3</v>
      </c>
      <c r="W15" s="31">
        <v>0</v>
      </c>
      <c r="X15" s="32">
        <v>0</v>
      </c>
      <c r="Y15" s="33">
        <v>0</v>
      </c>
      <c r="Z15" s="31">
        <v>4</v>
      </c>
      <c r="AA15" s="32">
        <v>2</v>
      </c>
      <c r="AB15" s="33">
        <v>6</v>
      </c>
      <c r="AC15" s="31">
        <v>1</v>
      </c>
      <c r="AD15" s="32">
        <v>5</v>
      </c>
      <c r="AE15" s="33">
        <v>6</v>
      </c>
      <c r="AF15" s="31">
        <v>4</v>
      </c>
      <c r="AG15" s="32">
        <v>2</v>
      </c>
      <c r="AH15" s="33">
        <v>6</v>
      </c>
      <c r="AI15" s="31">
        <v>0</v>
      </c>
      <c r="AJ15" s="32">
        <v>2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155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1</v>
      </c>
      <c r="F5" s="26">
        <v>0</v>
      </c>
      <c r="G5" s="27">
        <v>1</v>
      </c>
      <c r="H5" s="25">
        <v>1</v>
      </c>
      <c r="I5" s="26">
        <v>0</v>
      </c>
      <c r="J5" s="27">
        <v>1</v>
      </c>
      <c r="K5" s="25">
        <v>1</v>
      </c>
      <c r="L5" s="26">
        <v>0</v>
      </c>
      <c r="M5" s="27">
        <v>1</v>
      </c>
      <c r="N5" s="25">
        <v>1</v>
      </c>
      <c r="O5" s="26">
        <v>0</v>
      </c>
      <c r="P5" s="27">
        <v>1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1</v>
      </c>
      <c r="AA5" s="26">
        <v>0</v>
      </c>
      <c r="AB5" s="27">
        <v>1</v>
      </c>
      <c r="AC5" s="25">
        <v>2</v>
      </c>
      <c r="AD5" s="26">
        <v>1</v>
      </c>
      <c r="AE5" s="27">
        <v>3</v>
      </c>
      <c r="AF5" s="25">
        <v>1</v>
      </c>
      <c r="AG5" s="26">
        <v>0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0</v>
      </c>
      <c r="D6" s="30">
        <v>2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2</v>
      </c>
      <c r="U6" s="29">
        <v>0</v>
      </c>
      <c r="V6" s="30">
        <v>2</v>
      </c>
      <c r="W6" s="28">
        <v>1</v>
      </c>
      <c r="X6" s="29">
        <v>0</v>
      </c>
      <c r="Y6" s="30">
        <v>1</v>
      </c>
      <c r="Z6" s="28">
        <v>2</v>
      </c>
      <c r="AA6" s="29">
        <v>1</v>
      </c>
      <c r="AB6" s="30">
        <v>3</v>
      </c>
      <c r="AC6" s="28">
        <v>2</v>
      </c>
      <c r="AD6" s="29">
        <v>0</v>
      </c>
      <c r="AE6" s="30">
        <v>2</v>
      </c>
      <c r="AF6" s="28">
        <v>1</v>
      </c>
      <c r="AG6" s="29">
        <v>1</v>
      </c>
      <c r="AH6" s="30">
        <v>2</v>
      </c>
      <c r="AI6" s="28">
        <v>3</v>
      </c>
      <c r="AJ6" s="29">
        <v>0</v>
      </c>
      <c r="AK6" s="30">
        <v>3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5</v>
      </c>
      <c r="I7" s="29">
        <v>0</v>
      </c>
      <c r="J7" s="30">
        <v>5</v>
      </c>
      <c r="K7" s="28">
        <v>5</v>
      </c>
      <c r="L7" s="29">
        <v>0</v>
      </c>
      <c r="M7" s="30">
        <v>5</v>
      </c>
      <c r="N7" s="28">
        <v>3</v>
      </c>
      <c r="O7" s="29">
        <v>0</v>
      </c>
      <c r="P7" s="30">
        <v>3</v>
      </c>
      <c r="Q7" s="28">
        <v>1</v>
      </c>
      <c r="R7" s="29">
        <v>2</v>
      </c>
      <c r="S7" s="30">
        <v>3</v>
      </c>
      <c r="T7" s="28">
        <v>0</v>
      </c>
      <c r="U7" s="29">
        <v>0</v>
      </c>
      <c r="V7" s="30">
        <v>0</v>
      </c>
      <c r="W7" s="28">
        <v>3</v>
      </c>
      <c r="X7" s="29">
        <v>0</v>
      </c>
      <c r="Y7" s="30">
        <v>3</v>
      </c>
      <c r="Z7" s="28">
        <v>1</v>
      </c>
      <c r="AA7" s="29">
        <v>0</v>
      </c>
      <c r="AB7" s="30">
        <v>1</v>
      </c>
      <c r="AC7" s="28">
        <v>0</v>
      </c>
      <c r="AD7" s="29">
        <v>0</v>
      </c>
      <c r="AE7" s="30">
        <v>0</v>
      </c>
      <c r="AF7" s="28">
        <v>3</v>
      </c>
      <c r="AG7" s="29">
        <v>0</v>
      </c>
      <c r="AH7" s="30">
        <v>3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12</v>
      </c>
      <c r="C8" s="29">
        <v>18</v>
      </c>
      <c r="D8" s="30">
        <v>30</v>
      </c>
      <c r="E8" s="28">
        <v>25</v>
      </c>
      <c r="F8" s="29">
        <v>7</v>
      </c>
      <c r="G8" s="30">
        <v>32</v>
      </c>
      <c r="H8" s="28">
        <v>38</v>
      </c>
      <c r="I8" s="29">
        <v>16</v>
      </c>
      <c r="J8" s="30">
        <v>54</v>
      </c>
      <c r="K8" s="28">
        <v>24</v>
      </c>
      <c r="L8" s="29">
        <v>15</v>
      </c>
      <c r="M8" s="30">
        <v>39</v>
      </c>
      <c r="N8" s="28">
        <v>22</v>
      </c>
      <c r="O8" s="29">
        <v>17</v>
      </c>
      <c r="P8" s="30">
        <v>39</v>
      </c>
      <c r="Q8" s="28">
        <v>32</v>
      </c>
      <c r="R8" s="29">
        <v>44</v>
      </c>
      <c r="S8" s="30">
        <v>76</v>
      </c>
      <c r="T8" s="28">
        <v>16</v>
      </c>
      <c r="U8" s="29">
        <v>15</v>
      </c>
      <c r="V8" s="30">
        <v>31</v>
      </c>
      <c r="W8" s="28">
        <v>26</v>
      </c>
      <c r="X8" s="29">
        <v>14</v>
      </c>
      <c r="Y8" s="30">
        <v>40</v>
      </c>
      <c r="Z8" s="28">
        <v>32</v>
      </c>
      <c r="AA8" s="29">
        <v>16</v>
      </c>
      <c r="AB8" s="30">
        <v>48</v>
      </c>
      <c r="AC8" s="28">
        <v>27</v>
      </c>
      <c r="AD8" s="29">
        <v>18</v>
      </c>
      <c r="AE8" s="30">
        <v>45</v>
      </c>
      <c r="AF8" s="28">
        <v>33</v>
      </c>
      <c r="AG8" s="29">
        <v>18</v>
      </c>
      <c r="AH8" s="30">
        <v>51</v>
      </c>
      <c r="AI8" s="28">
        <v>25</v>
      </c>
      <c r="AJ8" s="29">
        <v>10</v>
      </c>
      <c r="AK8" s="30">
        <v>35</v>
      </c>
    </row>
    <row r="9" spans="1:37" ht="12" x14ac:dyDescent="0.2">
      <c r="A9" s="17" t="s">
        <v>568</v>
      </c>
      <c r="B9" s="28">
        <v>19</v>
      </c>
      <c r="C9" s="29">
        <v>12</v>
      </c>
      <c r="D9" s="30">
        <v>31</v>
      </c>
      <c r="E9" s="28">
        <v>13</v>
      </c>
      <c r="F9" s="29">
        <v>18</v>
      </c>
      <c r="G9" s="30">
        <v>31</v>
      </c>
      <c r="H9" s="28">
        <v>10</v>
      </c>
      <c r="I9" s="29">
        <v>14</v>
      </c>
      <c r="J9" s="30">
        <v>24</v>
      </c>
      <c r="K9" s="28">
        <v>6</v>
      </c>
      <c r="L9" s="29">
        <v>15</v>
      </c>
      <c r="M9" s="30">
        <v>21</v>
      </c>
      <c r="N9" s="28">
        <v>15</v>
      </c>
      <c r="O9" s="29">
        <v>11</v>
      </c>
      <c r="P9" s="30">
        <v>26</v>
      </c>
      <c r="Q9" s="28">
        <v>11</v>
      </c>
      <c r="R9" s="29">
        <v>15</v>
      </c>
      <c r="S9" s="30">
        <v>26</v>
      </c>
      <c r="T9" s="28">
        <v>10</v>
      </c>
      <c r="U9" s="29">
        <v>17</v>
      </c>
      <c r="V9" s="30">
        <v>27</v>
      </c>
      <c r="W9" s="28">
        <v>18</v>
      </c>
      <c r="X9" s="29">
        <v>11</v>
      </c>
      <c r="Y9" s="30">
        <v>29</v>
      </c>
      <c r="Z9" s="28">
        <v>20</v>
      </c>
      <c r="AA9" s="29">
        <v>22</v>
      </c>
      <c r="AB9" s="30">
        <v>42</v>
      </c>
      <c r="AC9" s="28">
        <v>6</v>
      </c>
      <c r="AD9" s="29">
        <v>19</v>
      </c>
      <c r="AE9" s="30">
        <v>25</v>
      </c>
      <c r="AF9" s="28">
        <v>6</v>
      </c>
      <c r="AG9" s="29">
        <v>10</v>
      </c>
      <c r="AH9" s="30">
        <v>16</v>
      </c>
      <c r="AI9" s="28">
        <v>8</v>
      </c>
      <c r="AJ9" s="29">
        <v>9</v>
      </c>
      <c r="AK9" s="30">
        <v>17</v>
      </c>
    </row>
    <row r="10" spans="1:37" ht="12" x14ac:dyDescent="0.2">
      <c r="A10" s="17" t="s">
        <v>569</v>
      </c>
      <c r="B10" s="28">
        <v>3</v>
      </c>
      <c r="C10" s="29">
        <v>0</v>
      </c>
      <c r="D10" s="30">
        <v>3</v>
      </c>
      <c r="E10" s="28">
        <v>2</v>
      </c>
      <c r="F10" s="29">
        <v>1</v>
      </c>
      <c r="G10" s="30">
        <v>3</v>
      </c>
      <c r="H10" s="28">
        <v>6</v>
      </c>
      <c r="I10" s="29">
        <v>0</v>
      </c>
      <c r="J10" s="30">
        <v>6</v>
      </c>
      <c r="K10" s="28">
        <v>6</v>
      </c>
      <c r="L10" s="29">
        <v>0</v>
      </c>
      <c r="M10" s="30">
        <v>6</v>
      </c>
      <c r="N10" s="28">
        <v>7</v>
      </c>
      <c r="O10" s="29">
        <v>0</v>
      </c>
      <c r="P10" s="30">
        <v>7</v>
      </c>
      <c r="Q10" s="28">
        <v>8</v>
      </c>
      <c r="R10" s="29">
        <v>1</v>
      </c>
      <c r="S10" s="30">
        <v>9</v>
      </c>
      <c r="T10" s="28">
        <v>3</v>
      </c>
      <c r="U10" s="29">
        <v>0</v>
      </c>
      <c r="V10" s="30">
        <v>3</v>
      </c>
      <c r="W10" s="28">
        <v>9</v>
      </c>
      <c r="X10" s="29">
        <v>2</v>
      </c>
      <c r="Y10" s="30">
        <v>11</v>
      </c>
      <c r="Z10" s="28">
        <v>11</v>
      </c>
      <c r="AA10" s="29">
        <v>1</v>
      </c>
      <c r="AB10" s="30">
        <v>12</v>
      </c>
      <c r="AC10" s="28">
        <v>9</v>
      </c>
      <c r="AD10" s="29">
        <v>0</v>
      </c>
      <c r="AE10" s="30">
        <v>9</v>
      </c>
      <c r="AF10" s="28">
        <v>5</v>
      </c>
      <c r="AG10" s="29">
        <v>0</v>
      </c>
      <c r="AH10" s="30">
        <v>5</v>
      </c>
      <c r="AI10" s="28">
        <v>4</v>
      </c>
      <c r="AJ10" s="29">
        <v>0</v>
      </c>
      <c r="AK10" s="30">
        <v>4</v>
      </c>
    </row>
    <row r="11" spans="1:37" ht="12" x14ac:dyDescent="0.2">
      <c r="A11" s="17" t="s">
        <v>570</v>
      </c>
      <c r="B11" s="28">
        <v>11</v>
      </c>
      <c r="C11" s="29">
        <v>3</v>
      </c>
      <c r="D11" s="30">
        <v>14</v>
      </c>
      <c r="E11" s="28">
        <v>5</v>
      </c>
      <c r="F11" s="29">
        <v>2</v>
      </c>
      <c r="G11" s="30">
        <v>7</v>
      </c>
      <c r="H11" s="28">
        <v>2</v>
      </c>
      <c r="I11" s="29">
        <v>2</v>
      </c>
      <c r="J11" s="30">
        <v>4</v>
      </c>
      <c r="K11" s="28">
        <v>3</v>
      </c>
      <c r="L11" s="29">
        <v>0</v>
      </c>
      <c r="M11" s="30">
        <v>3</v>
      </c>
      <c r="N11" s="28">
        <v>10</v>
      </c>
      <c r="O11" s="29">
        <v>1</v>
      </c>
      <c r="P11" s="30">
        <v>11</v>
      </c>
      <c r="Q11" s="28">
        <v>7</v>
      </c>
      <c r="R11" s="29">
        <v>1</v>
      </c>
      <c r="S11" s="30">
        <v>8</v>
      </c>
      <c r="T11" s="28">
        <v>5</v>
      </c>
      <c r="U11" s="29">
        <v>1</v>
      </c>
      <c r="V11" s="30">
        <v>6</v>
      </c>
      <c r="W11" s="28">
        <v>2</v>
      </c>
      <c r="X11" s="29">
        <v>0</v>
      </c>
      <c r="Y11" s="30">
        <v>2</v>
      </c>
      <c r="Z11" s="28">
        <v>5</v>
      </c>
      <c r="AA11" s="29">
        <v>1</v>
      </c>
      <c r="AB11" s="30">
        <v>6</v>
      </c>
      <c r="AC11" s="28">
        <v>3</v>
      </c>
      <c r="AD11" s="29">
        <v>3</v>
      </c>
      <c r="AE11" s="30">
        <v>6</v>
      </c>
      <c r="AF11" s="28">
        <v>1</v>
      </c>
      <c r="AG11" s="29">
        <v>0</v>
      </c>
      <c r="AH11" s="30">
        <v>1</v>
      </c>
      <c r="AI11" s="28">
        <v>5</v>
      </c>
      <c r="AJ11" s="29">
        <v>1</v>
      </c>
      <c r="AK11" s="30">
        <v>6</v>
      </c>
    </row>
    <row r="12" spans="1:37" ht="12" x14ac:dyDescent="0.2">
      <c r="A12" s="17" t="s">
        <v>571</v>
      </c>
      <c r="B12" s="28">
        <v>1</v>
      </c>
      <c r="C12" s="29">
        <v>4</v>
      </c>
      <c r="D12" s="30">
        <v>5</v>
      </c>
      <c r="E12" s="28">
        <v>3</v>
      </c>
      <c r="F12" s="29">
        <v>4</v>
      </c>
      <c r="G12" s="30">
        <v>7</v>
      </c>
      <c r="H12" s="28">
        <v>3</v>
      </c>
      <c r="I12" s="29">
        <v>2</v>
      </c>
      <c r="J12" s="30">
        <v>5</v>
      </c>
      <c r="K12" s="28">
        <v>4</v>
      </c>
      <c r="L12" s="29">
        <v>5</v>
      </c>
      <c r="M12" s="30">
        <v>9</v>
      </c>
      <c r="N12" s="28">
        <v>6</v>
      </c>
      <c r="O12" s="29">
        <v>1</v>
      </c>
      <c r="P12" s="30">
        <v>7</v>
      </c>
      <c r="Q12" s="28">
        <v>3</v>
      </c>
      <c r="R12" s="29">
        <v>4</v>
      </c>
      <c r="S12" s="30">
        <v>7</v>
      </c>
      <c r="T12" s="28">
        <v>10</v>
      </c>
      <c r="U12" s="29">
        <v>5</v>
      </c>
      <c r="V12" s="30">
        <v>15</v>
      </c>
      <c r="W12" s="28">
        <v>5</v>
      </c>
      <c r="X12" s="29">
        <v>2</v>
      </c>
      <c r="Y12" s="30">
        <v>7</v>
      </c>
      <c r="Z12" s="28">
        <v>4</v>
      </c>
      <c r="AA12" s="29">
        <v>5</v>
      </c>
      <c r="AB12" s="30">
        <v>9</v>
      </c>
      <c r="AC12" s="28">
        <v>5</v>
      </c>
      <c r="AD12" s="29">
        <v>5</v>
      </c>
      <c r="AE12" s="30">
        <v>10</v>
      </c>
      <c r="AF12" s="28">
        <v>4</v>
      </c>
      <c r="AG12" s="29">
        <v>3</v>
      </c>
      <c r="AH12" s="30">
        <v>7</v>
      </c>
      <c r="AI12" s="28">
        <v>3</v>
      </c>
      <c r="AJ12" s="29">
        <v>3</v>
      </c>
      <c r="AK12" s="30">
        <v>6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1</v>
      </c>
      <c r="P13" s="30">
        <v>1</v>
      </c>
      <c r="Q13" s="28">
        <v>3</v>
      </c>
      <c r="R13" s="29">
        <v>1</v>
      </c>
      <c r="S13" s="30">
        <v>4</v>
      </c>
      <c r="T13" s="28">
        <v>0</v>
      </c>
      <c r="U13" s="29">
        <v>0</v>
      </c>
      <c r="V13" s="30">
        <v>0</v>
      </c>
      <c r="W13" s="28">
        <v>0</v>
      </c>
      <c r="X13" s="29">
        <v>1</v>
      </c>
      <c r="Y13" s="30">
        <v>1</v>
      </c>
      <c r="Z13" s="28">
        <v>4</v>
      </c>
      <c r="AA13" s="29">
        <v>0</v>
      </c>
      <c r="AB13" s="30">
        <v>4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49</v>
      </c>
      <c r="C15" s="32">
        <v>37</v>
      </c>
      <c r="D15" s="33">
        <v>86</v>
      </c>
      <c r="E15" s="31">
        <v>49</v>
      </c>
      <c r="F15" s="32">
        <v>33</v>
      </c>
      <c r="G15" s="33">
        <v>82</v>
      </c>
      <c r="H15" s="31">
        <v>65</v>
      </c>
      <c r="I15" s="32">
        <v>35</v>
      </c>
      <c r="J15" s="33">
        <v>100</v>
      </c>
      <c r="K15" s="31">
        <v>49</v>
      </c>
      <c r="L15" s="32">
        <v>35</v>
      </c>
      <c r="M15" s="33">
        <v>84</v>
      </c>
      <c r="N15" s="31">
        <v>64</v>
      </c>
      <c r="O15" s="32">
        <v>31</v>
      </c>
      <c r="P15" s="33">
        <v>95</v>
      </c>
      <c r="Q15" s="31">
        <v>65</v>
      </c>
      <c r="R15" s="32">
        <v>68</v>
      </c>
      <c r="S15" s="33">
        <v>133</v>
      </c>
      <c r="T15" s="31">
        <v>46</v>
      </c>
      <c r="U15" s="32">
        <v>38</v>
      </c>
      <c r="V15" s="33">
        <v>84</v>
      </c>
      <c r="W15" s="31">
        <v>65</v>
      </c>
      <c r="X15" s="32">
        <v>31</v>
      </c>
      <c r="Y15" s="33">
        <v>96</v>
      </c>
      <c r="Z15" s="31">
        <v>80</v>
      </c>
      <c r="AA15" s="32">
        <v>46</v>
      </c>
      <c r="AB15" s="33">
        <v>126</v>
      </c>
      <c r="AC15" s="31">
        <v>54</v>
      </c>
      <c r="AD15" s="32">
        <v>46</v>
      </c>
      <c r="AE15" s="33">
        <v>100</v>
      </c>
      <c r="AF15" s="31">
        <v>55</v>
      </c>
      <c r="AG15" s="32">
        <v>32</v>
      </c>
      <c r="AH15" s="33">
        <v>87</v>
      </c>
      <c r="AI15" s="31">
        <v>49</v>
      </c>
      <c r="AJ15" s="32">
        <v>23</v>
      </c>
      <c r="AK15" s="33">
        <v>72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157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3</v>
      </c>
      <c r="AA5" s="26">
        <v>0</v>
      </c>
      <c r="AB5" s="27">
        <v>3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1</v>
      </c>
      <c r="L6" s="29">
        <v>0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1</v>
      </c>
      <c r="U6" s="29">
        <v>0</v>
      </c>
      <c r="V6" s="30">
        <v>1</v>
      </c>
      <c r="W6" s="28">
        <v>1</v>
      </c>
      <c r="X6" s="29">
        <v>1</v>
      </c>
      <c r="Y6" s="30">
        <v>2</v>
      </c>
      <c r="Z6" s="28">
        <v>0</v>
      </c>
      <c r="AA6" s="29">
        <v>0</v>
      </c>
      <c r="AB6" s="30">
        <v>0</v>
      </c>
      <c r="AC6" s="28">
        <v>1</v>
      </c>
      <c r="AD6" s="29">
        <v>0</v>
      </c>
      <c r="AE6" s="30">
        <v>1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1</v>
      </c>
      <c r="F7" s="29">
        <v>0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2</v>
      </c>
      <c r="X7" s="29">
        <v>2</v>
      </c>
      <c r="Y7" s="30">
        <v>4</v>
      </c>
      <c r="Z7" s="28">
        <v>1</v>
      </c>
      <c r="AA7" s="29">
        <v>2</v>
      </c>
      <c r="AB7" s="30">
        <v>3</v>
      </c>
      <c r="AC7" s="28">
        <v>1</v>
      </c>
      <c r="AD7" s="29">
        <v>1</v>
      </c>
      <c r="AE7" s="30">
        <v>2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12</v>
      </c>
      <c r="C8" s="29">
        <v>5</v>
      </c>
      <c r="D8" s="30">
        <v>17</v>
      </c>
      <c r="E8" s="28">
        <v>13</v>
      </c>
      <c r="F8" s="29">
        <v>11</v>
      </c>
      <c r="G8" s="30">
        <v>24</v>
      </c>
      <c r="H8" s="28">
        <v>8</v>
      </c>
      <c r="I8" s="29">
        <v>10</v>
      </c>
      <c r="J8" s="30">
        <v>18</v>
      </c>
      <c r="K8" s="28">
        <v>16</v>
      </c>
      <c r="L8" s="29">
        <v>6</v>
      </c>
      <c r="M8" s="30">
        <v>22</v>
      </c>
      <c r="N8" s="28">
        <v>13</v>
      </c>
      <c r="O8" s="29">
        <v>8</v>
      </c>
      <c r="P8" s="30">
        <v>21</v>
      </c>
      <c r="Q8" s="28">
        <v>14</v>
      </c>
      <c r="R8" s="29">
        <v>13</v>
      </c>
      <c r="S8" s="30">
        <v>27</v>
      </c>
      <c r="T8" s="28">
        <v>12</v>
      </c>
      <c r="U8" s="29">
        <v>8</v>
      </c>
      <c r="V8" s="30">
        <v>20</v>
      </c>
      <c r="W8" s="28">
        <v>8</v>
      </c>
      <c r="X8" s="29">
        <v>10</v>
      </c>
      <c r="Y8" s="30">
        <v>18</v>
      </c>
      <c r="Z8" s="28">
        <v>9</v>
      </c>
      <c r="AA8" s="29">
        <v>5</v>
      </c>
      <c r="AB8" s="30">
        <v>14</v>
      </c>
      <c r="AC8" s="28">
        <v>11</v>
      </c>
      <c r="AD8" s="29">
        <v>0</v>
      </c>
      <c r="AE8" s="30">
        <v>11</v>
      </c>
      <c r="AF8" s="28">
        <v>3</v>
      </c>
      <c r="AG8" s="29">
        <v>6</v>
      </c>
      <c r="AH8" s="30">
        <v>9</v>
      </c>
      <c r="AI8" s="28">
        <v>8</v>
      </c>
      <c r="AJ8" s="29">
        <v>4</v>
      </c>
      <c r="AK8" s="30">
        <v>12</v>
      </c>
    </row>
    <row r="9" spans="1:37" ht="12" x14ac:dyDescent="0.2">
      <c r="A9" s="17" t="s">
        <v>568</v>
      </c>
      <c r="B9" s="28">
        <v>28</v>
      </c>
      <c r="C9" s="29">
        <v>2</v>
      </c>
      <c r="D9" s="30">
        <v>30</v>
      </c>
      <c r="E9" s="28">
        <v>34</v>
      </c>
      <c r="F9" s="29">
        <v>5</v>
      </c>
      <c r="G9" s="30">
        <v>39</v>
      </c>
      <c r="H9" s="28">
        <v>20</v>
      </c>
      <c r="I9" s="29">
        <v>2</v>
      </c>
      <c r="J9" s="30">
        <v>22</v>
      </c>
      <c r="K9" s="28">
        <v>31</v>
      </c>
      <c r="L9" s="29">
        <v>1</v>
      </c>
      <c r="M9" s="30">
        <v>32</v>
      </c>
      <c r="N9" s="28">
        <v>39</v>
      </c>
      <c r="O9" s="29">
        <v>7</v>
      </c>
      <c r="P9" s="30">
        <v>46</v>
      </c>
      <c r="Q9" s="28">
        <v>32</v>
      </c>
      <c r="R9" s="29">
        <v>1</v>
      </c>
      <c r="S9" s="30">
        <v>33</v>
      </c>
      <c r="T9" s="28">
        <v>44</v>
      </c>
      <c r="U9" s="29">
        <v>5</v>
      </c>
      <c r="V9" s="30">
        <v>49</v>
      </c>
      <c r="W9" s="28">
        <v>7</v>
      </c>
      <c r="X9" s="29">
        <v>4</v>
      </c>
      <c r="Y9" s="30">
        <v>11</v>
      </c>
      <c r="Z9" s="28">
        <v>26</v>
      </c>
      <c r="AA9" s="29">
        <v>3</v>
      </c>
      <c r="AB9" s="30">
        <v>29</v>
      </c>
      <c r="AC9" s="28">
        <v>23</v>
      </c>
      <c r="AD9" s="29">
        <v>9</v>
      </c>
      <c r="AE9" s="30">
        <v>32</v>
      </c>
      <c r="AF9" s="28">
        <v>31</v>
      </c>
      <c r="AG9" s="29">
        <v>6</v>
      </c>
      <c r="AH9" s="30">
        <v>37</v>
      </c>
      <c r="AI9" s="28">
        <v>18</v>
      </c>
      <c r="AJ9" s="29">
        <v>2</v>
      </c>
      <c r="AK9" s="30">
        <v>20</v>
      </c>
    </row>
    <row r="10" spans="1:37" ht="12" x14ac:dyDescent="0.2">
      <c r="A10" s="17" t="s">
        <v>569</v>
      </c>
      <c r="B10" s="28">
        <v>0</v>
      </c>
      <c r="C10" s="29">
        <v>4</v>
      </c>
      <c r="D10" s="30">
        <v>4</v>
      </c>
      <c r="E10" s="28">
        <v>5</v>
      </c>
      <c r="F10" s="29">
        <v>1</v>
      </c>
      <c r="G10" s="30">
        <v>6</v>
      </c>
      <c r="H10" s="28">
        <v>1</v>
      </c>
      <c r="I10" s="29">
        <v>4</v>
      </c>
      <c r="J10" s="30">
        <v>5</v>
      </c>
      <c r="K10" s="28">
        <v>3</v>
      </c>
      <c r="L10" s="29">
        <v>1</v>
      </c>
      <c r="M10" s="30">
        <v>4</v>
      </c>
      <c r="N10" s="28">
        <v>2</v>
      </c>
      <c r="O10" s="29">
        <v>1</v>
      </c>
      <c r="P10" s="30">
        <v>3</v>
      </c>
      <c r="Q10" s="28">
        <v>1</v>
      </c>
      <c r="R10" s="29">
        <v>2</v>
      </c>
      <c r="S10" s="30">
        <v>3</v>
      </c>
      <c r="T10" s="28">
        <v>2</v>
      </c>
      <c r="U10" s="29">
        <v>2</v>
      </c>
      <c r="V10" s="30">
        <v>4</v>
      </c>
      <c r="W10" s="28">
        <v>1</v>
      </c>
      <c r="X10" s="29">
        <v>1</v>
      </c>
      <c r="Y10" s="30">
        <v>2</v>
      </c>
      <c r="Z10" s="28">
        <v>1</v>
      </c>
      <c r="AA10" s="29">
        <v>5</v>
      </c>
      <c r="AB10" s="30">
        <v>6</v>
      </c>
      <c r="AC10" s="28">
        <v>0</v>
      </c>
      <c r="AD10" s="29">
        <v>0</v>
      </c>
      <c r="AE10" s="30">
        <v>0</v>
      </c>
      <c r="AF10" s="28">
        <v>1</v>
      </c>
      <c r="AG10" s="29">
        <v>1</v>
      </c>
      <c r="AH10" s="30">
        <v>2</v>
      </c>
      <c r="AI10" s="28">
        <v>3</v>
      </c>
      <c r="AJ10" s="29">
        <v>4</v>
      </c>
      <c r="AK10" s="30">
        <v>7</v>
      </c>
    </row>
    <row r="11" spans="1:37" ht="12" x14ac:dyDescent="0.2">
      <c r="A11" s="17" t="s">
        <v>570</v>
      </c>
      <c r="B11" s="28">
        <v>3</v>
      </c>
      <c r="C11" s="29">
        <v>3</v>
      </c>
      <c r="D11" s="30">
        <v>6</v>
      </c>
      <c r="E11" s="28">
        <v>7</v>
      </c>
      <c r="F11" s="29">
        <v>2</v>
      </c>
      <c r="G11" s="30">
        <v>9</v>
      </c>
      <c r="H11" s="28">
        <v>1</v>
      </c>
      <c r="I11" s="29">
        <v>2</v>
      </c>
      <c r="J11" s="30">
        <v>3</v>
      </c>
      <c r="K11" s="28">
        <v>2</v>
      </c>
      <c r="L11" s="29">
        <v>1</v>
      </c>
      <c r="M11" s="30">
        <v>3</v>
      </c>
      <c r="N11" s="28">
        <v>3</v>
      </c>
      <c r="O11" s="29">
        <v>2</v>
      </c>
      <c r="P11" s="30">
        <v>5</v>
      </c>
      <c r="Q11" s="28">
        <v>9</v>
      </c>
      <c r="R11" s="29">
        <v>2</v>
      </c>
      <c r="S11" s="30">
        <v>11</v>
      </c>
      <c r="T11" s="28">
        <v>3</v>
      </c>
      <c r="U11" s="29">
        <v>3</v>
      </c>
      <c r="V11" s="30">
        <v>6</v>
      </c>
      <c r="W11" s="28">
        <v>1</v>
      </c>
      <c r="X11" s="29">
        <v>0</v>
      </c>
      <c r="Y11" s="30">
        <v>1</v>
      </c>
      <c r="Z11" s="28">
        <v>2</v>
      </c>
      <c r="AA11" s="29">
        <v>2</v>
      </c>
      <c r="AB11" s="30">
        <v>4</v>
      </c>
      <c r="AC11" s="28">
        <v>1</v>
      </c>
      <c r="AD11" s="29">
        <v>3</v>
      </c>
      <c r="AE11" s="30">
        <v>4</v>
      </c>
      <c r="AF11" s="28">
        <v>3</v>
      </c>
      <c r="AG11" s="29">
        <v>1</v>
      </c>
      <c r="AH11" s="30">
        <v>4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1</v>
      </c>
      <c r="C12" s="29">
        <v>10</v>
      </c>
      <c r="D12" s="30">
        <v>11</v>
      </c>
      <c r="E12" s="28">
        <v>1</v>
      </c>
      <c r="F12" s="29">
        <v>6</v>
      </c>
      <c r="G12" s="30">
        <v>7</v>
      </c>
      <c r="H12" s="28">
        <v>1</v>
      </c>
      <c r="I12" s="29">
        <v>3</v>
      </c>
      <c r="J12" s="30">
        <v>4</v>
      </c>
      <c r="K12" s="28">
        <v>5</v>
      </c>
      <c r="L12" s="29">
        <v>7</v>
      </c>
      <c r="M12" s="30">
        <v>12</v>
      </c>
      <c r="N12" s="28">
        <v>0</v>
      </c>
      <c r="O12" s="29">
        <v>6</v>
      </c>
      <c r="P12" s="30">
        <v>6</v>
      </c>
      <c r="Q12" s="28">
        <v>1</v>
      </c>
      <c r="R12" s="29">
        <v>4</v>
      </c>
      <c r="S12" s="30">
        <v>5</v>
      </c>
      <c r="T12" s="28">
        <v>4</v>
      </c>
      <c r="U12" s="29">
        <v>7</v>
      </c>
      <c r="V12" s="30">
        <v>11</v>
      </c>
      <c r="W12" s="28">
        <v>2</v>
      </c>
      <c r="X12" s="29">
        <v>5</v>
      </c>
      <c r="Y12" s="30">
        <v>7</v>
      </c>
      <c r="Z12" s="28">
        <v>8</v>
      </c>
      <c r="AA12" s="29">
        <v>10</v>
      </c>
      <c r="AB12" s="30">
        <v>18</v>
      </c>
      <c r="AC12" s="28">
        <v>2</v>
      </c>
      <c r="AD12" s="29">
        <v>7</v>
      </c>
      <c r="AE12" s="30">
        <v>9</v>
      </c>
      <c r="AF12" s="28">
        <v>2</v>
      </c>
      <c r="AG12" s="29">
        <v>2</v>
      </c>
      <c r="AH12" s="30">
        <v>4</v>
      </c>
      <c r="AI12" s="28">
        <v>0</v>
      </c>
      <c r="AJ12" s="29">
        <v>11</v>
      </c>
      <c r="AK12" s="30">
        <v>11</v>
      </c>
    </row>
    <row r="13" spans="1:37" ht="12" x14ac:dyDescent="0.2">
      <c r="A13" s="17" t="s">
        <v>572</v>
      </c>
      <c r="B13" s="28">
        <v>1</v>
      </c>
      <c r="C13" s="29">
        <v>5</v>
      </c>
      <c r="D13" s="30">
        <v>6</v>
      </c>
      <c r="E13" s="28">
        <v>0</v>
      </c>
      <c r="F13" s="29">
        <v>0</v>
      </c>
      <c r="G13" s="30">
        <v>0</v>
      </c>
      <c r="H13" s="28">
        <v>4</v>
      </c>
      <c r="I13" s="29">
        <v>5</v>
      </c>
      <c r="J13" s="30">
        <v>9</v>
      </c>
      <c r="K13" s="28">
        <v>0</v>
      </c>
      <c r="L13" s="29">
        <v>0</v>
      </c>
      <c r="M13" s="30">
        <v>0</v>
      </c>
      <c r="N13" s="28">
        <v>1</v>
      </c>
      <c r="O13" s="29">
        <v>4</v>
      </c>
      <c r="P13" s="30">
        <v>5</v>
      </c>
      <c r="Q13" s="28">
        <v>0</v>
      </c>
      <c r="R13" s="29">
        <v>4</v>
      </c>
      <c r="S13" s="30">
        <v>4</v>
      </c>
      <c r="T13" s="28">
        <v>1</v>
      </c>
      <c r="U13" s="29">
        <v>7</v>
      </c>
      <c r="V13" s="30">
        <v>8</v>
      </c>
      <c r="W13" s="28">
        <v>1</v>
      </c>
      <c r="X13" s="29">
        <v>4</v>
      </c>
      <c r="Y13" s="30">
        <v>5</v>
      </c>
      <c r="Z13" s="28">
        <v>2</v>
      </c>
      <c r="AA13" s="29">
        <v>2</v>
      </c>
      <c r="AB13" s="30">
        <v>4</v>
      </c>
      <c r="AC13" s="28">
        <v>0</v>
      </c>
      <c r="AD13" s="29">
        <v>3</v>
      </c>
      <c r="AE13" s="30">
        <v>3</v>
      </c>
      <c r="AF13" s="28">
        <v>1</v>
      </c>
      <c r="AG13" s="29">
        <v>5</v>
      </c>
      <c r="AH13" s="30">
        <v>6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2</v>
      </c>
      <c r="G14" s="30">
        <v>2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47</v>
      </c>
      <c r="C15" s="32">
        <v>29</v>
      </c>
      <c r="D15" s="33">
        <v>76</v>
      </c>
      <c r="E15" s="31">
        <v>61</v>
      </c>
      <c r="F15" s="32">
        <v>27</v>
      </c>
      <c r="G15" s="33">
        <v>88</v>
      </c>
      <c r="H15" s="31">
        <v>35</v>
      </c>
      <c r="I15" s="32">
        <v>27</v>
      </c>
      <c r="J15" s="33">
        <v>62</v>
      </c>
      <c r="K15" s="31">
        <v>58</v>
      </c>
      <c r="L15" s="32">
        <v>16</v>
      </c>
      <c r="M15" s="33">
        <v>74</v>
      </c>
      <c r="N15" s="31">
        <v>58</v>
      </c>
      <c r="O15" s="32">
        <v>29</v>
      </c>
      <c r="P15" s="33">
        <v>87</v>
      </c>
      <c r="Q15" s="31">
        <v>57</v>
      </c>
      <c r="R15" s="32">
        <v>27</v>
      </c>
      <c r="S15" s="33">
        <v>84</v>
      </c>
      <c r="T15" s="31">
        <v>67</v>
      </c>
      <c r="U15" s="32">
        <v>32</v>
      </c>
      <c r="V15" s="33">
        <v>99</v>
      </c>
      <c r="W15" s="31">
        <v>23</v>
      </c>
      <c r="X15" s="32">
        <v>28</v>
      </c>
      <c r="Y15" s="33">
        <v>51</v>
      </c>
      <c r="Z15" s="31">
        <v>52</v>
      </c>
      <c r="AA15" s="32">
        <v>29</v>
      </c>
      <c r="AB15" s="33">
        <v>81</v>
      </c>
      <c r="AC15" s="31">
        <v>39</v>
      </c>
      <c r="AD15" s="32">
        <v>23</v>
      </c>
      <c r="AE15" s="33">
        <v>62</v>
      </c>
      <c r="AF15" s="31">
        <v>42</v>
      </c>
      <c r="AG15" s="32">
        <v>22</v>
      </c>
      <c r="AH15" s="33">
        <v>64</v>
      </c>
      <c r="AI15" s="31">
        <v>30</v>
      </c>
      <c r="AJ15" s="32">
        <v>23</v>
      </c>
      <c r="AK15" s="33">
        <v>53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159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1</v>
      </c>
      <c r="Y5" s="27">
        <v>1</v>
      </c>
      <c r="Z5" s="25">
        <v>0</v>
      </c>
      <c r="AA5" s="26">
        <v>1</v>
      </c>
      <c r="AB5" s="27">
        <v>1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1</v>
      </c>
      <c r="D6" s="30">
        <v>3</v>
      </c>
      <c r="E6" s="28">
        <v>4</v>
      </c>
      <c r="F6" s="29">
        <v>3</v>
      </c>
      <c r="G6" s="30">
        <v>7</v>
      </c>
      <c r="H6" s="28">
        <v>3</v>
      </c>
      <c r="I6" s="29">
        <v>1</v>
      </c>
      <c r="J6" s="30">
        <v>4</v>
      </c>
      <c r="K6" s="28">
        <v>4</v>
      </c>
      <c r="L6" s="29">
        <v>3</v>
      </c>
      <c r="M6" s="30">
        <v>7</v>
      </c>
      <c r="N6" s="28">
        <v>5</v>
      </c>
      <c r="O6" s="29">
        <v>4</v>
      </c>
      <c r="P6" s="30">
        <v>9</v>
      </c>
      <c r="Q6" s="28">
        <v>8</v>
      </c>
      <c r="R6" s="29">
        <v>2</v>
      </c>
      <c r="S6" s="30">
        <v>10</v>
      </c>
      <c r="T6" s="28">
        <v>1</v>
      </c>
      <c r="U6" s="29">
        <v>0</v>
      </c>
      <c r="V6" s="30">
        <v>1</v>
      </c>
      <c r="W6" s="28">
        <v>2</v>
      </c>
      <c r="X6" s="29">
        <v>0</v>
      </c>
      <c r="Y6" s="30">
        <v>2</v>
      </c>
      <c r="Z6" s="28">
        <v>4</v>
      </c>
      <c r="AA6" s="29">
        <v>5</v>
      </c>
      <c r="AB6" s="30">
        <v>9</v>
      </c>
      <c r="AC6" s="28">
        <v>3</v>
      </c>
      <c r="AD6" s="29">
        <v>4</v>
      </c>
      <c r="AE6" s="30">
        <v>7</v>
      </c>
      <c r="AF6" s="28">
        <v>4</v>
      </c>
      <c r="AG6" s="29">
        <v>5</v>
      </c>
      <c r="AH6" s="30">
        <v>9</v>
      </c>
      <c r="AI6" s="28">
        <v>5</v>
      </c>
      <c r="AJ6" s="29">
        <v>3</v>
      </c>
      <c r="AK6" s="30">
        <v>8</v>
      </c>
    </row>
    <row r="7" spans="1:37" ht="12" x14ac:dyDescent="0.2">
      <c r="A7" s="17" t="s">
        <v>566</v>
      </c>
      <c r="B7" s="28">
        <v>0</v>
      </c>
      <c r="C7" s="29">
        <v>6</v>
      </c>
      <c r="D7" s="30">
        <v>6</v>
      </c>
      <c r="E7" s="28">
        <v>2</v>
      </c>
      <c r="F7" s="29">
        <v>4</v>
      </c>
      <c r="G7" s="30">
        <v>6</v>
      </c>
      <c r="H7" s="28">
        <v>8</v>
      </c>
      <c r="I7" s="29">
        <v>0</v>
      </c>
      <c r="J7" s="30">
        <v>8</v>
      </c>
      <c r="K7" s="28">
        <v>3</v>
      </c>
      <c r="L7" s="29">
        <v>3</v>
      </c>
      <c r="M7" s="30">
        <v>6</v>
      </c>
      <c r="N7" s="28">
        <v>4</v>
      </c>
      <c r="O7" s="29">
        <v>6</v>
      </c>
      <c r="P7" s="30">
        <v>10</v>
      </c>
      <c r="Q7" s="28">
        <v>2</v>
      </c>
      <c r="R7" s="29">
        <v>5</v>
      </c>
      <c r="S7" s="30">
        <v>7</v>
      </c>
      <c r="T7" s="28">
        <v>0</v>
      </c>
      <c r="U7" s="29">
        <v>4</v>
      </c>
      <c r="V7" s="30">
        <v>4</v>
      </c>
      <c r="W7" s="28">
        <v>3</v>
      </c>
      <c r="X7" s="29">
        <v>5</v>
      </c>
      <c r="Y7" s="30">
        <v>8</v>
      </c>
      <c r="Z7" s="28">
        <v>2</v>
      </c>
      <c r="AA7" s="29">
        <v>6</v>
      </c>
      <c r="AB7" s="30">
        <v>8</v>
      </c>
      <c r="AC7" s="28">
        <v>2</v>
      </c>
      <c r="AD7" s="29">
        <v>3</v>
      </c>
      <c r="AE7" s="30">
        <v>5</v>
      </c>
      <c r="AF7" s="28">
        <v>4</v>
      </c>
      <c r="AG7" s="29">
        <v>3</v>
      </c>
      <c r="AH7" s="30">
        <v>7</v>
      </c>
      <c r="AI7" s="28">
        <v>3</v>
      </c>
      <c r="AJ7" s="29">
        <v>3</v>
      </c>
      <c r="AK7" s="30">
        <v>6</v>
      </c>
    </row>
    <row r="8" spans="1:37" ht="12" x14ac:dyDescent="0.2">
      <c r="A8" s="17" t="s">
        <v>567</v>
      </c>
      <c r="B8" s="28">
        <v>39</v>
      </c>
      <c r="C8" s="29">
        <v>28</v>
      </c>
      <c r="D8" s="30">
        <v>67</v>
      </c>
      <c r="E8" s="28">
        <v>28</v>
      </c>
      <c r="F8" s="29">
        <v>14</v>
      </c>
      <c r="G8" s="30">
        <v>42</v>
      </c>
      <c r="H8" s="28">
        <v>29</v>
      </c>
      <c r="I8" s="29">
        <v>19</v>
      </c>
      <c r="J8" s="30">
        <v>48</v>
      </c>
      <c r="K8" s="28">
        <v>27</v>
      </c>
      <c r="L8" s="29">
        <v>16</v>
      </c>
      <c r="M8" s="30">
        <v>43</v>
      </c>
      <c r="N8" s="28">
        <v>23</v>
      </c>
      <c r="O8" s="29">
        <v>18</v>
      </c>
      <c r="P8" s="30">
        <v>41</v>
      </c>
      <c r="Q8" s="28">
        <v>52</v>
      </c>
      <c r="R8" s="29">
        <v>48</v>
      </c>
      <c r="S8" s="30">
        <v>100</v>
      </c>
      <c r="T8" s="28">
        <v>37</v>
      </c>
      <c r="U8" s="29">
        <v>39</v>
      </c>
      <c r="V8" s="30">
        <v>76</v>
      </c>
      <c r="W8" s="28">
        <v>23</v>
      </c>
      <c r="X8" s="29">
        <v>26</v>
      </c>
      <c r="Y8" s="30">
        <v>49</v>
      </c>
      <c r="Z8" s="28">
        <v>41</v>
      </c>
      <c r="AA8" s="29">
        <v>42</v>
      </c>
      <c r="AB8" s="30">
        <v>83</v>
      </c>
      <c r="AC8" s="28">
        <v>55</v>
      </c>
      <c r="AD8" s="29">
        <v>38</v>
      </c>
      <c r="AE8" s="30">
        <v>93</v>
      </c>
      <c r="AF8" s="28">
        <v>27</v>
      </c>
      <c r="AG8" s="29">
        <v>22</v>
      </c>
      <c r="AH8" s="30">
        <v>49</v>
      </c>
      <c r="AI8" s="28">
        <v>44</v>
      </c>
      <c r="AJ8" s="29">
        <v>3</v>
      </c>
      <c r="AK8" s="30">
        <v>47</v>
      </c>
    </row>
    <row r="9" spans="1:37" ht="12" x14ac:dyDescent="0.2">
      <c r="A9" s="17" t="s">
        <v>568</v>
      </c>
      <c r="B9" s="28">
        <v>13</v>
      </c>
      <c r="C9" s="29">
        <v>8</v>
      </c>
      <c r="D9" s="30">
        <v>21</v>
      </c>
      <c r="E9" s="28">
        <v>21</v>
      </c>
      <c r="F9" s="29">
        <v>8</v>
      </c>
      <c r="G9" s="30">
        <v>29</v>
      </c>
      <c r="H9" s="28">
        <v>14</v>
      </c>
      <c r="I9" s="29">
        <v>13</v>
      </c>
      <c r="J9" s="30">
        <v>27</v>
      </c>
      <c r="K9" s="28">
        <v>7</v>
      </c>
      <c r="L9" s="29">
        <v>11</v>
      </c>
      <c r="M9" s="30">
        <v>18</v>
      </c>
      <c r="N9" s="28">
        <v>15</v>
      </c>
      <c r="O9" s="29">
        <v>7</v>
      </c>
      <c r="P9" s="30">
        <v>22</v>
      </c>
      <c r="Q9" s="28">
        <v>20</v>
      </c>
      <c r="R9" s="29">
        <v>17</v>
      </c>
      <c r="S9" s="30">
        <v>37</v>
      </c>
      <c r="T9" s="28">
        <v>30</v>
      </c>
      <c r="U9" s="29">
        <v>25</v>
      </c>
      <c r="V9" s="30">
        <v>55</v>
      </c>
      <c r="W9" s="28">
        <v>15</v>
      </c>
      <c r="X9" s="29">
        <v>15</v>
      </c>
      <c r="Y9" s="30">
        <v>30</v>
      </c>
      <c r="Z9" s="28">
        <v>13</v>
      </c>
      <c r="AA9" s="29">
        <v>15</v>
      </c>
      <c r="AB9" s="30">
        <v>28</v>
      </c>
      <c r="AC9" s="28">
        <v>14</v>
      </c>
      <c r="AD9" s="29">
        <v>8</v>
      </c>
      <c r="AE9" s="30">
        <v>22</v>
      </c>
      <c r="AF9" s="28">
        <v>12</v>
      </c>
      <c r="AG9" s="29">
        <v>8</v>
      </c>
      <c r="AH9" s="30">
        <v>20</v>
      </c>
      <c r="AI9" s="28">
        <v>5</v>
      </c>
      <c r="AJ9" s="29">
        <v>6</v>
      </c>
      <c r="AK9" s="30">
        <v>11</v>
      </c>
    </row>
    <row r="10" spans="1:37" ht="12" x14ac:dyDescent="0.2">
      <c r="A10" s="17" t="s">
        <v>569</v>
      </c>
      <c r="B10" s="28">
        <v>13</v>
      </c>
      <c r="C10" s="29">
        <v>6</v>
      </c>
      <c r="D10" s="30">
        <v>19</v>
      </c>
      <c r="E10" s="28">
        <v>12</v>
      </c>
      <c r="F10" s="29">
        <v>7</v>
      </c>
      <c r="G10" s="30">
        <v>19</v>
      </c>
      <c r="H10" s="28">
        <v>15</v>
      </c>
      <c r="I10" s="29">
        <v>3</v>
      </c>
      <c r="J10" s="30">
        <v>18</v>
      </c>
      <c r="K10" s="28">
        <v>6</v>
      </c>
      <c r="L10" s="29">
        <v>4</v>
      </c>
      <c r="M10" s="30">
        <v>10</v>
      </c>
      <c r="N10" s="28">
        <v>10</v>
      </c>
      <c r="O10" s="29">
        <v>4</v>
      </c>
      <c r="P10" s="30">
        <v>14</v>
      </c>
      <c r="Q10" s="28">
        <v>18</v>
      </c>
      <c r="R10" s="29">
        <v>5</v>
      </c>
      <c r="S10" s="30">
        <v>23</v>
      </c>
      <c r="T10" s="28">
        <v>7</v>
      </c>
      <c r="U10" s="29">
        <v>3</v>
      </c>
      <c r="V10" s="30">
        <v>10</v>
      </c>
      <c r="W10" s="28">
        <v>4</v>
      </c>
      <c r="X10" s="29">
        <v>2</v>
      </c>
      <c r="Y10" s="30">
        <v>6</v>
      </c>
      <c r="Z10" s="28">
        <v>10</v>
      </c>
      <c r="AA10" s="29">
        <v>8</v>
      </c>
      <c r="AB10" s="30">
        <v>18</v>
      </c>
      <c r="AC10" s="28">
        <v>7</v>
      </c>
      <c r="AD10" s="29">
        <v>5</v>
      </c>
      <c r="AE10" s="30">
        <v>12</v>
      </c>
      <c r="AF10" s="28">
        <v>5</v>
      </c>
      <c r="AG10" s="29">
        <v>1</v>
      </c>
      <c r="AH10" s="30">
        <v>6</v>
      </c>
      <c r="AI10" s="28">
        <v>6</v>
      </c>
      <c r="AJ10" s="29">
        <v>0</v>
      </c>
      <c r="AK10" s="30">
        <v>6</v>
      </c>
    </row>
    <row r="11" spans="1:37" ht="12" x14ac:dyDescent="0.2">
      <c r="A11" s="17" t="s">
        <v>570</v>
      </c>
      <c r="B11" s="28">
        <v>16</v>
      </c>
      <c r="C11" s="29">
        <v>4</v>
      </c>
      <c r="D11" s="30">
        <v>20</v>
      </c>
      <c r="E11" s="28">
        <v>10</v>
      </c>
      <c r="F11" s="29">
        <v>4</v>
      </c>
      <c r="G11" s="30">
        <v>14</v>
      </c>
      <c r="H11" s="28">
        <v>28</v>
      </c>
      <c r="I11" s="29">
        <v>6</v>
      </c>
      <c r="J11" s="30">
        <v>34</v>
      </c>
      <c r="K11" s="28">
        <v>20</v>
      </c>
      <c r="L11" s="29">
        <v>10</v>
      </c>
      <c r="M11" s="30">
        <v>30</v>
      </c>
      <c r="N11" s="28">
        <v>25</v>
      </c>
      <c r="O11" s="29">
        <v>12</v>
      </c>
      <c r="P11" s="30">
        <v>37</v>
      </c>
      <c r="Q11" s="28">
        <v>58</v>
      </c>
      <c r="R11" s="29">
        <v>14</v>
      </c>
      <c r="S11" s="30">
        <v>72</v>
      </c>
      <c r="T11" s="28">
        <v>29</v>
      </c>
      <c r="U11" s="29">
        <v>11</v>
      </c>
      <c r="V11" s="30">
        <v>40</v>
      </c>
      <c r="W11" s="28">
        <v>17</v>
      </c>
      <c r="X11" s="29">
        <v>4</v>
      </c>
      <c r="Y11" s="30">
        <v>21</v>
      </c>
      <c r="Z11" s="28">
        <v>17</v>
      </c>
      <c r="AA11" s="29">
        <v>8</v>
      </c>
      <c r="AB11" s="30">
        <v>25</v>
      </c>
      <c r="AC11" s="28">
        <v>13</v>
      </c>
      <c r="AD11" s="29">
        <v>4</v>
      </c>
      <c r="AE11" s="30">
        <v>17</v>
      </c>
      <c r="AF11" s="28">
        <v>9</v>
      </c>
      <c r="AG11" s="29">
        <v>2</v>
      </c>
      <c r="AH11" s="30">
        <v>11</v>
      </c>
      <c r="AI11" s="28">
        <v>9</v>
      </c>
      <c r="AJ11" s="29">
        <v>6</v>
      </c>
      <c r="AK11" s="30">
        <v>15</v>
      </c>
    </row>
    <row r="12" spans="1:37" ht="12" x14ac:dyDescent="0.2">
      <c r="A12" s="17" t="s">
        <v>571</v>
      </c>
      <c r="B12" s="28">
        <v>15</v>
      </c>
      <c r="C12" s="29">
        <v>15</v>
      </c>
      <c r="D12" s="30">
        <v>30</v>
      </c>
      <c r="E12" s="28">
        <v>6</v>
      </c>
      <c r="F12" s="29">
        <v>9</v>
      </c>
      <c r="G12" s="30">
        <v>15</v>
      </c>
      <c r="H12" s="28">
        <v>7</v>
      </c>
      <c r="I12" s="29">
        <v>2</v>
      </c>
      <c r="J12" s="30">
        <v>9</v>
      </c>
      <c r="K12" s="28">
        <v>6</v>
      </c>
      <c r="L12" s="29">
        <v>4</v>
      </c>
      <c r="M12" s="30">
        <v>10</v>
      </c>
      <c r="N12" s="28">
        <v>7</v>
      </c>
      <c r="O12" s="29">
        <v>6</v>
      </c>
      <c r="P12" s="30">
        <v>13</v>
      </c>
      <c r="Q12" s="28">
        <v>10</v>
      </c>
      <c r="R12" s="29">
        <v>9</v>
      </c>
      <c r="S12" s="30">
        <v>19</v>
      </c>
      <c r="T12" s="28">
        <v>14</v>
      </c>
      <c r="U12" s="29">
        <v>8</v>
      </c>
      <c r="V12" s="30">
        <v>22</v>
      </c>
      <c r="W12" s="28">
        <v>9</v>
      </c>
      <c r="X12" s="29">
        <v>3</v>
      </c>
      <c r="Y12" s="30">
        <v>12</v>
      </c>
      <c r="Z12" s="28">
        <v>5</v>
      </c>
      <c r="AA12" s="29">
        <v>9</v>
      </c>
      <c r="AB12" s="30">
        <v>14</v>
      </c>
      <c r="AC12" s="28">
        <v>7</v>
      </c>
      <c r="AD12" s="29">
        <v>6</v>
      </c>
      <c r="AE12" s="30">
        <v>13</v>
      </c>
      <c r="AF12" s="28">
        <v>2</v>
      </c>
      <c r="AG12" s="29">
        <v>7</v>
      </c>
      <c r="AH12" s="30">
        <v>9</v>
      </c>
      <c r="AI12" s="28">
        <v>5</v>
      </c>
      <c r="AJ12" s="29">
        <v>3</v>
      </c>
      <c r="AK12" s="30">
        <v>8</v>
      </c>
    </row>
    <row r="13" spans="1:37" ht="12" x14ac:dyDescent="0.2">
      <c r="A13" s="17" t="s">
        <v>572</v>
      </c>
      <c r="B13" s="28">
        <v>6</v>
      </c>
      <c r="C13" s="29">
        <v>0</v>
      </c>
      <c r="D13" s="30">
        <v>6</v>
      </c>
      <c r="E13" s="28">
        <v>1</v>
      </c>
      <c r="F13" s="29">
        <v>1</v>
      </c>
      <c r="G13" s="30">
        <v>2</v>
      </c>
      <c r="H13" s="28">
        <v>2</v>
      </c>
      <c r="I13" s="29">
        <v>2</v>
      </c>
      <c r="J13" s="30">
        <v>4</v>
      </c>
      <c r="K13" s="28">
        <v>0</v>
      </c>
      <c r="L13" s="29">
        <v>1</v>
      </c>
      <c r="M13" s="30">
        <v>1</v>
      </c>
      <c r="N13" s="28">
        <v>0</v>
      </c>
      <c r="O13" s="29">
        <v>2</v>
      </c>
      <c r="P13" s="30">
        <v>2</v>
      </c>
      <c r="Q13" s="28">
        <v>4</v>
      </c>
      <c r="R13" s="29">
        <v>0</v>
      </c>
      <c r="S13" s="30">
        <v>4</v>
      </c>
      <c r="T13" s="28">
        <v>4</v>
      </c>
      <c r="U13" s="29">
        <v>3</v>
      </c>
      <c r="V13" s="30">
        <v>7</v>
      </c>
      <c r="W13" s="28">
        <v>0</v>
      </c>
      <c r="X13" s="29">
        <v>1</v>
      </c>
      <c r="Y13" s="30">
        <v>1</v>
      </c>
      <c r="Z13" s="28">
        <v>2</v>
      </c>
      <c r="AA13" s="29">
        <v>1</v>
      </c>
      <c r="AB13" s="30">
        <v>3</v>
      </c>
      <c r="AC13" s="28">
        <v>1</v>
      </c>
      <c r="AD13" s="29">
        <v>1</v>
      </c>
      <c r="AE13" s="30">
        <v>2</v>
      </c>
      <c r="AF13" s="28">
        <v>0</v>
      </c>
      <c r="AG13" s="29">
        <v>1</v>
      </c>
      <c r="AH13" s="30">
        <v>1</v>
      </c>
      <c r="AI13" s="28">
        <v>1</v>
      </c>
      <c r="AJ13" s="29">
        <v>2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1</v>
      </c>
      <c r="X14" s="29">
        <v>0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1</v>
      </c>
      <c r="AG14" s="29">
        <v>1</v>
      </c>
      <c r="AH14" s="30">
        <v>2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104</v>
      </c>
      <c r="C15" s="32">
        <v>68</v>
      </c>
      <c r="D15" s="33">
        <v>172</v>
      </c>
      <c r="E15" s="31">
        <v>84</v>
      </c>
      <c r="F15" s="32">
        <v>51</v>
      </c>
      <c r="G15" s="33">
        <v>135</v>
      </c>
      <c r="H15" s="31">
        <v>106</v>
      </c>
      <c r="I15" s="32">
        <v>46</v>
      </c>
      <c r="J15" s="33">
        <v>152</v>
      </c>
      <c r="K15" s="31">
        <v>73</v>
      </c>
      <c r="L15" s="32">
        <v>53</v>
      </c>
      <c r="M15" s="33">
        <v>126</v>
      </c>
      <c r="N15" s="31">
        <v>89</v>
      </c>
      <c r="O15" s="32">
        <v>60</v>
      </c>
      <c r="P15" s="33">
        <v>149</v>
      </c>
      <c r="Q15" s="31">
        <v>172</v>
      </c>
      <c r="R15" s="32">
        <v>100</v>
      </c>
      <c r="S15" s="33">
        <v>272</v>
      </c>
      <c r="T15" s="31">
        <v>122</v>
      </c>
      <c r="U15" s="32">
        <v>93</v>
      </c>
      <c r="V15" s="33">
        <v>215</v>
      </c>
      <c r="W15" s="31">
        <v>74</v>
      </c>
      <c r="X15" s="32">
        <v>57</v>
      </c>
      <c r="Y15" s="33">
        <v>131</v>
      </c>
      <c r="Z15" s="31">
        <v>94</v>
      </c>
      <c r="AA15" s="32">
        <v>96</v>
      </c>
      <c r="AB15" s="33">
        <v>190</v>
      </c>
      <c r="AC15" s="31">
        <v>102</v>
      </c>
      <c r="AD15" s="32">
        <v>69</v>
      </c>
      <c r="AE15" s="33">
        <v>171</v>
      </c>
      <c r="AF15" s="31">
        <v>64</v>
      </c>
      <c r="AG15" s="32">
        <v>50</v>
      </c>
      <c r="AH15" s="33">
        <v>114</v>
      </c>
      <c r="AI15" s="31">
        <v>78</v>
      </c>
      <c r="AJ15" s="32">
        <v>26</v>
      </c>
      <c r="AK15" s="33">
        <v>104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161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3</v>
      </c>
      <c r="D5" s="27">
        <v>3</v>
      </c>
      <c r="E5" s="25">
        <v>4</v>
      </c>
      <c r="F5" s="26">
        <v>1</v>
      </c>
      <c r="G5" s="27">
        <v>5</v>
      </c>
      <c r="H5" s="25">
        <v>0</v>
      </c>
      <c r="I5" s="26">
        <v>2</v>
      </c>
      <c r="J5" s="27">
        <v>2</v>
      </c>
      <c r="K5" s="25">
        <v>1</v>
      </c>
      <c r="L5" s="26">
        <v>3</v>
      </c>
      <c r="M5" s="27">
        <v>4</v>
      </c>
      <c r="N5" s="25">
        <v>2</v>
      </c>
      <c r="O5" s="26">
        <v>1</v>
      </c>
      <c r="P5" s="27">
        <v>3</v>
      </c>
      <c r="Q5" s="25">
        <v>0</v>
      </c>
      <c r="R5" s="26">
        <v>3</v>
      </c>
      <c r="S5" s="27">
        <v>3</v>
      </c>
      <c r="T5" s="25">
        <v>1</v>
      </c>
      <c r="U5" s="26">
        <v>1</v>
      </c>
      <c r="V5" s="27">
        <v>2</v>
      </c>
      <c r="W5" s="25">
        <v>2</v>
      </c>
      <c r="X5" s="26">
        <v>3</v>
      </c>
      <c r="Y5" s="27">
        <v>5</v>
      </c>
      <c r="Z5" s="25">
        <v>6</v>
      </c>
      <c r="AA5" s="26">
        <v>2</v>
      </c>
      <c r="AB5" s="27">
        <v>8</v>
      </c>
      <c r="AC5" s="25">
        <v>6</v>
      </c>
      <c r="AD5" s="26">
        <v>7</v>
      </c>
      <c r="AE5" s="27">
        <v>13</v>
      </c>
      <c r="AF5" s="25">
        <v>3</v>
      </c>
      <c r="AG5" s="26">
        <v>3</v>
      </c>
      <c r="AH5" s="27">
        <v>6</v>
      </c>
      <c r="AI5" s="25">
        <v>1</v>
      </c>
      <c r="AJ5" s="26">
        <v>4</v>
      </c>
      <c r="AK5" s="27">
        <v>5</v>
      </c>
    </row>
    <row r="6" spans="1:37" ht="12" x14ac:dyDescent="0.2">
      <c r="A6" s="17" t="s">
        <v>565</v>
      </c>
      <c r="B6" s="28">
        <v>21</v>
      </c>
      <c r="C6" s="29">
        <v>6</v>
      </c>
      <c r="D6" s="30">
        <v>27</v>
      </c>
      <c r="E6" s="28">
        <v>28</v>
      </c>
      <c r="F6" s="29">
        <v>12</v>
      </c>
      <c r="G6" s="30">
        <v>40</v>
      </c>
      <c r="H6" s="28">
        <v>36</v>
      </c>
      <c r="I6" s="29">
        <v>11</v>
      </c>
      <c r="J6" s="30">
        <v>47</v>
      </c>
      <c r="K6" s="28">
        <v>13</v>
      </c>
      <c r="L6" s="29">
        <v>7</v>
      </c>
      <c r="M6" s="30">
        <v>20</v>
      </c>
      <c r="N6" s="28">
        <v>25</v>
      </c>
      <c r="O6" s="29">
        <v>11</v>
      </c>
      <c r="P6" s="30">
        <v>36</v>
      </c>
      <c r="Q6" s="28">
        <v>28</v>
      </c>
      <c r="R6" s="29">
        <v>7</v>
      </c>
      <c r="S6" s="30">
        <v>35</v>
      </c>
      <c r="T6" s="28">
        <v>7</v>
      </c>
      <c r="U6" s="29">
        <v>9</v>
      </c>
      <c r="V6" s="30">
        <v>16</v>
      </c>
      <c r="W6" s="28">
        <v>2</v>
      </c>
      <c r="X6" s="29">
        <v>6</v>
      </c>
      <c r="Y6" s="30">
        <v>8</v>
      </c>
      <c r="Z6" s="28">
        <v>19</v>
      </c>
      <c r="AA6" s="29">
        <v>12</v>
      </c>
      <c r="AB6" s="30">
        <v>31</v>
      </c>
      <c r="AC6" s="28">
        <v>14</v>
      </c>
      <c r="AD6" s="29">
        <v>7</v>
      </c>
      <c r="AE6" s="30">
        <v>21</v>
      </c>
      <c r="AF6" s="28">
        <v>21</v>
      </c>
      <c r="AG6" s="29">
        <v>9</v>
      </c>
      <c r="AH6" s="30">
        <v>30</v>
      </c>
      <c r="AI6" s="28">
        <v>8</v>
      </c>
      <c r="AJ6" s="29">
        <v>13</v>
      </c>
      <c r="AK6" s="30">
        <v>21</v>
      </c>
    </row>
    <row r="7" spans="1:37" ht="12" x14ac:dyDescent="0.2">
      <c r="A7" s="17" t="s">
        <v>566</v>
      </c>
      <c r="B7" s="28">
        <v>29</v>
      </c>
      <c r="C7" s="29">
        <v>3</v>
      </c>
      <c r="D7" s="30">
        <v>32</v>
      </c>
      <c r="E7" s="28">
        <v>12</v>
      </c>
      <c r="F7" s="29">
        <v>1</v>
      </c>
      <c r="G7" s="30">
        <v>13</v>
      </c>
      <c r="H7" s="28">
        <v>17</v>
      </c>
      <c r="I7" s="29">
        <v>7</v>
      </c>
      <c r="J7" s="30">
        <v>24</v>
      </c>
      <c r="K7" s="28">
        <v>17</v>
      </c>
      <c r="L7" s="29">
        <v>3</v>
      </c>
      <c r="M7" s="30">
        <v>20</v>
      </c>
      <c r="N7" s="28">
        <v>16</v>
      </c>
      <c r="O7" s="29">
        <v>6</v>
      </c>
      <c r="P7" s="30">
        <v>22</v>
      </c>
      <c r="Q7" s="28">
        <v>19</v>
      </c>
      <c r="R7" s="29">
        <v>3</v>
      </c>
      <c r="S7" s="30">
        <v>22</v>
      </c>
      <c r="T7" s="28">
        <v>29</v>
      </c>
      <c r="U7" s="29">
        <v>8</v>
      </c>
      <c r="V7" s="30">
        <v>37</v>
      </c>
      <c r="W7" s="28">
        <v>38</v>
      </c>
      <c r="X7" s="29">
        <v>8</v>
      </c>
      <c r="Y7" s="30">
        <v>46</v>
      </c>
      <c r="Z7" s="28">
        <v>18</v>
      </c>
      <c r="AA7" s="29">
        <v>7</v>
      </c>
      <c r="AB7" s="30">
        <v>25</v>
      </c>
      <c r="AC7" s="28">
        <v>25</v>
      </c>
      <c r="AD7" s="29">
        <v>5</v>
      </c>
      <c r="AE7" s="30">
        <v>30</v>
      </c>
      <c r="AF7" s="28">
        <v>23</v>
      </c>
      <c r="AG7" s="29">
        <v>5</v>
      </c>
      <c r="AH7" s="30">
        <v>28</v>
      </c>
      <c r="AI7" s="28">
        <v>31</v>
      </c>
      <c r="AJ7" s="29">
        <v>3</v>
      </c>
      <c r="AK7" s="30">
        <v>34</v>
      </c>
    </row>
    <row r="8" spans="1:37" ht="12" x14ac:dyDescent="0.2">
      <c r="A8" s="17" t="s">
        <v>567</v>
      </c>
      <c r="B8" s="28">
        <v>93</v>
      </c>
      <c r="C8" s="29">
        <v>78</v>
      </c>
      <c r="D8" s="30">
        <v>171</v>
      </c>
      <c r="E8" s="28">
        <v>89</v>
      </c>
      <c r="F8" s="29">
        <v>58</v>
      </c>
      <c r="G8" s="30">
        <v>147</v>
      </c>
      <c r="H8" s="28">
        <v>82</v>
      </c>
      <c r="I8" s="29">
        <v>59</v>
      </c>
      <c r="J8" s="30">
        <v>141</v>
      </c>
      <c r="K8" s="28">
        <v>88</v>
      </c>
      <c r="L8" s="29">
        <v>77</v>
      </c>
      <c r="M8" s="30">
        <v>165</v>
      </c>
      <c r="N8" s="28">
        <v>81</v>
      </c>
      <c r="O8" s="29">
        <v>63</v>
      </c>
      <c r="P8" s="30">
        <v>144</v>
      </c>
      <c r="Q8" s="28">
        <v>63</v>
      </c>
      <c r="R8" s="29">
        <v>60</v>
      </c>
      <c r="S8" s="30">
        <v>123</v>
      </c>
      <c r="T8" s="28">
        <v>92</v>
      </c>
      <c r="U8" s="29">
        <v>97</v>
      </c>
      <c r="V8" s="30">
        <v>189</v>
      </c>
      <c r="W8" s="28">
        <v>88</v>
      </c>
      <c r="X8" s="29">
        <v>53</v>
      </c>
      <c r="Y8" s="30">
        <v>141</v>
      </c>
      <c r="Z8" s="28">
        <v>140</v>
      </c>
      <c r="AA8" s="29">
        <v>103</v>
      </c>
      <c r="AB8" s="30">
        <v>243</v>
      </c>
      <c r="AC8" s="28">
        <v>110</v>
      </c>
      <c r="AD8" s="29">
        <v>111</v>
      </c>
      <c r="AE8" s="30">
        <v>221</v>
      </c>
      <c r="AF8" s="28">
        <v>89</v>
      </c>
      <c r="AG8" s="29">
        <v>83</v>
      </c>
      <c r="AH8" s="30">
        <v>172</v>
      </c>
      <c r="AI8" s="28">
        <v>71</v>
      </c>
      <c r="AJ8" s="29">
        <v>79</v>
      </c>
      <c r="AK8" s="30">
        <v>150</v>
      </c>
    </row>
    <row r="9" spans="1:37" ht="12" x14ac:dyDescent="0.2">
      <c r="A9" s="17" t="s">
        <v>568</v>
      </c>
      <c r="B9" s="28">
        <v>40</v>
      </c>
      <c r="C9" s="29">
        <v>91</v>
      </c>
      <c r="D9" s="30">
        <v>131</v>
      </c>
      <c r="E9" s="28">
        <v>28</v>
      </c>
      <c r="F9" s="29">
        <v>72</v>
      </c>
      <c r="G9" s="30">
        <v>100</v>
      </c>
      <c r="H9" s="28">
        <v>34</v>
      </c>
      <c r="I9" s="29">
        <v>62</v>
      </c>
      <c r="J9" s="30">
        <v>96</v>
      </c>
      <c r="K9" s="28">
        <v>27</v>
      </c>
      <c r="L9" s="29">
        <v>73</v>
      </c>
      <c r="M9" s="30">
        <v>100</v>
      </c>
      <c r="N9" s="28">
        <v>50</v>
      </c>
      <c r="O9" s="29">
        <v>75</v>
      </c>
      <c r="P9" s="30">
        <v>125</v>
      </c>
      <c r="Q9" s="28">
        <v>65</v>
      </c>
      <c r="R9" s="29">
        <v>96</v>
      </c>
      <c r="S9" s="30">
        <v>161</v>
      </c>
      <c r="T9" s="28">
        <v>132</v>
      </c>
      <c r="U9" s="29">
        <v>91</v>
      </c>
      <c r="V9" s="30">
        <v>223</v>
      </c>
      <c r="W9" s="28">
        <v>48</v>
      </c>
      <c r="X9" s="29">
        <v>66</v>
      </c>
      <c r="Y9" s="30">
        <v>114</v>
      </c>
      <c r="Z9" s="28">
        <v>57</v>
      </c>
      <c r="AA9" s="29">
        <v>114</v>
      </c>
      <c r="AB9" s="30">
        <v>171</v>
      </c>
      <c r="AC9" s="28">
        <v>45</v>
      </c>
      <c r="AD9" s="29">
        <v>110</v>
      </c>
      <c r="AE9" s="30">
        <v>155</v>
      </c>
      <c r="AF9" s="28">
        <v>36</v>
      </c>
      <c r="AG9" s="29">
        <v>84</v>
      </c>
      <c r="AH9" s="30">
        <v>120</v>
      </c>
      <c r="AI9" s="28">
        <v>34</v>
      </c>
      <c r="AJ9" s="29">
        <v>77</v>
      </c>
      <c r="AK9" s="30">
        <v>111</v>
      </c>
    </row>
    <row r="10" spans="1:37" ht="12" x14ac:dyDescent="0.2">
      <c r="A10" s="17" t="s">
        <v>569</v>
      </c>
      <c r="B10" s="28">
        <v>20</v>
      </c>
      <c r="C10" s="29">
        <v>28</v>
      </c>
      <c r="D10" s="30">
        <v>48</v>
      </c>
      <c r="E10" s="28">
        <v>13</v>
      </c>
      <c r="F10" s="29">
        <v>13</v>
      </c>
      <c r="G10" s="30">
        <v>26</v>
      </c>
      <c r="H10" s="28">
        <v>19</v>
      </c>
      <c r="I10" s="29">
        <v>19</v>
      </c>
      <c r="J10" s="30">
        <v>38</v>
      </c>
      <c r="K10" s="28">
        <v>17</v>
      </c>
      <c r="L10" s="29">
        <v>28</v>
      </c>
      <c r="M10" s="30">
        <v>45</v>
      </c>
      <c r="N10" s="28">
        <v>13</v>
      </c>
      <c r="O10" s="29">
        <v>23</v>
      </c>
      <c r="P10" s="30">
        <v>36</v>
      </c>
      <c r="Q10" s="28">
        <v>19</v>
      </c>
      <c r="R10" s="29">
        <v>19</v>
      </c>
      <c r="S10" s="30">
        <v>38</v>
      </c>
      <c r="T10" s="28">
        <v>9</v>
      </c>
      <c r="U10" s="29">
        <v>19</v>
      </c>
      <c r="V10" s="30">
        <v>28</v>
      </c>
      <c r="W10" s="28">
        <v>11</v>
      </c>
      <c r="X10" s="29">
        <v>17</v>
      </c>
      <c r="Y10" s="30">
        <v>28</v>
      </c>
      <c r="Z10" s="28">
        <v>21</v>
      </c>
      <c r="AA10" s="29">
        <v>26</v>
      </c>
      <c r="AB10" s="30">
        <v>47</v>
      </c>
      <c r="AC10" s="28">
        <v>18</v>
      </c>
      <c r="AD10" s="29">
        <v>13</v>
      </c>
      <c r="AE10" s="30">
        <v>31</v>
      </c>
      <c r="AF10" s="28">
        <v>17</v>
      </c>
      <c r="AG10" s="29">
        <v>29</v>
      </c>
      <c r="AH10" s="30">
        <v>46</v>
      </c>
      <c r="AI10" s="28">
        <v>10</v>
      </c>
      <c r="AJ10" s="29">
        <v>19</v>
      </c>
      <c r="AK10" s="30">
        <v>29</v>
      </c>
    </row>
    <row r="11" spans="1:37" ht="12" x14ac:dyDescent="0.2">
      <c r="A11" s="17" t="s">
        <v>570</v>
      </c>
      <c r="B11" s="28">
        <v>37</v>
      </c>
      <c r="C11" s="29">
        <v>34</v>
      </c>
      <c r="D11" s="30">
        <v>71</v>
      </c>
      <c r="E11" s="28">
        <v>18</v>
      </c>
      <c r="F11" s="29">
        <v>27</v>
      </c>
      <c r="G11" s="30">
        <v>45</v>
      </c>
      <c r="H11" s="28">
        <v>18</v>
      </c>
      <c r="I11" s="29">
        <v>40</v>
      </c>
      <c r="J11" s="30">
        <v>58</v>
      </c>
      <c r="K11" s="28">
        <v>23</v>
      </c>
      <c r="L11" s="29">
        <v>34</v>
      </c>
      <c r="M11" s="30">
        <v>57</v>
      </c>
      <c r="N11" s="28">
        <v>29</v>
      </c>
      <c r="O11" s="29">
        <v>40</v>
      </c>
      <c r="P11" s="30">
        <v>69</v>
      </c>
      <c r="Q11" s="28">
        <v>51</v>
      </c>
      <c r="R11" s="29">
        <v>29</v>
      </c>
      <c r="S11" s="30">
        <v>80</v>
      </c>
      <c r="T11" s="28">
        <v>24</v>
      </c>
      <c r="U11" s="29">
        <v>15</v>
      </c>
      <c r="V11" s="30">
        <v>39</v>
      </c>
      <c r="W11" s="28">
        <v>15</v>
      </c>
      <c r="X11" s="29">
        <v>24</v>
      </c>
      <c r="Y11" s="30">
        <v>39</v>
      </c>
      <c r="Z11" s="28">
        <v>37</v>
      </c>
      <c r="AA11" s="29">
        <v>57</v>
      </c>
      <c r="AB11" s="30">
        <v>94</v>
      </c>
      <c r="AC11" s="28">
        <v>26</v>
      </c>
      <c r="AD11" s="29">
        <v>44</v>
      </c>
      <c r="AE11" s="30">
        <v>70</v>
      </c>
      <c r="AF11" s="28">
        <v>30</v>
      </c>
      <c r="AG11" s="29">
        <v>37</v>
      </c>
      <c r="AH11" s="30">
        <v>67</v>
      </c>
      <c r="AI11" s="28">
        <v>19</v>
      </c>
      <c r="AJ11" s="29">
        <v>33</v>
      </c>
      <c r="AK11" s="30">
        <v>52</v>
      </c>
    </row>
    <row r="12" spans="1:37" ht="12" x14ac:dyDescent="0.2">
      <c r="A12" s="17" t="s">
        <v>571</v>
      </c>
      <c r="B12" s="28">
        <v>31</v>
      </c>
      <c r="C12" s="29">
        <v>38</v>
      </c>
      <c r="D12" s="30">
        <v>69</v>
      </c>
      <c r="E12" s="28">
        <v>18</v>
      </c>
      <c r="F12" s="29">
        <v>40</v>
      </c>
      <c r="G12" s="30">
        <v>58</v>
      </c>
      <c r="H12" s="28">
        <v>16</v>
      </c>
      <c r="I12" s="29">
        <v>43</v>
      </c>
      <c r="J12" s="30">
        <v>59</v>
      </c>
      <c r="K12" s="28">
        <v>18</v>
      </c>
      <c r="L12" s="29">
        <v>32</v>
      </c>
      <c r="M12" s="30">
        <v>50</v>
      </c>
      <c r="N12" s="28">
        <v>18</v>
      </c>
      <c r="O12" s="29">
        <v>40</v>
      </c>
      <c r="P12" s="30">
        <v>58</v>
      </c>
      <c r="Q12" s="28">
        <v>27</v>
      </c>
      <c r="R12" s="29">
        <v>38</v>
      </c>
      <c r="S12" s="30">
        <v>65</v>
      </c>
      <c r="T12" s="28">
        <v>20</v>
      </c>
      <c r="U12" s="29">
        <v>44</v>
      </c>
      <c r="V12" s="30">
        <v>64</v>
      </c>
      <c r="W12" s="28">
        <v>17</v>
      </c>
      <c r="X12" s="29">
        <v>22</v>
      </c>
      <c r="Y12" s="30">
        <v>39</v>
      </c>
      <c r="Z12" s="28">
        <v>37</v>
      </c>
      <c r="AA12" s="29">
        <v>53</v>
      </c>
      <c r="AB12" s="30">
        <v>90</v>
      </c>
      <c r="AC12" s="28">
        <v>30</v>
      </c>
      <c r="AD12" s="29">
        <v>43</v>
      </c>
      <c r="AE12" s="30">
        <v>73</v>
      </c>
      <c r="AF12" s="28">
        <v>23</v>
      </c>
      <c r="AG12" s="29">
        <v>39</v>
      </c>
      <c r="AH12" s="30">
        <v>62</v>
      </c>
      <c r="AI12" s="28">
        <v>15</v>
      </c>
      <c r="AJ12" s="29">
        <v>42</v>
      </c>
      <c r="AK12" s="30">
        <v>57</v>
      </c>
    </row>
    <row r="13" spans="1:37" ht="12" x14ac:dyDescent="0.2">
      <c r="A13" s="17" t="s">
        <v>572</v>
      </c>
      <c r="B13" s="28">
        <v>3</v>
      </c>
      <c r="C13" s="29">
        <v>3</v>
      </c>
      <c r="D13" s="30">
        <v>6</v>
      </c>
      <c r="E13" s="28">
        <v>4</v>
      </c>
      <c r="F13" s="29">
        <v>5</v>
      </c>
      <c r="G13" s="30">
        <v>9</v>
      </c>
      <c r="H13" s="28">
        <v>3</v>
      </c>
      <c r="I13" s="29">
        <v>2</v>
      </c>
      <c r="J13" s="30">
        <v>5</v>
      </c>
      <c r="K13" s="28">
        <v>0</v>
      </c>
      <c r="L13" s="29">
        <v>2</v>
      </c>
      <c r="M13" s="30">
        <v>2</v>
      </c>
      <c r="N13" s="28">
        <v>5</v>
      </c>
      <c r="O13" s="29">
        <v>10</v>
      </c>
      <c r="P13" s="30">
        <v>15</v>
      </c>
      <c r="Q13" s="28">
        <v>3</v>
      </c>
      <c r="R13" s="29">
        <v>6</v>
      </c>
      <c r="S13" s="30">
        <v>9</v>
      </c>
      <c r="T13" s="28">
        <v>4</v>
      </c>
      <c r="U13" s="29">
        <v>5</v>
      </c>
      <c r="V13" s="30">
        <v>9</v>
      </c>
      <c r="W13" s="28">
        <v>2</v>
      </c>
      <c r="X13" s="29">
        <v>2</v>
      </c>
      <c r="Y13" s="30">
        <v>4</v>
      </c>
      <c r="Z13" s="28">
        <v>11</v>
      </c>
      <c r="AA13" s="29">
        <v>7</v>
      </c>
      <c r="AB13" s="30">
        <v>18</v>
      </c>
      <c r="AC13" s="28">
        <v>6</v>
      </c>
      <c r="AD13" s="29">
        <v>6</v>
      </c>
      <c r="AE13" s="30">
        <v>12</v>
      </c>
      <c r="AF13" s="28">
        <v>6</v>
      </c>
      <c r="AG13" s="29">
        <v>5</v>
      </c>
      <c r="AH13" s="30">
        <v>11</v>
      </c>
      <c r="AI13" s="28">
        <v>3</v>
      </c>
      <c r="AJ13" s="29">
        <v>2</v>
      </c>
      <c r="AK13" s="30">
        <v>5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1</v>
      </c>
      <c r="F14" s="29">
        <v>7</v>
      </c>
      <c r="G14" s="30">
        <v>8</v>
      </c>
      <c r="H14" s="28">
        <v>0</v>
      </c>
      <c r="I14" s="29">
        <v>6</v>
      </c>
      <c r="J14" s="30">
        <v>6</v>
      </c>
      <c r="K14" s="28">
        <v>0</v>
      </c>
      <c r="L14" s="29">
        <v>3</v>
      </c>
      <c r="M14" s="30">
        <v>3</v>
      </c>
      <c r="N14" s="28">
        <v>0</v>
      </c>
      <c r="O14" s="29">
        <v>3</v>
      </c>
      <c r="P14" s="30">
        <v>3</v>
      </c>
      <c r="Q14" s="28">
        <v>0</v>
      </c>
      <c r="R14" s="29">
        <v>4</v>
      </c>
      <c r="S14" s="30">
        <v>4</v>
      </c>
      <c r="T14" s="28">
        <v>0</v>
      </c>
      <c r="U14" s="29">
        <v>2</v>
      </c>
      <c r="V14" s="30">
        <v>2</v>
      </c>
      <c r="W14" s="28">
        <v>0</v>
      </c>
      <c r="X14" s="29">
        <v>1</v>
      </c>
      <c r="Y14" s="30">
        <v>1</v>
      </c>
      <c r="Z14" s="28">
        <v>1</v>
      </c>
      <c r="AA14" s="29">
        <v>1</v>
      </c>
      <c r="AB14" s="30">
        <v>2</v>
      </c>
      <c r="AC14" s="28">
        <v>0</v>
      </c>
      <c r="AD14" s="29">
        <v>6</v>
      </c>
      <c r="AE14" s="30">
        <v>6</v>
      </c>
      <c r="AF14" s="28">
        <v>0</v>
      </c>
      <c r="AG14" s="29">
        <v>2</v>
      </c>
      <c r="AH14" s="30">
        <v>2</v>
      </c>
      <c r="AI14" s="28">
        <v>0</v>
      </c>
      <c r="AJ14" s="29">
        <v>2</v>
      </c>
      <c r="AK14" s="30">
        <v>2</v>
      </c>
    </row>
    <row r="15" spans="1:37" ht="12" x14ac:dyDescent="0.2">
      <c r="A15" s="16" t="s">
        <v>574</v>
      </c>
      <c r="B15" s="31">
        <v>274</v>
      </c>
      <c r="C15" s="32">
        <v>286</v>
      </c>
      <c r="D15" s="33">
        <v>560</v>
      </c>
      <c r="E15" s="31">
        <v>215</v>
      </c>
      <c r="F15" s="32">
        <v>236</v>
      </c>
      <c r="G15" s="33">
        <v>451</v>
      </c>
      <c r="H15" s="31">
        <v>225</v>
      </c>
      <c r="I15" s="32">
        <v>251</v>
      </c>
      <c r="J15" s="33">
        <v>476</v>
      </c>
      <c r="K15" s="31">
        <v>204</v>
      </c>
      <c r="L15" s="32">
        <v>262</v>
      </c>
      <c r="M15" s="33">
        <v>466</v>
      </c>
      <c r="N15" s="31">
        <v>239</v>
      </c>
      <c r="O15" s="32">
        <v>272</v>
      </c>
      <c r="P15" s="33">
        <v>511</v>
      </c>
      <c r="Q15" s="31">
        <v>275</v>
      </c>
      <c r="R15" s="32">
        <v>265</v>
      </c>
      <c r="S15" s="33">
        <v>540</v>
      </c>
      <c r="T15" s="31">
        <v>318</v>
      </c>
      <c r="U15" s="32">
        <v>291</v>
      </c>
      <c r="V15" s="33">
        <v>609</v>
      </c>
      <c r="W15" s="31">
        <v>223</v>
      </c>
      <c r="X15" s="32">
        <v>202</v>
      </c>
      <c r="Y15" s="33">
        <v>425</v>
      </c>
      <c r="Z15" s="31">
        <v>347</v>
      </c>
      <c r="AA15" s="32">
        <v>382</v>
      </c>
      <c r="AB15" s="33">
        <v>729</v>
      </c>
      <c r="AC15" s="31">
        <v>280</v>
      </c>
      <c r="AD15" s="32">
        <v>352</v>
      </c>
      <c r="AE15" s="33">
        <v>632</v>
      </c>
      <c r="AF15" s="31">
        <v>248</v>
      </c>
      <c r="AG15" s="32">
        <v>296</v>
      </c>
      <c r="AH15" s="33">
        <v>544</v>
      </c>
      <c r="AI15" s="31">
        <v>192</v>
      </c>
      <c r="AJ15" s="32">
        <v>274</v>
      </c>
      <c r="AK15" s="33">
        <v>466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163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1</v>
      </c>
      <c r="X6" s="29">
        <v>0</v>
      </c>
      <c r="Y6" s="30">
        <v>1</v>
      </c>
      <c r="Z6" s="28">
        <v>1</v>
      </c>
      <c r="AA6" s="29">
        <v>0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1</v>
      </c>
      <c r="X7" s="29">
        <v>0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2</v>
      </c>
      <c r="C8" s="29">
        <v>0</v>
      </c>
      <c r="D8" s="30">
        <v>2</v>
      </c>
      <c r="E8" s="28">
        <v>0</v>
      </c>
      <c r="F8" s="29">
        <v>0</v>
      </c>
      <c r="G8" s="30">
        <v>0</v>
      </c>
      <c r="H8" s="28">
        <v>1</v>
      </c>
      <c r="I8" s="29">
        <v>0</v>
      </c>
      <c r="J8" s="30">
        <v>1</v>
      </c>
      <c r="K8" s="28">
        <v>1</v>
      </c>
      <c r="L8" s="29">
        <v>0</v>
      </c>
      <c r="M8" s="30">
        <v>1</v>
      </c>
      <c r="N8" s="28">
        <v>2</v>
      </c>
      <c r="O8" s="29">
        <v>0</v>
      </c>
      <c r="P8" s="30">
        <v>2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4</v>
      </c>
      <c r="AA8" s="29">
        <v>0</v>
      </c>
      <c r="AB8" s="30">
        <v>4</v>
      </c>
      <c r="AC8" s="28">
        <v>2</v>
      </c>
      <c r="AD8" s="29">
        <v>0</v>
      </c>
      <c r="AE8" s="30">
        <v>2</v>
      </c>
      <c r="AF8" s="28">
        <v>0</v>
      </c>
      <c r="AG8" s="29">
        <v>0</v>
      </c>
      <c r="AH8" s="30">
        <v>0</v>
      </c>
      <c r="AI8" s="28">
        <v>2</v>
      </c>
      <c r="AJ8" s="29">
        <v>0</v>
      </c>
      <c r="AK8" s="30">
        <v>2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1</v>
      </c>
      <c r="J9" s="30">
        <v>1</v>
      </c>
      <c r="K9" s="28">
        <v>0</v>
      </c>
      <c r="L9" s="29">
        <v>0</v>
      </c>
      <c r="M9" s="30">
        <v>0</v>
      </c>
      <c r="N9" s="28">
        <v>0</v>
      </c>
      <c r="O9" s="29">
        <v>1</v>
      </c>
      <c r="P9" s="30">
        <v>1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1</v>
      </c>
      <c r="AG9" s="29">
        <v>0</v>
      </c>
      <c r="AH9" s="30">
        <v>1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1</v>
      </c>
      <c r="F10" s="29">
        <v>0</v>
      </c>
      <c r="G10" s="30">
        <v>1</v>
      </c>
      <c r="H10" s="28">
        <v>1</v>
      </c>
      <c r="I10" s="29">
        <v>0</v>
      </c>
      <c r="J10" s="30">
        <v>1</v>
      </c>
      <c r="K10" s="28">
        <v>1</v>
      </c>
      <c r="L10" s="29">
        <v>0</v>
      </c>
      <c r="M10" s="30">
        <v>1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2</v>
      </c>
      <c r="F11" s="29">
        <v>0</v>
      </c>
      <c r="G11" s="30">
        <v>2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1</v>
      </c>
      <c r="V11" s="30">
        <v>1</v>
      </c>
      <c r="W11" s="28">
        <v>0</v>
      </c>
      <c r="X11" s="29">
        <v>1</v>
      </c>
      <c r="Y11" s="30">
        <v>1</v>
      </c>
      <c r="Z11" s="28">
        <v>0</v>
      </c>
      <c r="AA11" s="29">
        <v>0</v>
      </c>
      <c r="AB11" s="30">
        <v>0</v>
      </c>
      <c r="AC11" s="28">
        <v>0</v>
      </c>
      <c r="AD11" s="29">
        <v>1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0</v>
      </c>
      <c r="D12" s="30">
        <v>1</v>
      </c>
      <c r="E12" s="28">
        <v>1</v>
      </c>
      <c r="F12" s="29">
        <v>1</v>
      </c>
      <c r="G12" s="30">
        <v>2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3</v>
      </c>
      <c r="S12" s="30">
        <v>3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1</v>
      </c>
      <c r="AD12" s="29">
        <v>0</v>
      </c>
      <c r="AE12" s="30">
        <v>1</v>
      </c>
      <c r="AF12" s="28">
        <v>1</v>
      </c>
      <c r="AG12" s="29">
        <v>0</v>
      </c>
      <c r="AH12" s="30">
        <v>1</v>
      </c>
      <c r="AI12" s="28">
        <v>1</v>
      </c>
      <c r="AJ12" s="29">
        <v>0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0</v>
      </c>
      <c r="D15" s="33">
        <v>3</v>
      </c>
      <c r="E15" s="31">
        <v>4</v>
      </c>
      <c r="F15" s="32">
        <v>1</v>
      </c>
      <c r="G15" s="33">
        <v>5</v>
      </c>
      <c r="H15" s="31">
        <v>2</v>
      </c>
      <c r="I15" s="32">
        <v>1</v>
      </c>
      <c r="J15" s="33">
        <v>3</v>
      </c>
      <c r="K15" s="31">
        <v>2</v>
      </c>
      <c r="L15" s="32">
        <v>1</v>
      </c>
      <c r="M15" s="33">
        <v>3</v>
      </c>
      <c r="N15" s="31">
        <v>2</v>
      </c>
      <c r="O15" s="32">
        <v>1</v>
      </c>
      <c r="P15" s="33">
        <v>3</v>
      </c>
      <c r="Q15" s="31">
        <v>1</v>
      </c>
      <c r="R15" s="32">
        <v>4</v>
      </c>
      <c r="S15" s="33">
        <v>5</v>
      </c>
      <c r="T15" s="31">
        <v>1</v>
      </c>
      <c r="U15" s="32">
        <v>1</v>
      </c>
      <c r="V15" s="33">
        <v>2</v>
      </c>
      <c r="W15" s="31">
        <v>3</v>
      </c>
      <c r="X15" s="32">
        <v>1</v>
      </c>
      <c r="Y15" s="33">
        <v>4</v>
      </c>
      <c r="Z15" s="31">
        <v>5</v>
      </c>
      <c r="AA15" s="32">
        <v>0</v>
      </c>
      <c r="AB15" s="33">
        <v>5</v>
      </c>
      <c r="AC15" s="31">
        <v>3</v>
      </c>
      <c r="AD15" s="32">
        <v>2</v>
      </c>
      <c r="AE15" s="33">
        <v>5</v>
      </c>
      <c r="AF15" s="31">
        <v>2</v>
      </c>
      <c r="AG15" s="32">
        <v>0</v>
      </c>
      <c r="AH15" s="33">
        <v>2</v>
      </c>
      <c r="AI15" s="31">
        <v>3</v>
      </c>
      <c r="AJ15" s="32">
        <v>1</v>
      </c>
      <c r="AK15" s="33">
        <v>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165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4</v>
      </c>
      <c r="L5" s="26">
        <v>1</v>
      </c>
      <c r="M5" s="27">
        <v>5</v>
      </c>
      <c r="N5" s="25">
        <v>2</v>
      </c>
      <c r="O5" s="26">
        <v>1</v>
      </c>
      <c r="P5" s="27">
        <v>3</v>
      </c>
      <c r="Q5" s="25">
        <v>3</v>
      </c>
      <c r="R5" s="26">
        <v>2</v>
      </c>
      <c r="S5" s="27">
        <v>5</v>
      </c>
      <c r="T5" s="25">
        <v>0</v>
      </c>
      <c r="U5" s="26">
        <v>0</v>
      </c>
      <c r="V5" s="27">
        <v>0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3</v>
      </c>
      <c r="AD5" s="26">
        <v>3</v>
      </c>
      <c r="AE5" s="27">
        <v>6</v>
      </c>
      <c r="AF5" s="25">
        <v>0</v>
      </c>
      <c r="AG5" s="26">
        <v>1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2</v>
      </c>
      <c r="C6" s="29">
        <v>2</v>
      </c>
      <c r="D6" s="30">
        <v>4</v>
      </c>
      <c r="E6" s="28">
        <v>4</v>
      </c>
      <c r="F6" s="29">
        <v>1</v>
      </c>
      <c r="G6" s="30">
        <v>5</v>
      </c>
      <c r="H6" s="28">
        <v>4</v>
      </c>
      <c r="I6" s="29">
        <v>5</v>
      </c>
      <c r="J6" s="30">
        <v>9</v>
      </c>
      <c r="K6" s="28">
        <v>0</v>
      </c>
      <c r="L6" s="29">
        <v>3</v>
      </c>
      <c r="M6" s="30">
        <v>3</v>
      </c>
      <c r="N6" s="28">
        <v>8</v>
      </c>
      <c r="O6" s="29">
        <v>4</v>
      </c>
      <c r="P6" s="30">
        <v>12</v>
      </c>
      <c r="Q6" s="28">
        <v>4</v>
      </c>
      <c r="R6" s="29">
        <v>3</v>
      </c>
      <c r="S6" s="30">
        <v>7</v>
      </c>
      <c r="T6" s="28">
        <v>1</v>
      </c>
      <c r="U6" s="29">
        <v>1</v>
      </c>
      <c r="V6" s="30">
        <v>2</v>
      </c>
      <c r="W6" s="28">
        <v>1</v>
      </c>
      <c r="X6" s="29">
        <v>0</v>
      </c>
      <c r="Y6" s="30">
        <v>1</v>
      </c>
      <c r="Z6" s="28">
        <v>0</v>
      </c>
      <c r="AA6" s="29">
        <v>7</v>
      </c>
      <c r="AB6" s="30">
        <v>7</v>
      </c>
      <c r="AC6" s="28">
        <v>1</v>
      </c>
      <c r="AD6" s="29">
        <v>4</v>
      </c>
      <c r="AE6" s="30">
        <v>5</v>
      </c>
      <c r="AF6" s="28">
        <v>4</v>
      </c>
      <c r="AG6" s="29">
        <v>2</v>
      </c>
      <c r="AH6" s="30">
        <v>6</v>
      </c>
      <c r="AI6" s="28">
        <v>0</v>
      </c>
      <c r="AJ6" s="29">
        <v>5</v>
      </c>
      <c r="AK6" s="30">
        <v>5</v>
      </c>
    </row>
    <row r="7" spans="1:37" ht="12" x14ac:dyDescent="0.2">
      <c r="A7" s="17" t="s">
        <v>566</v>
      </c>
      <c r="B7" s="28">
        <v>12</v>
      </c>
      <c r="C7" s="29">
        <v>2</v>
      </c>
      <c r="D7" s="30">
        <v>14</v>
      </c>
      <c r="E7" s="28">
        <v>11</v>
      </c>
      <c r="F7" s="29">
        <v>2</v>
      </c>
      <c r="G7" s="30">
        <v>13</v>
      </c>
      <c r="H7" s="28">
        <v>9</v>
      </c>
      <c r="I7" s="29">
        <v>2</v>
      </c>
      <c r="J7" s="30">
        <v>11</v>
      </c>
      <c r="K7" s="28">
        <v>15</v>
      </c>
      <c r="L7" s="29">
        <v>5</v>
      </c>
      <c r="M7" s="30">
        <v>20</v>
      </c>
      <c r="N7" s="28">
        <v>11</v>
      </c>
      <c r="O7" s="29">
        <v>7</v>
      </c>
      <c r="P7" s="30">
        <v>18</v>
      </c>
      <c r="Q7" s="28">
        <v>19</v>
      </c>
      <c r="R7" s="29">
        <v>3</v>
      </c>
      <c r="S7" s="30">
        <v>22</v>
      </c>
      <c r="T7" s="28">
        <v>12</v>
      </c>
      <c r="U7" s="29">
        <v>4</v>
      </c>
      <c r="V7" s="30">
        <v>16</v>
      </c>
      <c r="W7" s="28">
        <v>11</v>
      </c>
      <c r="X7" s="29">
        <v>5</v>
      </c>
      <c r="Y7" s="30">
        <v>16</v>
      </c>
      <c r="Z7" s="28">
        <v>15</v>
      </c>
      <c r="AA7" s="29">
        <v>5</v>
      </c>
      <c r="AB7" s="30">
        <v>20</v>
      </c>
      <c r="AC7" s="28">
        <v>11</v>
      </c>
      <c r="AD7" s="29">
        <v>4</v>
      </c>
      <c r="AE7" s="30">
        <v>15</v>
      </c>
      <c r="AF7" s="28">
        <v>12</v>
      </c>
      <c r="AG7" s="29">
        <v>6</v>
      </c>
      <c r="AH7" s="30">
        <v>18</v>
      </c>
      <c r="AI7" s="28">
        <v>15</v>
      </c>
      <c r="AJ7" s="29">
        <v>2</v>
      </c>
      <c r="AK7" s="30">
        <v>17</v>
      </c>
    </row>
    <row r="8" spans="1:37" ht="12" x14ac:dyDescent="0.2">
      <c r="A8" s="17" t="s">
        <v>567</v>
      </c>
      <c r="B8" s="28">
        <v>55</v>
      </c>
      <c r="C8" s="29">
        <v>24</v>
      </c>
      <c r="D8" s="30">
        <v>79</v>
      </c>
      <c r="E8" s="28">
        <v>49</v>
      </c>
      <c r="F8" s="29">
        <v>18</v>
      </c>
      <c r="G8" s="30">
        <v>67</v>
      </c>
      <c r="H8" s="28">
        <v>42</v>
      </c>
      <c r="I8" s="29">
        <v>25</v>
      </c>
      <c r="J8" s="30">
        <v>67</v>
      </c>
      <c r="K8" s="28">
        <v>38</v>
      </c>
      <c r="L8" s="29">
        <v>26</v>
      </c>
      <c r="M8" s="30">
        <v>64</v>
      </c>
      <c r="N8" s="28">
        <v>46</v>
      </c>
      <c r="O8" s="29">
        <v>18</v>
      </c>
      <c r="P8" s="30">
        <v>64</v>
      </c>
      <c r="Q8" s="28">
        <v>64</v>
      </c>
      <c r="R8" s="29">
        <v>32</v>
      </c>
      <c r="S8" s="30">
        <v>96</v>
      </c>
      <c r="T8" s="28">
        <v>47</v>
      </c>
      <c r="U8" s="29">
        <v>28</v>
      </c>
      <c r="V8" s="30">
        <v>75</v>
      </c>
      <c r="W8" s="28">
        <v>38</v>
      </c>
      <c r="X8" s="29">
        <v>17</v>
      </c>
      <c r="Y8" s="30">
        <v>55</v>
      </c>
      <c r="Z8" s="28">
        <v>94</v>
      </c>
      <c r="AA8" s="29">
        <v>32</v>
      </c>
      <c r="AB8" s="30">
        <v>126</v>
      </c>
      <c r="AC8" s="28">
        <v>57</v>
      </c>
      <c r="AD8" s="29">
        <v>36</v>
      </c>
      <c r="AE8" s="30">
        <v>93</v>
      </c>
      <c r="AF8" s="28">
        <v>59</v>
      </c>
      <c r="AG8" s="29">
        <v>22</v>
      </c>
      <c r="AH8" s="30">
        <v>81</v>
      </c>
      <c r="AI8" s="28">
        <v>25</v>
      </c>
      <c r="AJ8" s="29">
        <v>33</v>
      </c>
      <c r="AK8" s="30">
        <v>58</v>
      </c>
    </row>
    <row r="9" spans="1:37" ht="12" x14ac:dyDescent="0.2">
      <c r="A9" s="17" t="s">
        <v>568</v>
      </c>
      <c r="B9" s="28">
        <v>30</v>
      </c>
      <c r="C9" s="29">
        <v>34</v>
      </c>
      <c r="D9" s="30">
        <v>64</v>
      </c>
      <c r="E9" s="28">
        <v>23</v>
      </c>
      <c r="F9" s="29">
        <v>46</v>
      </c>
      <c r="G9" s="30">
        <v>69</v>
      </c>
      <c r="H9" s="28">
        <v>25</v>
      </c>
      <c r="I9" s="29">
        <v>41</v>
      </c>
      <c r="J9" s="30">
        <v>66</v>
      </c>
      <c r="K9" s="28">
        <v>25</v>
      </c>
      <c r="L9" s="29">
        <v>37</v>
      </c>
      <c r="M9" s="30">
        <v>62</v>
      </c>
      <c r="N9" s="28">
        <v>33</v>
      </c>
      <c r="O9" s="29">
        <v>46</v>
      </c>
      <c r="P9" s="30">
        <v>79</v>
      </c>
      <c r="Q9" s="28">
        <v>48</v>
      </c>
      <c r="R9" s="29">
        <v>48</v>
      </c>
      <c r="S9" s="30">
        <v>96</v>
      </c>
      <c r="T9" s="28">
        <v>27</v>
      </c>
      <c r="U9" s="29">
        <v>31</v>
      </c>
      <c r="V9" s="30">
        <v>58</v>
      </c>
      <c r="W9" s="28">
        <v>35</v>
      </c>
      <c r="X9" s="29">
        <v>36</v>
      </c>
      <c r="Y9" s="30">
        <v>71</v>
      </c>
      <c r="Z9" s="28">
        <v>39</v>
      </c>
      <c r="AA9" s="29">
        <v>42</v>
      </c>
      <c r="AB9" s="30">
        <v>81</v>
      </c>
      <c r="AC9" s="28">
        <v>41</v>
      </c>
      <c r="AD9" s="29">
        <v>49</v>
      </c>
      <c r="AE9" s="30">
        <v>90</v>
      </c>
      <c r="AF9" s="28">
        <v>23</v>
      </c>
      <c r="AG9" s="29">
        <v>37</v>
      </c>
      <c r="AH9" s="30">
        <v>60</v>
      </c>
      <c r="AI9" s="28">
        <v>28</v>
      </c>
      <c r="AJ9" s="29">
        <v>30</v>
      </c>
      <c r="AK9" s="30">
        <v>58</v>
      </c>
    </row>
    <row r="10" spans="1:37" ht="12" x14ac:dyDescent="0.2">
      <c r="A10" s="17" t="s">
        <v>569</v>
      </c>
      <c r="B10" s="28">
        <v>23</v>
      </c>
      <c r="C10" s="29">
        <v>10</v>
      </c>
      <c r="D10" s="30">
        <v>33</v>
      </c>
      <c r="E10" s="28">
        <v>23</v>
      </c>
      <c r="F10" s="29">
        <v>4</v>
      </c>
      <c r="G10" s="30">
        <v>27</v>
      </c>
      <c r="H10" s="28">
        <v>22</v>
      </c>
      <c r="I10" s="29">
        <v>16</v>
      </c>
      <c r="J10" s="30">
        <v>38</v>
      </c>
      <c r="K10" s="28">
        <v>22</v>
      </c>
      <c r="L10" s="29">
        <v>7</v>
      </c>
      <c r="M10" s="30">
        <v>29</v>
      </c>
      <c r="N10" s="28">
        <v>12</v>
      </c>
      <c r="O10" s="29">
        <v>11</v>
      </c>
      <c r="P10" s="30">
        <v>23</v>
      </c>
      <c r="Q10" s="28">
        <v>42</v>
      </c>
      <c r="R10" s="29">
        <v>16</v>
      </c>
      <c r="S10" s="30">
        <v>58</v>
      </c>
      <c r="T10" s="28">
        <v>17</v>
      </c>
      <c r="U10" s="29">
        <v>16</v>
      </c>
      <c r="V10" s="30">
        <v>33</v>
      </c>
      <c r="W10" s="28">
        <v>14</v>
      </c>
      <c r="X10" s="29">
        <v>7</v>
      </c>
      <c r="Y10" s="30">
        <v>21</v>
      </c>
      <c r="Z10" s="28">
        <v>22</v>
      </c>
      <c r="AA10" s="29">
        <v>17</v>
      </c>
      <c r="AB10" s="30">
        <v>39</v>
      </c>
      <c r="AC10" s="28">
        <v>23</v>
      </c>
      <c r="AD10" s="29">
        <v>9</v>
      </c>
      <c r="AE10" s="30">
        <v>32</v>
      </c>
      <c r="AF10" s="28">
        <v>11</v>
      </c>
      <c r="AG10" s="29">
        <v>14</v>
      </c>
      <c r="AH10" s="30">
        <v>25</v>
      </c>
      <c r="AI10" s="28">
        <v>20</v>
      </c>
      <c r="AJ10" s="29">
        <v>11</v>
      </c>
      <c r="AK10" s="30">
        <v>31</v>
      </c>
    </row>
    <row r="11" spans="1:37" ht="12" x14ac:dyDescent="0.2">
      <c r="A11" s="17" t="s">
        <v>570</v>
      </c>
      <c r="B11" s="28">
        <v>25</v>
      </c>
      <c r="C11" s="29">
        <v>16</v>
      </c>
      <c r="D11" s="30">
        <v>41</v>
      </c>
      <c r="E11" s="28">
        <v>24</v>
      </c>
      <c r="F11" s="29">
        <v>13</v>
      </c>
      <c r="G11" s="30">
        <v>37</v>
      </c>
      <c r="H11" s="28">
        <v>17</v>
      </c>
      <c r="I11" s="29">
        <v>10</v>
      </c>
      <c r="J11" s="30">
        <v>27</v>
      </c>
      <c r="K11" s="28">
        <v>29</v>
      </c>
      <c r="L11" s="29">
        <v>7</v>
      </c>
      <c r="M11" s="30">
        <v>36</v>
      </c>
      <c r="N11" s="28">
        <v>24</v>
      </c>
      <c r="O11" s="29">
        <v>12</v>
      </c>
      <c r="P11" s="30">
        <v>36</v>
      </c>
      <c r="Q11" s="28">
        <v>82</v>
      </c>
      <c r="R11" s="29">
        <v>20</v>
      </c>
      <c r="S11" s="30">
        <v>102</v>
      </c>
      <c r="T11" s="28">
        <v>21</v>
      </c>
      <c r="U11" s="29">
        <v>16</v>
      </c>
      <c r="V11" s="30">
        <v>37</v>
      </c>
      <c r="W11" s="28">
        <v>12</v>
      </c>
      <c r="X11" s="29">
        <v>6</v>
      </c>
      <c r="Y11" s="30">
        <v>18</v>
      </c>
      <c r="Z11" s="28">
        <v>26</v>
      </c>
      <c r="AA11" s="29">
        <v>31</v>
      </c>
      <c r="AB11" s="30">
        <v>57</v>
      </c>
      <c r="AC11" s="28">
        <v>18</v>
      </c>
      <c r="AD11" s="29">
        <v>14</v>
      </c>
      <c r="AE11" s="30">
        <v>32</v>
      </c>
      <c r="AF11" s="28">
        <v>28</v>
      </c>
      <c r="AG11" s="29">
        <v>16</v>
      </c>
      <c r="AH11" s="30">
        <v>44</v>
      </c>
      <c r="AI11" s="28">
        <v>18</v>
      </c>
      <c r="AJ11" s="29">
        <v>8</v>
      </c>
      <c r="AK11" s="30">
        <v>26</v>
      </c>
    </row>
    <row r="12" spans="1:37" ht="12" x14ac:dyDescent="0.2">
      <c r="A12" s="17" t="s">
        <v>571</v>
      </c>
      <c r="B12" s="28">
        <v>16</v>
      </c>
      <c r="C12" s="29">
        <v>24</v>
      </c>
      <c r="D12" s="30">
        <v>40</v>
      </c>
      <c r="E12" s="28">
        <v>11</v>
      </c>
      <c r="F12" s="29">
        <v>12</v>
      </c>
      <c r="G12" s="30">
        <v>23</v>
      </c>
      <c r="H12" s="28">
        <v>12</v>
      </c>
      <c r="I12" s="29">
        <v>16</v>
      </c>
      <c r="J12" s="30">
        <v>28</v>
      </c>
      <c r="K12" s="28">
        <v>11</v>
      </c>
      <c r="L12" s="29">
        <v>21</v>
      </c>
      <c r="M12" s="30">
        <v>32</v>
      </c>
      <c r="N12" s="28">
        <v>18</v>
      </c>
      <c r="O12" s="29">
        <v>13</v>
      </c>
      <c r="P12" s="30">
        <v>31</v>
      </c>
      <c r="Q12" s="28">
        <v>17</v>
      </c>
      <c r="R12" s="29">
        <v>20</v>
      </c>
      <c r="S12" s="30">
        <v>37</v>
      </c>
      <c r="T12" s="28">
        <v>10</v>
      </c>
      <c r="U12" s="29">
        <v>21</v>
      </c>
      <c r="V12" s="30">
        <v>31</v>
      </c>
      <c r="W12" s="28">
        <v>8</v>
      </c>
      <c r="X12" s="29">
        <v>11</v>
      </c>
      <c r="Y12" s="30">
        <v>19</v>
      </c>
      <c r="Z12" s="28">
        <v>18</v>
      </c>
      <c r="AA12" s="29">
        <v>32</v>
      </c>
      <c r="AB12" s="30">
        <v>50</v>
      </c>
      <c r="AC12" s="28">
        <v>15</v>
      </c>
      <c r="AD12" s="29">
        <v>17</v>
      </c>
      <c r="AE12" s="30">
        <v>32</v>
      </c>
      <c r="AF12" s="28">
        <v>8</v>
      </c>
      <c r="AG12" s="29">
        <v>19</v>
      </c>
      <c r="AH12" s="30">
        <v>27</v>
      </c>
      <c r="AI12" s="28">
        <v>7</v>
      </c>
      <c r="AJ12" s="29">
        <v>9</v>
      </c>
      <c r="AK12" s="30">
        <v>16</v>
      </c>
    </row>
    <row r="13" spans="1:37" ht="12" x14ac:dyDescent="0.2">
      <c r="A13" s="17" t="s">
        <v>572</v>
      </c>
      <c r="B13" s="28">
        <v>1</v>
      </c>
      <c r="C13" s="29">
        <v>3</v>
      </c>
      <c r="D13" s="30">
        <v>4</v>
      </c>
      <c r="E13" s="28">
        <v>6</v>
      </c>
      <c r="F13" s="29">
        <v>5</v>
      </c>
      <c r="G13" s="30">
        <v>11</v>
      </c>
      <c r="H13" s="28">
        <v>9</v>
      </c>
      <c r="I13" s="29">
        <v>5</v>
      </c>
      <c r="J13" s="30">
        <v>14</v>
      </c>
      <c r="K13" s="28">
        <v>8</v>
      </c>
      <c r="L13" s="29">
        <v>5</v>
      </c>
      <c r="M13" s="30">
        <v>13</v>
      </c>
      <c r="N13" s="28">
        <v>8</v>
      </c>
      <c r="O13" s="29">
        <v>2</v>
      </c>
      <c r="P13" s="30">
        <v>10</v>
      </c>
      <c r="Q13" s="28">
        <v>11</v>
      </c>
      <c r="R13" s="29">
        <v>3</v>
      </c>
      <c r="S13" s="30">
        <v>14</v>
      </c>
      <c r="T13" s="28">
        <v>11</v>
      </c>
      <c r="U13" s="29">
        <v>4</v>
      </c>
      <c r="V13" s="30">
        <v>15</v>
      </c>
      <c r="W13" s="28">
        <v>4</v>
      </c>
      <c r="X13" s="29">
        <v>0</v>
      </c>
      <c r="Y13" s="30">
        <v>4</v>
      </c>
      <c r="Z13" s="28">
        <v>12</v>
      </c>
      <c r="AA13" s="29">
        <v>7</v>
      </c>
      <c r="AB13" s="30">
        <v>19</v>
      </c>
      <c r="AC13" s="28">
        <v>17</v>
      </c>
      <c r="AD13" s="29">
        <v>3</v>
      </c>
      <c r="AE13" s="30">
        <v>20</v>
      </c>
      <c r="AF13" s="28">
        <v>5</v>
      </c>
      <c r="AG13" s="29">
        <v>2</v>
      </c>
      <c r="AH13" s="30">
        <v>7</v>
      </c>
      <c r="AI13" s="28">
        <v>10</v>
      </c>
      <c r="AJ13" s="29">
        <v>3</v>
      </c>
      <c r="AK13" s="30">
        <v>13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1</v>
      </c>
      <c r="F14" s="29">
        <v>1</v>
      </c>
      <c r="G14" s="30">
        <v>2</v>
      </c>
      <c r="H14" s="28">
        <v>0</v>
      </c>
      <c r="I14" s="29">
        <v>2</v>
      </c>
      <c r="J14" s="30">
        <v>2</v>
      </c>
      <c r="K14" s="28">
        <v>0</v>
      </c>
      <c r="L14" s="29">
        <v>1</v>
      </c>
      <c r="M14" s="30">
        <v>1</v>
      </c>
      <c r="N14" s="28">
        <v>1</v>
      </c>
      <c r="O14" s="29">
        <v>0</v>
      </c>
      <c r="P14" s="30">
        <v>1</v>
      </c>
      <c r="Q14" s="28">
        <v>0</v>
      </c>
      <c r="R14" s="29">
        <v>4</v>
      </c>
      <c r="S14" s="30">
        <v>4</v>
      </c>
      <c r="T14" s="28">
        <v>1</v>
      </c>
      <c r="U14" s="29">
        <v>1</v>
      </c>
      <c r="V14" s="30">
        <v>2</v>
      </c>
      <c r="W14" s="28">
        <v>0</v>
      </c>
      <c r="X14" s="29">
        <v>2</v>
      </c>
      <c r="Y14" s="30">
        <v>2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2</v>
      </c>
      <c r="AH14" s="30">
        <v>2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164</v>
      </c>
      <c r="C15" s="32">
        <v>117</v>
      </c>
      <c r="D15" s="33">
        <v>281</v>
      </c>
      <c r="E15" s="31">
        <v>152</v>
      </c>
      <c r="F15" s="32">
        <v>102</v>
      </c>
      <c r="G15" s="33">
        <v>254</v>
      </c>
      <c r="H15" s="31">
        <v>140</v>
      </c>
      <c r="I15" s="32">
        <v>123</v>
      </c>
      <c r="J15" s="33">
        <v>263</v>
      </c>
      <c r="K15" s="31">
        <v>152</v>
      </c>
      <c r="L15" s="32">
        <v>113</v>
      </c>
      <c r="M15" s="33">
        <v>265</v>
      </c>
      <c r="N15" s="31">
        <v>163</v>
      </c>
      <c r="O15" s="32">
        <v>114</v>
      </c>
      <c r="P15" s="33">
        <v>277</v>
      </c>
      <c r="Q15" s="31">
        <v>290</v>
      </c>
      <c r="R15" s="32">
        <v>151</v>
      </c>
      <c r="S15" s="33">
        <v>441</v>
      </c>
      <c r="T15" s="31">
        <v>147</v>
      </c>
      <c r="U15" s="32">
        <v>122</v>
      </c>
      <c r="V15" s="33">
        <v>269</v>
      </c>
      <c r="W15" s="31">
        <v>123</v>
      </c>
      <c r="X15" s="32">
        <v>85</v>
      </c>
      <c r="Y15" s="33">
        <v>208</v>
      </c>
      <c r="Z15" s="31">
        <v>226</v>
      </c>
      <c r="AA15" s="32">
        <v>173</v>
      </c>
      <c r="AB15" s="33">
        <v>399</v>
      </c>
      <c r="AC15" s="31">
        <v>186</v>
      </c>
      <c r="AD15" s="32">
        <v>139</v>
      </c>
      <c r="AE15" s="33">
        <v>325</v>
      </c>
      <c r="AF15" s="31">
        <v>150</v>
      </c>
      <c r="AG15" s="32">
        <v>121</v>
      </c>
      <c r="AH15" s="33">
        <v>271</v>
      </c>
      <c r="AI15" s="31">
        <v>124</v>
      </c>
      <c r="AJ15" s="32">
        <v>101</v>
      </c>
      <c r="AK15" s="33">
        <v>225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167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1</v>
      </c>
      <c r="M5" s="27">
        <v>2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1</v>
      </c>
      <c r="V5" s="27">
        <v>1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1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2</v>
      </c>
      <c r="AA6" s="29">
        <v>0</v>
      </c>
      <c r="AB6" s="30">
        <v>2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0</v>
      </c>
      <c r="G7" s="30">
        <v>1</v>
      </c>
      <c r="H7" s="28">
        <v>1</v>
      </c>
      <c r="I7" s="29">
        <v>0</v>
      </c>
      <c r="J7" s="30">
        <v>1</v>
      </c>
      <c r="K7" s="28">
        <v>1</v>
      </c>
      <c r="L7" s="29">
        <v>0</v>
      </c>
      <c r="M7" s="30">
        <v>1</v>
      </c>
      <c r="N7" s="28">
        <v>1</v>
      </c>
      <c r="O7" s="29">
        <v>0</v>
      </c>
      <c r="P7" s="30">
        <v>1</v>
      </c>
      <c r="Q7" s="28">
        <v>1</v>
      </c>
      <c r="R7" s="29">
        <v>1</v>
      </c>
      <c r="S7" s="30">
        <v>2</v>
      </c>
      <c r="T7" s="28">
        <v>1</v>
      </c>
      <c r="U7" s="29">
        <v>1</v>
      </c>
      <c r="V7" s="30">
        <v>2</v>
      </c>
      <c r="W7" s="28">
        <v>1</v>
      </c>
      <c r="X7" s="29">
        <v>1</v>
      </c>
      <c r="Y7" s="30">
        <v>2</v>
      </c>
      <c r="Z7" s="28">
        <v>1</v>
      </c>
      <c r="AA7" s="29">
        <v>1</v>
      </c>
      <c r="AB7" s="30">
        <v>2</v>
      </c>
      <c r="AC7" s="28">
        <v>2</v>
      </c>
      <c r="AD7" s="29">
        <v>1</v>
      </c>
      <c r="AE7" s="30">
        <v>3</v>
      </c>
      <c r="AF7" s="28">
        <v>1</v>
      </c>
      <c r="AG7" s="29">
        <v>0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16</v>
      </c>
      <c r="C8" s="29">
        <v>1</v>
      </c>
      <c r="D8" s="30">
        <v>17</v>
      </c>
      <c r="E8" s="28">
        <v>14</v>
      </c>
      <c r="F8" s="29">
        <v>0</v>
      </c>
      <c r="G8" s="30">
        <v>14</v>
      </c>
      <c r="H8" s="28">
        <v>9</v>
      </c>
      <c r="I8" s="29">
        <v>4</v>
      </c>
      <c r="J8" s="30">
        <v>13</v>
      </c>
      <c r="K8" s="28">
        <v>6</v>
      </c>
      <c r="L8" s="29">
        <v>3</v>
      </c>
      <c r="M8" s="30">
        <v>9</v>
      </c>
      <c r="N8" s="28">
        <v>4</v>
      </c>
      <c r="O8" s="29">
        <v>5</v>
      </c>
      <c r="P8" s="30">
        <v>9</v>
      </c>
      <c r="Q8" s="28">
        <v>11</v>
      </c>
      <c r="R8" s="29">
        <v>1</v>
      </c>
      <c r="S8" s="30">
        <v>12</v>
      </c>
      <c r="T8" s="28">
        <v>9</v>
      </c>
      <c r="U8" s="29">
        <v>3</v>
      </c>
      <c r="V8" s="30">
        <v>12</v>
      </c>
      <c r="W8" s="28">
        <v>5</v>
      </c>
      <c r="X8" s="29">
        <v>2</v>
      </c>
      <c r="Y8" s="30">
        <v>7</v>
      </c>
      <c r="Z8" s="28">
        <v>4</v>
      </c>
      <c r="AA8" s="29">
        <v>3</v>
      </c>
      <c r="AB8" s="30">
        <v>7</v>
      </c>
      <c r="AC8" s="28">
        <v>5</v>
      </c>
      <c r="AD8" s="29">
        <v>1</v>
      </c>
      <c r="AE8" s="30">
        <v>6</v>
      </c>
      <c r="AF8" s="28">
        <v>3</v>
      </c>
      <c r="AG8" s="29">
        <v>1</v>
      </c>
      <c r="AH8" s="30">
        <v>4</v>
      </c>
      <c r="AI8" s="28">
        <v>2</v>
      </c>
      <c r="AJ8" s="29">
        <v>5</v>
      </c>
      <c r="AK8" s="30">
        <v>7</v>
      </c>
    </row>
    <row r="9" spans="1:37" ht="12" x14ac:dyDescent="0.2">
      <c r="A9" s="17" t="s">
        <v>568</v>
      </c>
      <c r="B9" s="28">
        <v>3</v>
      </c>
      <c r="C9" s="29">
        <v>2</v>
      </c>
      <c r="D9" s="30">
        <v>5</v>
      </c>
      <c r="E9" s="28">
        <v>3</v>
      </c>
      <c r="F9" s="29">
        <v>2</v>
      </c>
      <c r="G9" s="30">
        <v>5</v>
      </c>
      <c r="H9" s="28">
        <v>3</v>
      </c>
      <c r="I9" s="29">
        <v>1</v>
      </c>
      <c r="J9" s="30">
        <v>4</v>
      </c>
      <c r="K9" s="28">
        <v>2</v>
      </c>
      <c r="L9" s="29">
        <v>1</v>
      </c>
      <c r="M9" s="30">
        <v>3</v>
      </c>
      <c r="N9" s="28">
        <v>4</v>
      </c>
      <c r="O9" s="29">
        <v>2</v>
      </c>
      <c r="P9" s="30">
        <v>6</v>
      </c>
      <c r="Q9" s="28">
        <v>4</v>
      </c>
      <c r="R9" s="29">
        <v>3</v>
      </c>
      <c r="S9" s="30">
        <v>7</v>
      </c>
      <c r="T9" s="28">
        <v>1</v>
      </c>
      <c r="U9" s="29">
        <v>0</v>
      </c>
      <c r="V9" s="30">
        <v>1</v>
      </c>
      <c r="W9" s="28">
        <v>1</v>
      </c>
      <c r="X9" s="29">
        <v>1</v>
      </c>
      <c r="Y9" s="30">
        <v>2</v>
      </c>
      <c r="Z9" s="28">
        <v>1</v>
      </c>
      <c r="AA9" s="29">
        <v>1</v>
      </c>
      <c r="AB9" s="30">
        <v>2</v>
      </c>
      <c r="AC9" s="28">
        <v>3</v>
      </c>
      <c r="AD9" s="29">
        <v>3</v>
      </c>
      <c r="AE9" s="30">
        <v>6</v>
      </c>
      <c r="AF9" s="28">
        <v>3</v>
      </c>
      <c r="AG9" s="29">
        <v>3</v>
      </c>
      <c r="AH9" s="30">
        <v>6</v>
      </c>
      <c r="AI9" s="28">
        <v>0</v>
      </c>
      <c r="AJ9" s="29">
        <v>2</v>
      </c>
      <c r="AK9" s="30">
        <v>2</v>
      </c>
    </row>
    <row r="10" spans="1:37" ht="12" x14ac:dyDescent="0.2">
      <c r="A10" s="17" t="s">
        <v>569</v>
      </c>
      <c r="B10" s="28">
        <v>2</v>
      </c>
      <c r="C10" s="29">
        <v>0</v>
      </c>
      <c r="D10" s="30">
        <v>2</v>
      </c>
      <c r="E10" s="28">
        <v>1</v>
      </c>
      <c r="F10" s="29">
        <v>0</v>
      </c>
      <c r="G10" s="30">
        <v>1</v>
      </c>
      <c r="H10" s="28">
        <v>1</v>
      </c>
      <c r="I10" s="29">
        <v>2</v>
      </c>
      <c r="J10" s="30">
        <v>3</v>
      </c>
      <c r="K10" s="28">
        <v>2</v>
      </c>
      <c r="L10" s="29">
        <v>1</v>
      </c>
      <c r="M10" s="30">
        <v>3</v>
      </c>
      <c r="N10" s="28">
        <v>1</v>
      </c>
      <c r="O10" s="29">
        <v>2</v>
      </c>
      <c r="P10" s="30">
        <v>3</v>
      </c>
      <c r="Q10" s="28">
        <v>5</v>
      </c>
      <c r="R10" s="29">
        <v>3</v>
      </c>
      <c r="S10" s="30">
        <v>8</v>
      </c>
      <c r="T10" s="28">
        <v>3</v>
      </c>
      <c r="U10" s="29">
        <v>1</v>
      </c>
      <c r="V10" s="30">
        <v>4</v>
      </c>
      <c r="W10" s="28">
        <v>2</v>
      </c>
      <c r="X10" s="29">
        <v>1</v>
      </c>
      <c r="Y10" s="30">
        <v>3</v>
      </c>
      <c r="Z10" s="28">
        <v>7</v>
      </c>
      <c r="AA10" s="29">
        <v>1</v>
      </c>
      <c r="AB10" s="30">
        <v>8</v>
      </c>
      <c r="AC10" s="28">
        <v>3</v>
      </c>
      <c r="AD10" s="29">
        <v>1</v>
      </c>
      <c r="AE10" s="30">
        <v>4</v>
      </c>
      <c r="AF10" s="28">
        <v>3</v>
      </c>
      <c r="AG10" s="29">
        <v>1</v>
      </c>
      <c r="AH10" s="30">
        <v>4</v>
      </c>
      <c r="AI10" s="28">
        <v>2</v>
      </c>
      <c r="AJ10" s="29">
        <v>1</v>
      </c>
      <c r="AK10" s="30">
        <v>3</v>
      </c>
    </row>
    <row r="11" spans="1:37" ht="12" x14ac:dyDescent="0.2">
      <c r="A11" s="17" t="s">
        <v>570</v>
      </c>
      <c r="B11" s="28">
        <v>4</v>
      </c>
      <c r="C11" s="29">
        <v>0</v>
      </c>
      <c r="D11" s="30">
        <v>4</v>
      </c>
      <c r="E11" s="28">
        <v>1</v>
      </c>
      <c r="F11" s="29">
        <v>0</v>
      </c>
      <c r="G11" s="30">
        <v>1</v>
      </c>
      <c r="H11" s="28">
        <v>2</v>
      </c>
      <c r="I11" s="29">
        <v>0</v>
      </c>
      <c r="J11" s="30">
        <v>2</v>
      </c>
      <c r="K11" s="28">
        <v>2</v>
      </c>
      <c r="L11" s="29">
        <v>2</v>
      </c>
      <c r="M11" s="30">
        <v>4</v>
      </c>
      <c r="N11" s="28">
        <v>4</v>
      </c>
      <c r="O11" s="29">
        <v>2</v>
      </c>
      <c r="P11" s="30">
        <v>6</v>
      </c>
      <c r="Q11" s="28">
        <v>3</v>
      </c>
      <c r="R11" s="29">
        <v>2</v>
      </c>
      <c r="S11" s="30">
        <v>5</v>
      </c>
      <c r="T11" s="28">
        <v>3</v>
      </c>
      <c r="U11" s="29">
        <v>4</v>
      </c>
      <c r="V11" s="30">
        <v>7</v>
      </c>
      <c r="W11" s="28">
        <v>1</v>
      </c>
      <c r="X11" s="29">
        <v>5</v>
      </c>
      <c r="Y11" s="30">
        <v>6</v>
      </c>
      <c r="Z11" s="28">
        <v>4</v>
      </c>
      <c r="AA11" s="29">
        <v>3</v>
      </c>
      <c r="AB11" s="30">
        <v>7</v>
      </c>
      <c r="AC11" s="28">
        <v>2</v>
      </c>
      <c r="AD11" s="29">
        <v>3</v>
      </c>
      <c r="AE11" s="30">
        <v>5</v>
      </c>
      <c r="AF11" s="28">
        <v>0</v>
      </c>
      <c r="AG11" s="29">
        <v>2</v>
      </c>
      <c r="AH11" s="30">
        <v>2</v>
      </c>
      <c r="AI11" s="28">
        <v>3</v>
      </c>
      <c r="AJ11" s="29">
        <v>1</v>
      </c>
      <c r="AK11" s="30">
        <v>4</v>
      </c>
    </row>
    <row r="12" spans="1:37" ht="12" x14ac:dyDescent="0.2">
      <c r="A12" s="17" t="s">
        <v>571</v>
      </c>
      <c r="B12" s="28">
        <v>4</v>
      </c>
      <c r="C12" s="29">
        <v>9</v>
      </c>
      <c r="D12" s="30">
        <v>13</v>
      </c>
      <c r="E12" s="28">
        <v>2</v>
      </c>
      <c r="F12" s="29">
        <v>11</v>
      </c>
      <c r="G12" s="30">
        <v>13</v>
      </c>
      <c r="H12" s="28">
        <v>7</v>
      </c>
      <c r="I12" s="29">
        <v>10</v>
      </c>
      <c r="J12" s="30">
        <v>17</v>
      </c>
      <c r="K12" s="28">
        <v>2</v>
      </c>
      <c r="L12" s="29">
        <v>9</v>
      </c>
      <c r="M12" s="30">
        <v>11</v>
      </c>
      <c r="N12" s="28">
        <v>1</v>
      </c>
      <c r="O12" s="29">
        <v>10</v>
      </c>
      <c r="P12" s="30">
        <v>11</v>
      </c>
      <c r="Q12" s="28">
        <v>3</v>
      </c>
      <c r="R12" s="29">
        <v>13</v>
      </c>
      <c r="S12" s="30">
        <v>16</v>
      </c>
      <c r="T12" s="28">
        <v>1</v>
      </c>
      <c r="U12" s="29">
        <v>8</v>
      </c>
      <c r="V12" s="30">
        <v>9</v>
      </c>
      <c r="W12" s="28">
        <v>3</v>
      </c>
      <c r="X12" s="29">
        <v>6</v>
      </c>
      <c r="Y12" s="30">
        <v>9</v>
      </c>
      <c r="Z12" s="28">
        <v>3</v>
      </c>
      <c r="AA12" s="29">
        <v>7</v>
      </c>
      <c r="AB12" s="30">
        <v>10</v>
      </c>
      <c r="AC12" s="28">
        <v>1</v>
      </c>
      <c r="AD12" s="29">
        <v>8</v>
      </c>
      <c r="AE12" s="30">
        <v>9</v>
      </c>
      <c r="AF12" s="28">
        <v>3</v>
      </c>
      <c r="AG12" s="29">
        <v>11</v>
      </c>
      <c r="AH12" s="30">
        <v>14</v>
      </c>
      <c r="AI12" s="28">
        <v>4</v>
      </c>
      <c r="AJ12" s="29">
        <v>11</v>
      </c>
      <c r="AK12" s="30">
        <v>15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29</v>
      </c>
      <c r="C15" s="32">
        <v>14</v>
      </c>
      <c r="D15" s="33">
        <v>43</v>
      </c>
      <c r="E15" s="31">
        <v>22</v>
      </c>
      <c r="F15" s="32">
        <v>14</v>
      </c>
      <c r="G15" s="33">
        <v>36</v>
      </c>
      <c r="H15" s="31">
        <v>23</v>
      </c>
      <c r="I15" s="32">
        <v>18</v>
      </c>
      <c r="J15" s="33">
        <v>41</v>
      </c>
      <c r="K15" s="31">
        <v>16</v>
      </c>
      <c r="L15" s="32">
        <v>17</v>
      </c>
      <c r="M15" s="33">
        <v>33</v>
      </c>
      <c r="N15" s="31">
        <v>15</v>
      </c>
      <c r="O15" s="32">
        <v>22</v>
      </c>
      <c r="P15" s="33">
        <v>37</v>
      </c>
      <c r="Q15" s="31">
        <v>28</v>
      </c>
      <c r="R15" s="32">
        <v>23</v>
      </c>
      <c r="S15" s="33">
        <v>51</v>
      </c>
      <c r="T15" s="31">
        <v>18</v>
      </c>
      <c r="U15" s="32">
        <v>18</v>
      </c>
      <c r="V15" s="33">
        <v>36</v>
      </c>
      <c r="W15" s="31">
        <v>13</v>
      </c>
      <c r="X15" s="32">
        <v>17</v>
      </c>
      <c r="Y15" s="33">
        <v>30</v>
      </c>
      <c r="Z15" s="31">
        <v>22</v>
      </c>
      <c r="AA15" s="32">
        <v>16</v>
      </c>
      <c r="AB15" s="33">
        <v>38</v>
      </c>
      <c r="AC15" s="31">
        <v>16</v>
      </c>
      <c r="AD15" s="32">
        <v>17</v>
      </c>
      <c r="AE15" s="33">
        <v>33</v>
      </c>
      <c r="AF15" s="31">
        <v>13</v>
      </c>
      <c r="AG15" s="32">
        <v>18</v>
      </c>
      <c r="AH15" s="33">
        <v>31</v>
      </c>
      <c r="AI15" s="31">
        <v>12</v>
      </c>
      <c r="AJ15" s="32">
        <v>20</v>
      </c>
      <c r="AK15" s="33">
        <v>32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169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1</v>
      </c>
      <c r="D5" s="27">
        <v>2</v>
      </c>
      <c r="E5" s="25">
        <v>0</v>
      </c>
      <c r="F5" s="26">
        <v>1</v>
      </c>
      <c r="G5" s="27">
        <v>1</v>
      </c>
      <c r="H5" s="25">
        <v>1</v>
      </c>
      <c r="I5" s="26">
        <v>1</v>
      </c>
      <c r="J5" s="27">
        <v>2</v>
      </c>
      <c r="K5" s="25">
        <v>0</v>
      </c>
      <c r="L5" s="26">
        <v>3</v>
      </c>
      <c r="M5" s="27">
        <v>3</v>
      </c>
      <c r="N5" s="25">
        <v>1</v>
      </c>
      <c r="O5" s="26">
        <v>0</v>
      </c>
      <c r="P5" s="27">
        <v>1</v>
      </c>
      <c r="Q5" s="25">
        <v>1</v>
      </c>
      <c r="R5" s="26">
        <v>0</v>
      </c>
      <c r="S5" s="27">
        <v>1</v>
      </c>
      <c r="T5" s="25">
        <v>0</v>
      </c>
      <c r="U5" s="26">
        <v>1</v>
      </c>
      <c r="V5" s="27">
        <v>1</v>
      </c>
      <c r="W5" s="25">
        <v>2</v>
      </c>
      <c r="X5" s="26">
        <v>0</v>
      </c>
      <c r="Y5" s="27">
        <v>2</v>
      </c>
      <c r="Z5" s="25">
        <v>3</v>
      </c>
      <c r="AA5" s="26">
        <v>1</v>
      </c>
      <c r="AB5" s="27">
        <v>4</v>
      </c>
      <c r="AC5" s="25">
        <v>0</v>
      </c>
      <c r="AD5" s="26">
        <v>4</v>
      </c>
      <c r="AE5" s="27">
        <v>4</v>
      </c>
      <c r="AF5" s="25">
        <v>1</v>
      </c>
      <c r="AG5" s="26">
        <v>2</v>
      </c>
      <c r="AH5" s="27">
        <v>3</v>
      </c>
      <c r="AI5" s="25">
        <v>1</v>
      </c>
      <c r="AJ5" s="26">
        <v>1</v>
      </c>
      <c r="AK5" s="27">
        <v>2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1</v>
      </c>
      <c r="J6" s="30">
        <v>1</v>
      </c>
      <c r="K6" s="28">
        <v>1</v>
      </c>
      <c r="L6" s="29">
        <v>1</v>
      </c>
      <c r="M6" s="30">
        <v>2</v>
      </c>
      <c r="N6" s="28">
        <v>5</v>
      </c>
      <c r="O6" s="29">
        <v>1</v>
      </c>
      <c r="P6" s="30">
        <v>6</v>
      </c>
      <c r="Q6" s="28">
        <v>1</v>
      </c>
      <c r="R6" s="29">
        <v>0</v>
      </c>
      <c r="S6" s="30">
        <v>1</v>
      </c>
      <c r="T6" s="28">
        <v>3</v>
      </c>
      <c r="U6" s="29">
        <v>0</v>
      </c>
      <c r="V6" s="30">
        <v>3</v>
      </c>
      <c r="W6" s="28">
        <v>1</v>
      </c>
      <c r="X6" s="29">
        <v>0</v>
      </c>
      <c r="Y6" s="30">
        <v>1</v>
      </c>
      <c r="Z6" s="28">
        <v>1</v>
      </c>
      <c r="AA6" s="29">
        <v>1</v>
      </c>
      <c r="AB6" s="30">
        <v>2</v>
      </c>
      <c r="AC6" s="28">
        <v>0</v>
      </c>
      <c r="AD6" s="29">
        <v>0</v>
      </c>
      <c r="AE6" s="30">
        <v>0</v>
      </c>
      <c r="AF6" s="28">
        <v>2</v>
      </c>
      <c r="AG6" s="29">
        <v>1</v>
      </c>
      <c r="AH6" s="30">
        <v>3</v>
      </c>
      <c r="AI6" s="28">
        <v>1</v>
      </c>
      <c r="AJ6" s="29">
        <v>1</v>
      </c>
      <c r="AK6" s="30">
        <v>2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2</v>
      </c>
      <c r="AB7" s="30">
        <v>2</v>
      </c>
      <c r="AC7" s="28">
        <v>0</v>
      </c>
      <c r="AD7" s="29">
        <v>0</v>
      </c>
      <c r="AE7" s="30">
        <v>0</v>
      </c>
      <c r="AF7" s="28">
        <v>1</v>
      </c>
      <c r="AG7" s="29">
        <v>0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16</v>
      </c>
      <c r="C8" s="29">
        <v>10</v>
      </c>
      <c r="D8" s="30">
        <v>26</v>
      </c>
      <c r="E8" s="28">
        <v>12</v>
      </c>
      <c r="F8" s="29">
        <v>6</v>
      </c>
      <c r="G8" s="30">
        <v>18</v>
      </c>
      <c r="H8" s="28">
        <v>8</v>
      </c>
      <c r="I8" s="29">
        <v>3</v>
      </c>
      <c r="J8" s="30">
        <v>11</v>
      </c>
      <c r="K8" s="28">
        <v>5</v>
      </c>
      <c r="L8" s="29">
        <v>6</v>
      </c>
      <c r="M8" s="30">
        <v>11</v>
      </c>
      <c r="N8" s="28">
        <v>18</v>
      </c>
      <c r="O8" s="29">
        <v>7</v>
      </c>
      <c r="P8" s="30">
        <v>25</v>
      </c>
      <c r="Q8" s="28">
        <v>20</v>
      </c>
      <c r="R8" s="29">
        <v>2</v>
      </c>
      <c r="S8" s="30">
        <v>22</v>
      </c>
      <c r="T8" s="28">
        <v>15</v>
      </c>
      <c r="U8" s="29">
        <v>12</v>
      </c>
      <c r="V8" s="30">
        <v>27</v>
      </c>
      <c r="W8" s="28">
        <v>8</v>
      </c>
      <c r="X8" s="29">
        <v>2</v>
      </c>
      <c r="Y8" s="30">
        <v>10</v>
      </c>
      <c r="Z8" s="28">
        <v>4</v>
      </c>
      <c r="AA8" s="29">
        <v>16</v>
      </c>
      <c r="AB8" s="30">
        <v>20</v>
      </c>
      <c r="AC8" s="28">
        <v>8</v>
      </c>
      <c r="AD8" s="29">
        <v>4</v>
      </c>
      <c r="AE8" s="30">
        <v>12</v>
      </c>
      <c r="AF8" s="28">
        <v>11</v>
      </c>
      <c r="AG8" s="29">
        <v>4</v>
      </c>
      <c r="AH8" s="30">
        <v>15</v>
      </c>
      <c r="AI8" s="28">
        <v>6</v>
      </c>
      <c r="AJ8" s="29">
        <v>1</v>
      </c>
      <c r="AK8" s="30">
        <v>7</v>
      </c>
    </row>
    <row r="9" spans="1:37" ht="12" x14ac:dyDescent="0.2">
      <c r="A9" s="17" t="s">
        <v>568</v>
      </c>
      <c r="B9" s="28">
        <v>5</v>
      </c>
      <c r="C9" s="29">
        <v>7</v>
      </c>
      <c r="D9" s="30">
        <v>12</v>
      </c>
      <c r="E9" s="28">
        <v>4</v>
      </c>
      <c r="F9" s="29">
        <v>6</v>
      </c>
      <c r="G9" s="30">
        <v>10</v>
      </c>
      <c r="H9" s="28">
        <v>7</v>
      </c>
      <c r="I9" s="29">
        <v>15</v>
      </c>
      <c r="J9" s="30">
        <v>22</v>
      </c>
      <c r="K9" s="28">
        <v>2</v>
      </c>
      <c r="L9" s="29">
        <v>7</v>
      </c>
      <c r="M9" s="30">
        <v>9</v>
      </c>
      <c r="N9" s="28">
        <v>4</v>
      </c>
      <c r="O9" s="29">
        <v>25</v>
      </c>
      <c r="P9" s="30">
        <v>29</v>
      </c>
      <c r="Q9" s="28">
        <v>3</v>
      </c>
      <c r="R9" s="29">
        <v>14</v>
      </c>
      <c r="S9" s="30">
        <v>17</v>
      </c>
      <c r="T9" s="28">
        <v>8</v>
      </c>
      <c r="U9" s="29">
        <v>22</v>
      </c>
      <c r="V9" s="30">
        <v>30</v>
      </c>
      <c r="W9" s="28">
        <v>0</v>
      </c>
      <c r="X9" s="29">
        <v>4</v>
      </c>
      <c r="Y9" s="30">
        <v>4</v>
      </c>
      <c r="Z9" s="28">
        <v>11</v>
      </c>
      <c r="AA9" s="29">
        <v>14</v>
      </c>
      <c r="AB9" s="30">
        <v>25</v>
      </c>
      <c r="AC9" s="28">
        <v>4</v>
      </c>
      <c r="AD9" s="29">
        <v>15</v>
      </c>
      <c r="AE9" s="30">
        <v>19</v>
      </c>
      <c r="AF9" s="28">
        <v>3</v>
      </c>
      <c r="AG9" s="29">
        <v>5</v>
      </c>
      <c r="AH9" s="30">
        <v>8</v>
      </c>
      <c r="AI9" s="28">
        <v>1</v>
      </c>
      <c r="AJ9" s="29">
        <v>9</v>
      </c>
      <c r="AK9" s="30">
        <v>10</v>
      </c>
    </row>
    <row r="10" spans="1:37" ht="12" x14ac:dyDescent="0.2">
      <c r="A10" s="17" t="s">
        <v>569</v>
      </c>
      <c r="B10" s="28">
        <v>7</v>
      </c>
      <c r="C10" s="29">
        <v>2</v>
      </c>
      <c r="D10" s="30">
        <v>9</v>
      </c>
      <c r="E10" s="28">
        <v>13</v>
      </c>
      <c r="F10" s="29">
        <v>0</v>
      </c>
      <c r="G10" s="30">
        <v>13</v>
      </c>
      <c r="H10" s="28">
        <v>3</v>
      </c>
      <c r="I10" s="29">
        <v>2</v>
      </c>
      <c r="J10" s="30">
        <v>5</v>
      </c>
      <c r="K10" s="28">
        <v>8</v>
      </c>
      <c r="L10" s="29">
        <v>3</v>
      </c>
      <c r="M10" s="30">
        <v>11</v>
      </c>
      <c r="N10" s="28">
        <v>8</v>
      </c>
      <c r="O10" s="29">
        <v>0</v>
      </c>
      <c r="P10" s="30">
        <v>8</v>
      </c>
      <c r="Q10" s="28">
        <v>6</v>
      </c>
      <c r="R10" s="29">
        <v>1</v>
      </c>
      <c r="S10" s="30">
        <v>7</v>
      </c>
      <c r="T10" s="28">
        <v>13</v>
      </c>
      <c r="U10" s="29">
        <v>1</v>
      </c>
      <c r="V10" s="30">
        <v>14</v>
      </c>
      <c r="W10" s="28">
        <v>3</v>
      </c>
      <c r="X10" s="29">
        <v>0</v>
      </c>
      <c r="Y10" s="30">
        <v>3</v>
      </c>
      <c r="Z10" s="28">
        <v>6</v>
      </c>
      <c r="AA10" s="29">
        <v>6</v>
      </c>
      <c r="AB10" s="30">
        <v>12</v>
      </c>
      <c r="AC10" s="28">
        <v>6</v>
      </c>
      <c r="AD10" s="29">
        <v>1</v>
      </c>
      <c r="AE10" s="30">
        <v>7</v>
      </c>
      <c r="AF10" s="28">
        <v>2</v>
      </c>
      <c r="AG10" s="29">
        <v>2</v>
      </c>
      <c r="AH10" s="30">
        <v>4</v>
      </c>
      <c r="AI10" s="28">
        <v>8</v>
      </c>
      <c r="AJ10" s="29">
        <v>2</v>
      </c>
      <c r="AK10" s="30">
        <v>10</v>
      </c>
    </row>
    <row r="11" spans="1:37" ht="12" x14ac:dyDescent="0.2">
      <c r="A11" s="17" t="s">
        <v>570</v>
      </c>
      <c r="B11" s="28">
        <v>26</v>
      </c>
      <c r="C11" s="29">
        <v>7</v>
      </c>
      <c r="D11" s="30">
        <v>33</v>
      </c>
      <c r="E11" s="28">
        <v>26</v>
      </c>
      <c r="F11" s="29">
        <v>8</v>
      </c>
      <c r="G11" s="30">
        <v>34</v>
      </c>
      <c r="H11" s="28">
        <v>28</v>
      </c>
      <c r="I11" s="29">
        <v>5</v>
      </c>
      <c r="J11" s="30">
        <v>33</v>
      </c>
      <c r="K11" s="28">
        <v>28</v>
      </c>
      <c r="L11" s="29">
        <v>3</v>
      </c>
      <c r="M11" s="30">
        <v>31</v>
      </c>
      <c r="N11" s="28">
        <v>12</v>
      </c>
      <c r="O11" s="29">
        <v>5</v>
      </c>
      <c r="P11" s="30">
        <v>17</v>
      </c>
      <c r="Q11" s="28">
        <v>42</v>
      </c>
      <c r="R11" s="29">
        <v>9</v>
      </c>
      <c r="S11" s="30">
        <v>51</v>
      </c>
      <c r="T11" s="28">
        <v>20</v>
      </c>
      <c r="U11" s="29">
        <v>9</v>
      </c>
      <c r="V11" s="30">
        <v>29</v>
      </c>
      <c r="W11" s="28">
        <v>9</v>
      </c>
      <c r="X11" s="29">
        <v>2</v>
      </c>
      <c r="Y11" s="30">
        <v>11</v>
      </c>
      <c r="Z11" s="28">
        <v>25</v>
      </c>
      <c r="AA11" s="29">
        <v>8</v>
      </c>
      <c r="AB11" s="30">
        <v>33</v>
      </c>
      <c r="AC11" s="28">
        <v>16</v>
      </c>
      <c r="AD11" s="29">
        <v>6</v>
      </c>
      <c r="AE11" s="30">
        <v>22</v>
      </c>
      <c r="AF11" s="28">
        <v>15</v>
      </c>
      <c r="AG11" s="29">
        <v>2</v>
      </c>
      <c r="AH11" s="30">
        <v>17</v>
      </c>
      <c r="AI11" s="28">
        <v>15</v>
      </c>
      <c r="AJ11" s="29">
        <v>4</v>
      </c>
      <c r="AK11" s="30">
        <v>19</v>
      </c>
    </row>
    <row r="12" spans="1:37" ht="12" x14ac:dyDescent="0.2">
      <c r="A12" s="17" t="s">
        <v>571</v>
      </c>
      <c r="B12" s="28">
        <v>14</v>
      </c>
      <c r="C12" s="29">
        <v>14</v>
      </c>
      <c r="D12" s="30">
        <v>28</v>
      </c>
      <c r="E12" s="28">
        <v>8</v>
      </c>
      <c r="F12" s="29">
        <v>4</v>
      </c>
      <c r="G12" s="30">
        <v>12</v>
      </c>
      <c r="H12" s="28">
        <v>12</v>
      </c>
      <c r="I12" s="29">
        <v>9</v>
      </c>
      <c r="J12" s="30">
        <v>21</v>
      </c>
      <c r="K12" s="28">
        <v>4</v>
      </c>
      <c r="L12" s="29">
        <v>5</v>
      </c>
      <c r="M12" s="30">
        <v>9</v>
      </c>
      <c r="N12" s="28">
        <v>4</v>
      </c>
      <c r="O12" s="29">
        <v>5</v>
      </c>
      <c r="P12" s="30">
        <v>9</v>
      </c>
      <c r="Q12" s="28">
        <v>4</v>
      </c>
      <c r="R12" s="29">
        <v>8</v>
      </c>
      <c r="S12" s="30">
        <v>12</v>
      </c>
      <c r="T12" s="28">
        <v>4</v>
      </c>
      <c r="U12" s="29">
        <v>6</v>
      </c>
      <c r="V12" s="30">
        <v>10</v>
      </c>
      <c r="W12" s="28">
        <v>0</v>
      </c>
      <c r="X12" s="29">
        <v>4</v>
      </c>
      <c r="Y12" s="30">
        <v>4</v>
      </c>
      <c r="Z12" s="28">
        <v>7</v>
      </c>
      <c r="AA12" s="29">
        <v>18</v>
      </c>
      <c r="AB12" s="30">
        <v>25</v>
      </c>
      <c r="AC12" s="28">
        <v>4</v>
      </c>
      <c r="AD12" s="29">
        <v>9</v>
      </c>
      <c r="AE12" s="30">
        <v>13</v>
      </c>
      <c r="AF12" s="28">
        <v>4</v>
      </c>
      <c r="AG12" s="29">
        <v>3</v>
      </c>
      <c r="AH12" s="30">
        <v>7</v>
      </c>
      <c r="AI12" s="28">
        <v>0</v>
      </c>
      <c r="AJ12" s="29">
        <v>5</v>
      </c>
      <c r="AK12" s="30">
        <v>5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1</v>
      </c>
      <c r="G13" s="30">
        <v>2</v>
      </c>
      <c r="H13" s="28">
        <v>2</v>
      </c>
      <c r="I13" s="29">
        <v>2</v>
      </c>
      <c r="J13" s="30">
        <v>4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1</v>
      </c>
      <c r="U13" s="29">
        <v>1</v>
      </c>
      <c r="V13" s="30">
        <v>2</v>
      </c>
      <c r="W13" s="28">
        <v>1</v>
      </c>
      <c r="X13" s="29">
        <v>0</v>
      </c>
      <c r="Y13" s="30">
        <v>1</v>
      </c>
      <c r="Z13" s="28">
        <v>6</v>
      </c>
      <c r="AA13" s="29">
        <v>11</v>
      </c>
      <c r="AB13" s="30">
        <v>17</v>
      </c>
      <c r="AC13" s="28">
        <v>1</v>
      </c>
      <c r="AD13" s="29">
        <v>0</v>
      </c>
      <c r="AE13" s="30">
        <v>1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70</v>
      </c>
      <c r="C15" s="32">
        <v>41</v>
      </c>
      <c r="D15" s="33">
        <v>111</v>
      </c>
      <c r="E15" s="31">
        <v>64</v>
      </c>
      <c r="F15" s="32">
        <v>27</v>
      </c>
      <c r="G15" s="33">
        <v>91</v>
      </c>
      <c r="H15" s="31">
        <v>61</v>
      </c>
      <c r="I15" s="32">
        <v>38</v>
      </c>
      <c r="J15" s="33">
        <v>99</v>
      </c>
      <c r="K15" s="31">
        <v>48</v>
      </c>
      <c r="L15" s="32">
        <v>29</v>
      </c>
      <c r="M15" s="33">
        <v>77</v>
      </c>
      <c r="N15" s="31">
        <v>52</v>
      </c>
      <c r="O15" s="32">
        <v>44</v>
      </c>
      <c r="P15" s="33">
        <v>96</v>
      </c>
      <c r="Q15" s="31">
        <v>77</v>
      </c>
      <c r="R15" s="32">
        <v>36</v>
      </c>
      <c r="S15" s="33">
        <v>113</v>
      </c>
      <c r="T15" s="31">
        <v>65</v>
      </c>
      <c r="U15" s="32">
        <v>53</v>
      </c>
      <c r="V15" s="33">
        <v>118</v>
      </c>
      <c r="W15" s="31">
        <v>24</v>
      </c>
      <c r="X15" s="32">
        <v>12</v>
      </c>
      <c r="Y15" s="33">
        <v>36</v>
      </c>
      <c r="Z15" s="31">
        <v>63</v>
      </c>
      <c r="AA15" s="32">
        <v>77</v>
      </c>
      <c r="AB15" s="33">
        <v>140</v>
      </c>
      <c r="AC15" s="31">
        <v>39</v>
      </c>
      <c r="AD15" s="32">
        <v>39</v>
      </c>
      <c r="AE15" s="33">
        <v>78</v>
      </c>
      <c r="AF15" s="31">
        <v>40</v>
      </c>
      <c r="AG15" s="32">
        <v>20</v>
      </c>
      <c r="AH15" s="33">
        <v>60</v>
      </c>
      <c r="AI15" s="31">
        <v>32</v>
      </c>
      <c r="AJ15" s="32">
        <v>23</v>
      </c>
      <c r="AK15" s="33">
        <v>55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171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1</v>
      </c>
      <c r="L6" s="29">
        <v>0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1</v>
      </c>
      <c r="G7" s="30">
        <v>1</v>
      </c>
      <c r="H7" s="28">
        <v>3</v>
      </c>
      <c r="I7" s="29">
        <v>1</v>
      </c>
      <c r="J7" s="30">
        <v>4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1</v>
      </c>
      <c r="AA7" s="29">
        <v>0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7</v>
      </c>
      <c r="C8" s="29">
        <v>4</v>
      </c>
      <c r="D8" s="30">
        <v>11</v>
      </c>
      <c r="E8" s="28">
        <v>15</v>
      </c>
      <c r="F8" s="29">
        <v>3</v>
      </c>
      <c r="G8" s="30">
        <v>18</v>
      </c>
      <c r="H8" s="28">
        <v>9</v>
      </c>
      <c r="I8" s="29">
        <v>1</v>
      </c>
      <c r="J8" s="30">
        <v>10</v>
      </c>
      <c r="K8" s="28">
        <v>10</v>
      </c>
      <c r="L8" s="29">
        <v>2</v>
      </c>
      <c r="M8" s="30">
        <v>12</v>
      </c>
      <c r="N8" s="28">
        <v>13</v>
      </c>
      <c r="O8" s="29">
        <v>2</v>
      </c>
      <c r="P8" s="30">
        <v>15</v>
      </c>
      <c r="Q8" s="28">
        <v>11</v>
      </c>
      <c r="R8" s="29">
        <v>8</v>
      </c>
      <c r="S8" s="30">
        <v>19</v>
      </c>
      <c r="T8" s="28">
        <v>9</v>
      </c>
      <c r="U8" s="29">
        <v>0</v>
      </c>
      <c r="V8" s="30">
        <v>9</v>
      </c>
      <c r="W8" s="28">
        <v>7</v>
      </c>
      <c r="X8" s="29">
        <v>0</v>
      </c>
      <c r="Y8" s="30">
        <v>7</v>
      </c>
      <c r="Z8" s="28">
        <v>27</v>
      </c>
      <c r="AA8" s="29">
        <v>11</v>
      </c>
      <c r="AB8" s="30">
        <v>38</v>
      </c>
      <c r="AC8" s="28">
        <v>10</v>
      </c>
      <c r="AD8" s="29">
        <v>4</v>
      </c>
      <c r="AE8" s="30">
        <v>14</v>
      </c>
      <c r="AF8" s="28">
        <v>10</v>
      </c>
      <c r="AG8" s="29">
        <v>3</v>
      </c>
      <c r="AH8" s="30">
        <v>13</v>
      </c>
      <c r="AI8" s="28">
        <v>2</v>
      </c>
      <c r="AJ8" s="29">
        <v>5</v>
      </c>
      <c r="AK8" s="30">
        <v>7</v>
      </c>
    </row>
    <row r="9" spans="1:37" ht="12" x14ac:dyDescent="0.2">
      <c r="A9" s="17" t="s">
        <v>568</v>
      </c>
      <c r="B9" s="28">
        <v>2</v>
      </c>
      <c r="C9" s="29">
        <v>4</v>
      </c>
      <c r="D9" s="30">
        <v>6</v>
      </c>
      <c r="E9" s="28">
        <v>0</v>
      </c>
      <c r="F9" s="29">
        <v>0</v>
      </c>
      <c r="G9" s="30">
        <v>0</v>
      </c>
      <c r="H9" s="28">
        <v>3</v>
      </c>
      <c r="I9" s="29">
        <v>0</v>
      </c>
      <c r="J9" s="30">
        <v>3</v>
      </c>
      <c r="K9" s="28">
        <v>2</v>
      </c>
      <c r="L9" s="29">
        <v>0</v>
      </c>
      <c r="M9" s="30">
        <v>2</v>
      </c>
      <c r="N9" s="28">
        <v>3</v>
      </c>
      <c r="O9" s="29">
        <v>2</v>
      </c>
      <c r="P9" s="30">
        <v>5</v>
      </c>
      <c r="Q9" s="28">
        <v>3</v>
      </c>
      <c r="R9" s="29">
        <v>0</v>
      </c>
      <c r="S9" s="30">
        <v>3</v>
      </c>
      <c r="T9" s="28">
        <v>1</v>
      </c>
      <c r="U9" s="29">
        <v>0</v>
      </c>
      <c r="V9" s="30">
        <v>1</v>
      </c>
      <c r="W9" s="28">
        <v>1</v>
      </c>
      <c r="X9" s="29">
        <v>0</v>
      </c>
      <c r="Y9" s="30">
        <v>1</v>
      </c>
      <c r="Z9" s="28">
        <v>0</v>
      </c>
      <c r="AA9" s="29">
        <v>0</v>
      </c>
      <c r="AB9" s="30">
        <v>0</v>
      </c>
      <c r="AC9" s="28">
        <v>1</v>
      </c>
      <c r="AD9" s="29">
        <v>1</v>
      </c>
      <c r="AE9" s="30">
        <v>2</v>
      </c>
      <c r="AF9" s="28">
        <v>0</v>
      </c>
      <c r="AG9" s="29">
        <v>1</v>
      </c>
      <c r="AH9" s="30">
        <v>1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2</v>
      </c>
      <c r="C10" s="29">
        <v>0</v>
      </c>
      <c r="D10" s="30">
        <v>2</v>
      </c>
      <c r="E10" s="28">
        <v>0</v>
      </c>
      <c r="F10" s="29">
        <v>0</v>
      </c>
      <c r="G10" s="30">
        <v>0</v>
      </c>
      <c r="H10" s="28">
        <v>1</v>
      </c>
      <c r="I10" s="29">
        <v>1</v>
      </c>
      <c r="J10" s="30">
        <v>2</v>
      </c>
      <c r="K10" s="28">
        <v>5</v>
      </c>
      <c r="L10" s="29">
        <v>0</v>
      </c>
      <c r="M10" s="30">
        <v>5</v>
      </c>
      <c r="N10" s="28">
        <v>1</v>
      </c>
      <c r="O10" s="29">
        <v>0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2</v>
      </c>
      <c r="V10" s="30">
        <v>2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3</v>
      </c>
      <c r="AD10" s="29">
        <v>0</v>
      </c>
      <c r="AE10" s="30">
        <v>3</v>
      </c>
      <c r="AF10" s="28">
        <v>2</v>
      </c>
      <c r="AG10" s="29">
        <v>0</v>
      </c>
      <c r="AH10" s="30">
        <v>2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0</v>
      </c>
      <c r="R11" s="29">
        <v>2</v>
      </c>
      <c r="S11" s="30">
        <v>2</v>
      </c>
      <c r="T11" s="28">
        <v>0</v>
      </c>
      <c r="U11" s="29">
        <v>1</v>
      </c>
      <c r="V11" s="30">
        <v>1</v>
      </c>
      <c r="W11" s="28">
        <v>0</v>
      </c>
      <c r="X11" s="29">
        <v>0</v>
      </c>
      <c r="Y11" s="30">
        <v>0</v>
      </c>
      <c r="Z11" s="28">
        <v>1</v>
      </c>
      <c r="AA11" s="29">
        <v>0</v>
      </c>
      <c r="AB11" s="30">
        <v>1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1</v>
      </c>
      <c r="G12" s="30">
        <v>1</v>
      </c>
      <c r="H12" s="28">
        <v>0</v>
      </c>
      <c r="I12" s="29">
        <v>1</v>
      </c>
      <c r="J12" s="30">
        <v>1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2</v>
      </c>
      <c r="R12" s="29">
        <v>2</v>
      </c>
      <c r="S12" s="30">
        <v>4</v>
      </c>
      <c r="T12" s="28">
        <v>1</v>
      </c>
      <c r="U12" s="29">
        <v>0</v>
      </c>
      <c r="V12" s="30">
        <v>1</v>
      </c>
      <c r="W12" s="28">
        <v>0</v>
      </c>
      <c r="X12" s="29">
        <v>1</v>
      </c>
      <c r="Y12" s="30">
        <v>1</v>
      </c>
      <c r="Z12" s="28">
        <v>2</v>
      </c>
      <c r="AA12" s="29">
        <v>2</v>
      </c>
      <c r="AB12" s="30">
        <v>4</v>
      </c>
      <c r="AC12" s="28">
        <v>3</v>
      </c>
      <c r="AD12" s="29">
        <v>2</v>
      </c>
      <c r="AE12" s="30">
        <v>5</v>
      </c>
      <c r="AF12" s="28">
        <v>0</v>
      </c>
      <c r="AG12" s="29">
        <v>0</v>
      </c>
      <c r="AH12" s="30">
        <v>0</v>
      </c>
      <c r="AI12" s="28">
        <v>1</v>
      </c>
      <c r="AJ12" s="29">
        <v>1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</v>
      </c>
      <c r="C15" s="32">
        <v>10</v>
      </c>
      <c r="D15" s="33">
        <v>21</v>
      </c>
      <c r="E15" s="31">
        <v>15</v>
      </c>
      <c r="F15" s="32">
        <v>5</v>
      </c>
      <c r="G15" s="33">
        <v>20</v>
      </c>
      <c r="H15" s="31">
        <v>16</v>
      </c>
      <c r="I15" s="32">
        <v>5</v>
      </c>
      <c r="J15" s="33">
        <v>21</v>
      </c>
      <c r="K15" s="31">
        <v>18</v>
      </c>
      <c r="L15" s="32">
        <v>3</v>
      </c>
      <c r="M15" s="33">
        <v>21</v>
      </c>
      <c r="N15" s="31">
        <v>18</v>
      </c>
      <c r="O15" s="32">
        <v>4</v>
      </c>
      <c r="P15" s="33">
        <v>22</v>
      </c>
      <c r="Q15" s="31">
        <v>16</v>
      </c>
      <c r="R15" s="32">
        <v>13</v>
      </c>
      <c r="S15" s="33">
        <v>29</v>
      </c>
      <c r="T15" s="31">
        <v>12</v>
      </c>
      <c r="U15" s="32">
        <v>3</v>
      </c>
      <c r="V15" s="33">
        <v>15</v>
      </c>
      <c r="W15" s="31">
        <v>8</v>
      </c>
      <c r="X15" s="32">
        <v>1</v>
      </c>
      <c r="Y15" s="33">
        <v>9</v>
      </c>
      <c r="Z15" s="31">
        <v>32</v>
      </c>
      <c r="AA15" s="32">
        <v>14</v>
      </c>
      <c r="AB15" s="33">
        <v>46</v>
      </c>
      <c r="AC15" s="31">
        <v>18</v>
      </c>
      <c r="AD15" s="32">
        <v>7</v>
      </c>
      <c r="AE15" s="33">
        <v>25</v>
      </c>
      <c r="AF15" s="31">
        <v>12</v>
      </c>
      <c r="AG15" s="32">
        <v>4</v>
      </c>
      <c r="AH15" s="33">
        <v>16</v>
      </c>
      <c r="AI15" s="31">
        <v>7</v>
      </c>
      <c r="AJ15" s="32">
        <v>7</v>
      </c>
      <c r="AK15" s="33">
        <v>14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173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9</v>
      </c>
      <c r="C5" s="26">
        <v>6</v>
      </c>
      <c r="D5" s="27">
        <v>15</v>
      </c>
      <c r="E5" s="25">
        <v>6</v>
      </c>
      <c r="F5" s="26">
        <v>5</v>
      </c>
      <c r="G5" s="27">
        <v>11</v>
      </c>
      <c r="H5" s="25">
        <v>4</v>
      </c>
      <c r="I5" s="26">
        <v>1</v>
      </c>
      <c r="J5" s="27">
        <v>5</v>
      </c>
      <c r="K5" s="25">
        <v>3</v>
      </c>
      <c r="L5" s="26">
        <v>5</v>
      </c>
      <c r="M5" s="27">
        <v>8</v>
      </c>
      <c r="N5" s="25">
        <v>4</v>
      </c>
      <c r="O5" s="26">
        <v>9</v>
      </c>
      <c r="P5" s="27">
        <v>13</v>
      </c>
      <c r="Q5" s="25">
        <v>4</v>
      </c>
      <c r="R5" s="26">
        <v>10</v>
      </c>
      <c r="S5" s="27">
        <v>14</v>
      </c>
      <c r="T5" s="25">
        <v>4</v>
      </c>
      <c r="U5" s="26">
        <v>5</v>
      </c>
      <c r="V5" s="27">
        <v>9</v>
      </c>
      <c r="W5" s="25">
        <v>3</v>
      </c>
      <c r="X5" s="26">
        <v>5</v>
      </c>
      <c r="Y5" s="27">
        <v>8</v>
      </c>
      <c r="Z5" s="25">
        <v>5</v>
      </c>
      <c r="AA5" s="26">
        <v>4</v>
      </c>
      <c r="AB5" s="27">
        <v>9</v>
      </c>
      <c r="AC5" s="25">
        <v>1</v>
      </c>
      <c r="AD5" s="26">
        <v>6</v>
      </c>
      <c r="AE5" s="27">
        <v>7</v>
      </c>
      <c r="AF5" s="25">
        <v>2</v>
      </c>
      <c r="AG5" s="26">
        <v>6</v>
      </c>
      <c r="AH5" s="27">
        <v>8</v>
      </c>
      <c r="AI5" s="25">
        <v>3</v>
      </c>
      <c r="AJ5" s="26">
        <v>3</v>
      </c>
      <c r="AK5" s="27">
        <v>6</v>
      </c>
    </row>
    <row r="6" spans="1:37" ht="12" x14ac:dyDescent="0.2">
      <c r="A6" s="17" t="s">
        <v>565</v>
      </c>
      <c r="B6" s="28">
        <v>2</v>
      </c>
      <c r="C6" s="29">
        <v>5</v>
      </c>
      <c r="D6" s="30">
        <v>7</v>
      </c>
      <c r="E6" s="28">
        <v>3</v>
      </c>
      <c r="F6" s="29">
        <v>5</v>
      </c>
      <c r="G6" s="30">
        <v>8</v>
      </c>
      <c r="H6" s="28">
        <v>4</v>
      </c>
      <c r="I6" s="29">
        <v>7</v>
      </c>
      <c r="J6" s="30">
        <v>11</v>
      </c>
      <c r="K6" s="28">
        <v>0</v>
      </c>
      <c r="L6" s="29">
        <v>5</v>
      </c>
      <c r="M6" s="30">
        <v>5</v>
      </c>
      <c r="N6" s="28">
        <v>4</v>
      </c>
      <c r="O6" s="29">
        <v>5</v>
      </c>
      <c r="P6" s="30">
        <v>9</v>
      </c>
      <c r="Q6" s="28">
        <v>5</v>
      </c>
      <c r="R6" s="29">
        <v>5</v>
      </c>
      <c r="S6" s="30">
        <v>10</v>
      </c>
      <c r="T6" s="28">
        <v>2</v>
      </c>
      <c r="U6" s="29">
        <v>0</v>
      </c>
      <c r="V6" s="30">
        <v>2</v>
      </c>
      <c r="W6" s="28">
        <v>0</v>
      </c>
      <c r="X6" s="29">
        <v>1</v>
      </c>
      <c r="Y6" s="30">
        <v>1</v>
      </c>
      <c r="Z6" s="28">
        <v>2</v>
      </c>
      <c r="AA6" s="29">
        <v>10</v>
      </c>
      <c r="AB6" s="30">
        <v>12</v>
      </c>
      <c r="AC6" s="28">
        <v>3</v>
      </c>
      <c r="AD6" s="29">
        <v>7</v>
      </c>
      <c r="AE6" s="30">
        <v>10</v>
      </c>
      <c r="AF6" s="28">
        <v>5</v>
      </c>
      <c r="AG6" s="29">
        <v>6</v>
      </c>
      <c r="AH6" s="30">
        <v>11</v>
      </c>
      <c r="AI6" s="28">
        <v>3</v>
      </c>
      <c r="AJ6" s="29">
        <v>2</v>
      </c>
      <c r="AK6" s="30">
        <v>5</v>
      </c>
    </row>
    <row r="7" spans="1:37" ht="12" x14ac:dyDescent="0.2">
      <c r="A7" s="17" t="s">
        <v>566</v>
      </c>
      <c r="B7" s="28">
        <v>4</v>
      </c>
      <c r="C7" s="29">
        <v>2</v>
      </c>
      <c r="D7" s="30">
        <v>6</v>
      </c>
      <c r="E7" s="28">
        <v>5</v>
      </c>
      <c r="F7" s="29">
        <v>0</v>
      </c>
      <c r="G7" s="30">
        <v>5</v>
      </c>
      <c r="H7" s="28">
        <v>12</v>
      </c>
      <c r="I7" s="29">
        <v>1</v>
      </c>
      <c r="J7" s="30">
        <v>13</v>
      </c>
      <c r="K7" s="28">
        <v>10</v>
      </c>
      <c r="L7" s="29">
        <v>0</v>
      </c>
      <c r="M7" s="30">
        <v>10</v>
      </c>
      <c r="N7" s="28">
        <v>2</v>
      </c>
      <c r="O7" s="29">
        <v>1</v>
      </c>
      <c r="P7" s="30">
        <v>3</v>
      </c>
      <c r="Q7" s="28">
        <v>1</v>
      </c>
      <c r="R7" s="29">
        <v>1</v>
      </c>
      <c r="S7" s="30">
        <v>2</v>
      </c>
      <c r="T7" s="28">
        <v>5</v>
      </c>
      <c r="U7" s="29">
        <v>3</v>
      </c>
      <c r="V7" s="30">
        <v>8</v>
      </c>
      <c r="W7" s="28">
        <v>0</v>
      </c>
      <c r="X7" s="29">
        <v>1</v>
      </c>
      <c r="Y7" s="30">
        <v>1</v>
      </c>
      <c r="Z7" s="28">
        <v>1</v>
      </c>
      <c r="AA7" s="29">
        <v>3</v>
      </c>
      <c r="AB7" s="30">
        <v>4</v>
      </c>
      <c r="AC7" s="28">
        <v>1</v>
      </c>
      <c r="AD7" s="29">
        <v>4</v>
      </c>
      <c r="AE7" s="30">
        <v>5</v>
      </c>
      <c r="AF7" s="28">
        <v>1</v>
      </c>
      <c r="AG7" s="29">
        <v>1</v>
      </c>
      <c r="AH7" s="30">
        <v>2</v>
      </c>
      <c r="AI7" s="28">
        <v>1</v>
      </c>
      <c r="AJ7" s="29">
        <v>1</v>
      </c>
      <c r="AK7" s="30">
        <v>2</v>
      </c>
    </row>
    <row r="8" spans="1:37" ht="12" x14ac:dyDescent="0.2">
      <c r="A8" s="17" t="s">
        <v>567</v>
      </c>
      <c r="B8" s="28">
        <v>34</v>
      </c>
      <c r="C8" s="29">
        <v>65</v>
      </c>
      <c r="D8" s="30">
        <v>99</v>
      </c>
      <c r="E8" s="28">
        <v>40</v>
      </c>
      <c r="F8" s="29">
        <v>48</v>
      </c>
      <c r="G8" s="30">
        <v>88</v>
      </c>
      <c r="H8" s="28">
        <v>50</v>
      </c>
      <c r="I8" s="29">
        <v>76</v>
      </c>
      <c r="J8" s="30">
        <v>126</v>
      </c>
      <c r="K8" s="28">
        <v>67</v>
      </c>
      <c r="L8" s="29">
        <v>106</v>
      </c>
      <c r="M8" s="30">
        <v>173</v>
      </c>
      <c r="N8" s="28">
        <v>49</v>
      </c>
      <c r="O8" s="29">
        <v>91</v>
      </c>
      <c r="P8" s="30">
        <v>140</v>
      </c>
      <c r="Q8" s="28">
        <v>65</v>
      </c>
      <c r="R8" s="29">
        <v>104</v>
      </c>
      <c r="S8" s="30">
        <v>169</v>
      </c>
      <c r="T8" s="28">
        <v>70</v>
      </c>
      <c r="U8" s="29">
        <v>142</v>
      </c>
      <c r="V8" s="30">
        <v>212</v>
      </c>
      <c r="W8" s="28">
        <v>58</v>
      </c>
      <c r="X8" s="29">
        <v>106</v>
      </c>
      <c r="Y8" s="30">
        <v>164</v>
      </c>
      <c r="Z8" s="28">
        <v>63</v>
      </c>
      <c r="AA8" s="29">
        <v>113</v>
      </c>
      <c r="AB8" s="30">
        <v>176</v>
      </c>
      <c r="AC8" s="28">
        <v>62</v>
      </c>
      <c r="AD8" s="29">
        <v>106</v>
      </c>
      <c r="AE8" s="30">
        <v>168</v>
      </c>
      <c r="AF8" s="28">
        <v>38</v>
      </c>
      <c r="AG8" s="29">
        <v>68</v>
      </c>
      <c r="AH8" s="30">
        <v>106</v>
      </c>
      <c r="AI8" s="28">
        <v>30</v>
      </c>
      <c r="AJ8" s="29">
        <v>72</v>
      </c>
      <c r="AK8" s="30">
        <v>102</v>
      </c>
    </row>
    <row r="9" spans="1:37" ht="12" x14ac:dyDescent="0.2">
      <c r="A9" s="17" t="s">
        <v>568</v>
      </c>
      <c r="B9" s="28">
        <v>41</v>
      </c>
      <c r="C9" s="29">
        <v>42</v>
      </c>
      <c r="D9" s="30">
        <v>83</v>
      </c>
      <c r="E9" s="28">
        <v>36</v>
      </c>
      <c r="F9" s="29">
        <v>45</v>
      </c>
      <c r="G9" s="30">
        <v>81</v>
      </c>
      <c r="H9" s="28">
        <v>55</v>
      </c>
      <c r="I9" s="29">
        <v>44</v>
      </c>
      <c r="J9" s="30">
        <v>99</v>
      </c>
      <c r="K9" s="28">
        <v>62</v>
      </c>
      <c r="L9" s="29">
        <v>56</v>
      </c>
      <c r="M9" s="30">
        <v>118</v>
      </c>
      <c r="N9" s="28">
        <v>49</v>
      </c>
      <c r="O9" s="29">
        <v>64</v>
      </c>
      <c r="P9" s="30">
        <v>113</v>
      </c>
      <c r="Q9" s="28">
        <v>56</v>
      </c>
      <c r="R9" s="29">
        <v>81</v>
      </c>
      <c r="S9" s="30">
        <v>137</v>
      </c>
      <c r="T9" s="28">
        <v>75</v>
      </c>
      <c r="U9" s="29">
        <v>94</v>
      </c>
      <c r="V9" s="30">
        <v>169</v>
      </c>
      <c r="W9" s="28">
        <v>42</v>
      </c>
      <c r="X9" s="29">
        <v>44</v>
      </c>
      <c r="Y9" s="30">
        <v>86</v>
      </c>
      <c r="Z9" s="28">
        <v>52</v>
      </c>
      <c r="AA9" s="29">
        <v>72</v>
      </c>
      <c r="AB9" s="30">
        <v>124</v>
      </c>
      <c r="AC9" s="28">
        <v>53</v>
      </c>
      <c r="AD9" s="29">
        <v>69</v>
      </c>
      <c r="AE9" s="30">
        <v>122</v>
      </c>
      <c r="AF9" s="28">
        <v>33</v>
      </c>
      <c r="AG9" s="29">
        <v>59</v>
      </c>
      <c r="AH9" s="30">
        <v>92</v>
      </c>
      <c r="AI9" s="28">
        <v>35</v>
      </c>
      <c r="AJ9" s="29">
        <v>38</v>
      </c>
      <c r="AK9" s="30">
        <v>73</v>
      </c>
    </row>
    <row r="10" spans="1:37" ht="12" x14ac:dyDescent="0.2">
      <c r="A10" s="17" t="s">
        <v>569</v>
      </c>
      <c r="B10" s="28">
        <v>5</v>
      </c>
      <c r="C10" s="29">
        <v>12</v>
      </c>
      <c r="D10" s="30">
        <v>17</v>
      </c>
      <c r="E10" s="28">
        <v>6</v>
      </c>
      <c r="F10" s="29">
        <v>9</v>
      </c>
      <c r="G10" s="30">
        <v>15</v>
      </c>
      <c r="H10" s="28">
        <v>4</v>
      </c>
      <c r="I10" s="29">
        <v>6</v>
      </c>
      <c r="J10" s="30">
        <v>10</v>
      </c>
      <c r="K10" s="28">
        <v>4</v>
      </c>
      <c r="L10" s="29">
        <v>10</v>
      </c>
      <c r="M10" s="30">
        <v>14</v>
      </c>
      <c r="N10" s="28">
        <v>7</v>
      </c>
      <c r="O10" s="29">
        <v>11</v>
      </c>
      <c r="P10" s="30">
        <v>18</v>
      </c>
      <c r="Q10" s="28">
        <v>12</v>
      </c>
      <c r="R10" s="29">
        <v>15</v>
      </c>
      <c r="S10" s="30">
        <v>27</v>
      </c>
      <c r="T10" s="28">
        <v>20</v>
      </c>
      <c r="U10" s="29">
        <v>17</v>
      </c>
      <c r="V10" s="30">
        <v>37</v>
      </c>
      <c r="W10" s="28">
        <v>11</v>
      </c>
      <c r="X10" s="29">
        <v>13</v>
      </c>
      <c r="Y10" s="30">
        <v>24</v>
      </c>
      <c r="Z10" s="28">
        <v>19</v>
      </c>
      <c r="AA10" s="29">
        <v>26</v>
      </c>
      <c r="AB10" s="30">
        <v>45</v>
      </c>
      <c r="AC10" s="28">
        <v>5</v>
      </c>
      <c r="AD10" s="29">
        <v>19</v>
      </c>
      <c r="AE10" s="30">
        <v>24</v>
      </c>
      <c r="AF10" s="28">
        <v>2</v>
      </c>
      <c r="AG10" s="29">
        <v>9</v>
      </c>
      <c r="AH10" s="30">
        <v>11</v>
      </c>
      <c r="AI10" s="28">
        <v>11</v>
      </c>
      <c r="AJ10" s="29">
        <v>16</v>
      </c>
      <c r="AK10" s="30">
        <v>27</v>
      </c>
    </row>
    <row r="11" spans="1:37" ht="12" x14ac:dyDescent="0.2">
      <c r="A11" s="17" t="s">
        <v>570</v>
      </c>
      <c r="B11" s="28">
        <v>3</v>
      </c>
      <c r="C11" s="29">
        <v>8</v>
      </c>
      <c r="D11" s="30">
        <v>11</v>
      </c>
      <c r="E11" s="28">
        <v>4</v>
      </c>
      <c r="F11" s="29">
        <v>5</v>
      </c>
      <c r="G11" s="30">
        <v>9</v>
      </c>
      <c r="H11" s="28">
        <v>2</v>
      </c>
      <c r="I11" s="29">
        <v>5</v>
      </c>
      <c r="J11" s="30">
        <v>7</v>
      </c>
      <c r="K11" s="28">
        <v>5</v>
      </c>
      <c r="L11" s="29">
        <v>5</v>
      </c>
      <c r="M11" s="30">
        <v>10</v>
      </c>
      <c r="N11" s="28">
        <v>5</v>
      </c>
      <c r="O11" s="29">
        <v>5</v>
      </c>
      <c r="P11" s="30">
        <v>10</v>
      </c>
      <c r="Q11" s="28">
        <v>9</v>
      </c>
      <c r="R11" s="29">
        <v>1</v>
      </c>
      <c r="S11" s="30">
        <v>10</v>
      </c>
      <c r="T11" s="28">
        <v>5</v>
      </c>
      <c r="U11" s="29">
        <v>8</v>
      </c>
      <c r="V11" s="30">
        <v>13</v>
      </c>
      <c r="W11" s="28">
        <v>1</v>
      </c>
      <c r="X11" s="29">
        <v>3</v>
      </c>
      <c r="Y11" s="30">
        <v>4</v>
      </c>
      <c r="Z11" s="28">
        <v>6</v>
      </c>
      <c r="AA11" s="29">
        <v>5</v>
      </c>
      <c r="AB11" s="30">
        <v>11</v>
      </c>
      <c r="AC11" s="28">
        <v>4</v>
      </c>
      <c r="AD11" s="29">
        <v>3</v>
      </c>
      <c r="AE11" s="30">
        <v>7</v>
      </c>
      <c r="AF11" s="28">
        <v>4</v>
      </c>
      <c r="AG11" s="29">
        <v>5</v>
      </c>
      <c r="AH11" s="30">
        <v>9</v>
      </c>
      <c r="AI11" s="28">
        <v>5</v>
      </c>
      <c r="AJ11" s="29">
        <v>10</v>
      </c>
      <c r="AK11" s="30">
        <v>15</v>
      </c>
    </row>
    <row r="12" spans="1:37" ht="12" x14ac:dyDescent="0.2">
      <c r="A12" s="17" t="s">
        <v>571</v>
      </c>
      <c r="B12" s="28">
        <v>9</v>
      </c>
      <c r="C12" s="29">
        <v>11</v>
      </c>
      <c r="D12" s="30">
        <v>20</v>
      </c>
      <c r="E12" s="28">
        <v>4</v>
      </c>
      <c r="F12" s="29">
        <v>6</v>
      </c>
      <c r="G12" s="30">
        <v>10</v>
      </c>
      <c r="H12" s="28">
        <v>7</v>
      </c>
      <c r="I12" s="29">
        <v>14</v>
      </c>
      <c r="J12" s="30">
        <v>21</v>
      </c>
      <c r="K12" s="28">
        <v>5</v>
      </c>
      <c r="L12" s="29">
        <v>22</v>
      </c>
      <c r="M12" s="30">
        <v>27</v>
      </c>
      <c r="N12" s="28">
        <v>6</v>
      </c>
      <c r="O12" s="29">
        <v>21</v>
      </c>
      <c r="P12" s="30">
        <v>27</v>
      </c>
      <c r="Q12" s="28">
        <v>4</v>
      </c>
      <c r="R12" s="29">
        <v>13</v>
      </c>
      <c r="S12" s="30">
        <v>17</v>
      </c>
      <c r="T12" s="28">
        <v>5</v>
      </c>
      <c r="U12" s="29">
        <v>13</v>
      </c>
      <c r="V12" s="30">
        <v>18</v>
      </c>
      <c r="W12" s="28">
        <v>8</v>
      </c>
      <c r="X12" s="29">
        <v>8</v>
      </c>
      <c r="Y12" s="30">
        <v>16</v>
      </c>
      <c r="Z12" s="28">
        <v>7</v>
      </c>
      <c r="AA12" s="29">
        <v>19</v>
      </c>
      <c r="AB12" s="30">
        <v>26</v>
      </c>
      <c r="AC12" s="28">
        <v>7</v>
      </c>
      <c r="AD12" s="29">
        <v>21</v>
      </c>
      <c r="AE12" s="30">
        <v>28</v>
      </c>
      <c r="AF12" s="28">
        <v>3</v>
      </c>
      <c r="AG12" s="29">
        <v>10</v>
      </c>
      <c r="AH12" s="30">
        <v>13</v>
      </c>
      <c r="AI12" s="28">
        <v>10</v>
      </c>
      <c r="AJ12" s="29">
        <v>13</v>
      </c>
      <c r="AK12" s="30">
        <v>23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1</v>
      </c>
      <c r="F13" s="29">
        <v>0</v>
      </c>
      <c r="G13" s="30">
        <v>1</v>
      </c>
      <c r="H13" s="28">
        <v>2</v>
      </c>
      <c r="I13" s="29">
        <v>2</v>
      </c>
      <c r="J13" s="30">
        <v>4</v>
      </c>
      <c r="K13" s="28">
        <v>1</v>
      </c>
      <c r="L13" s="29">
        <v>0</v>
      </c>
      <c r="M13" s="30">
        <v>1</v>
      </c>
      <c r="N13" s="28">
        <v>2</v>
      </c>
      <c r="O13" s="29">
        <v>3</v>
      </c>
      <c r="P13" s="30">
        <v>5</v>
      </c>
      <c r="Q13" s="28">
        <v>3</v>
      </c>
      <c r="R13" s="29">
        <v>0</v>
      </c>
      <c r="S13" s="30">
        <v>3</v>
      </c>
      <c r="T13" s="28">
        <v>1</v>
      </c>
      <c r="U13" s="29">
        <v>7</v>
      </c>
      <c r="V13" s="30">
        <v>8</v>
      </c>
      <c r="W13" s="28">
        <v>1</v>
      </c>
      <c r="X13" s="29">
        <v>1</v>
      </c>
      <c r="Y13" s="30">
        <v>2</v>
      </c>
      <c r="Z13" s="28">
        <v>1</v>
      </c>
      <c r="AA13" s="29">
        <v>2</v>
      </c>
      <c r="AB13" s="30">
        <v>3</v>
      </c>
      <c r="AC13" s="28">
        <v>1</v>
      </c>
      <c r="AD13" s="29">
        <v>3</v>
      </c>
      <c r="AE13" s="30">
        <v>4</v>
      </c>
      <c r="AF13" s="28">
        <v>0</v>
      </c>
      <c r="AG13" s="29">
        <v>1</v>
      </c>
      <c r="AH13" s="30">
        <v>1</v>
      </c>
      <c r="AI13" s="28">
        <v>1</v>
      </c>
      <c r="AJ13" s="29">
        <v>1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0</v>
      </c>
      <c r="F14" s="29">
        <v>3</v>
      </c>
      <c r="G14" s="30">
        <v>3</v>
      </c>
      <c r="H14" s="28">
        <v>0</v>
      </c>
      <c r="I14" s="29">
        <v>3</v>
      </c>
      <c r="J14" s="30">
        <v>3</v>
      </c>
      <c r="K14" s="28">
        <v>0</v>
      </c>
      <c r="L14" s="29">
        <v>2</v>
      </c>
      <c r="M14" s="30">
        <v>2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1</v>
      </c>
      <c r="U14" s="29">
        <v>0</v>
      </c>
      <c r="V14" s="30">
        <v>1</v>
      </c>
      <c r="W14" s="28">
        <v>0</v>
      </c>
      <c r="X14" s="29">
        <v>2</v>
      </c>
      <c r="Y14" s="30">
        <v>2</v>
      </c>
      <c r="Z14" s="28">
        <v>0</v>
      </c>
      <c r="AA14" s="29">
        <v>2</v>
      </c>
      <c r="AB14" s="30">
        <v>2</v>
      </c>
      <c r="AC14" s="28">
        <v>0</v>
      </c>
      <c r="AD14" s="29">
        <v>2</v>
      </c>
      <c r="AE14" s="30">
        <v>2</v>
      </c>
      <c r="AF14" s="28">
        <v>0</v>
      </c>
      <c r="AG14" s="29">
        <v>2</v>
      </c>
      <c r="AH14" s="30">
        <v>2</v>
      </c>
      <c r="AI14" s="28">
        <v>0</v>
      </c>
      <c r="AJ14" s="29">
        <v>3</v>
      </c>
      <c r="AK14" s="30">
        <v>3</v>
      </c>
    </row>
    <row r="15" spans="1:37" ht="12" x14ac:dyDescent="0.2">
      <c r="A15" s="16" t="s">
        <v>574</v>
      </c>
      <c r="B15" s="31">
        <v>108</v>
      </c>
      <c r="C15" s="32">
        <v>153</v>
      </c>
      <c r="D15" s="33">
        <v>261</v>
      </c>
      <c r="E15" s="31">
        <v>105</v>
      </c>
      <c r="F15" s="32">
        <v>126</v>
      </c>
      <c r="G15" s="33">
        <v>231</v>
      </c>
      <c r="H15" s="31">
        <v>140</v>
      </c>
      <c r="I15" s="32">
        <v>159</v>
      </c>
      <c r="J15" s="33">
        <v>299</v>
      </c>
      <c r="K15" s="31">
        <v>157</v>
      </c>
      <c r="L15" s="32">
        <v>211</v>
      </c>
      <c r="M15" s="33">
        <v>368</v>
      </c>
      <c r="N15" s="31">
        <v>128</v>
      </c>
      <c r="O15" s="32">
        <v>210</v>
      </c>
      <c r="P15" s="33">
        <v>338</v>
      </c>
      <c r="Q15" s="31">
        <v>159</v>
      </c>
      <c r="R15" s="32">
        <v>231</v>
      </c>
      <c r="S15" s="33">
        <v>390</v>
      </c>
      <c r="T15" s="31">
        <v>188</v>
      </c>
      <c r="U15" s="32">
        <v>289</v>
      </c>
      <c r="V15" s="33">
        <v>477</v>
      </c>
      <c r="W15" s="31">
        <v>124</v>
      </c>
      <c r="X15" s="32">
        <v>184</v>
      </c>
      <c r="Y15" s="33">
        <v>308</v>
      </c>
      <c r="Z15" s="31">
        <v>156</v>
      </c>
      <c r="AA15" s="32">
        <v>256</v>
      </c>
      <c r="AB15" s="33">
        <v>412</v>
      </c>
      <c r="AC15" s="31">
        <v>137</v>
      </c>
      <c r="AD15" s="32">
        <v>240</v>
      </c>
      <c r="AE15" s="33">
        <v>377</v>
      </c>
      <c r="AF15" s="31">
        <v>88</v>
      </c>
      <c r="AG15" s="32">
        <v>167</v>
      </c>
      <c r="AH15" s="33">
        <v>255</v>
      </c>
      <c r="AI15" s="31">
        <v>99</v>
      </c>
      <c r="AJ15" s="32">
        <v>159</v>
      </c>
      <c r="AK15" s="33">
        <v>258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175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1</v>
      </c>
      <c r="AH7" s="30">
        <v>1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1</v>
      </c>
      <c r="AE12" s="30">
        <v>1</v>
      </c>
      <c r="AF12" s="28">
        <v>0</v>
      </c>
      <c r="AG12" s="29">
        <v>2</v>
      </c>
      <c r="AH12" s="30">
        <v>2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1</v>
      </c>
      <c r="D15" s="33">
        <v>1</v>
      </c>
      <c r="E15" s="31">
        <v>0</v>
      </c>
      <c r="F15" s="32">
        <v>0</v>
      </c>
      <c r="G15" s="33">
        <v>0</v>
      </c>
      <c r="H15" s="31">
        <v>0</v>
      </c>
      <c r="I15" s="32">
        <v>0</v>
      </c>
      <c r="J15" s="33">
        <v>0</v>
      </c>
      <c r="K15" s="31">
        <v>0</v>
      </c>
      <c r="L15" s="32">
        <v>0</v>
      </c>
      <c r="M15" s="33">
        <v>0</v>
      </c>
      <c r="N15" s="31">
        <v>0</v>
      </c>
      <c r="O15" s="32">
        <v>0</v>
      </c>
      <c r="P15" s="33">
        <v>0</v>
      </c>
      <c r="Q15" s="31">
        <v>0</v>
      </c>
      <c r="R15" s="32">
        <v>0</v>
      </c>
      <c r="S15" s="33">
        <v>0</v>
      </c>
      <c r="T15" s="31">
        <v>0</v>
      </c>
      <c r="U15" s="32">
        <v>1</v>
      </c>
      <c r="V15" s="33">
        <v>1</v>
      </c>
      <c r="W15" s="31">
        <v>0</v>
      </c>
      <c r="X15" s="32">
        <v>0</v>
      </c>
      <c r="Y15" s="33">
        <v>0</v>
      </c>
      <c r="Z15" s="31">
        <v>0</v>
      </c>
      <c r="AA15" s="32">
        <v>1</v>
      </c>
      <c r="AB15" s="33">
        <v>1</v>
      </c>
      <c r="AC15" s="31">
        <v>0</v>
      </c>
      <c r="AD15" s="32">
        <v>1</v>
      </c>
      <c r="AE15" s="33">
        <v>1</v>
      </c>
      <c r="AF15" s="31">
        <v>0</v>
      </c>
      <c r="AG15" s="32">
        <v>3</v>
      </c>
      <c r="AH15" s="33">
        <v>3</v>
      </c>
      <c r="AI15" s="31">
        <v>1</v>
      </c>
      <c r="AJ15" s="32">
        <v>1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177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5</v>
      </c>
      <c r="D8" s="30">
        <v>8</v>
      </c>
      <c r="E8" s="28">
        <v>2</v>
      </c>
      <c r="F8" s="29">
        <v>0</v>
      </c>
      <c r="G8" s="30">
        <v>2</v>
      </c>
      <c r="H8" s="28">
        <v>1</v>
      </c>
      <c r="I8" s="29">
        <v>1</v>
      </c>
      <c r="J8" s="30">
        <v>2</v>
      </c>
      <c r="K8" s="28">
        <v>2</v>
      </c>
      <c r="L8" s="29">
        <v>0</v>
      </c>
      <c r="M8" s="30">
        <v>2</v>
      </c>
      <c r="N8" s="28">
        <v>3</v>
      </c>
      <c r="O8" s="29">
        <v>2</v>
      </c>
      <c r="P8" s="30">
        <v>5</v>
      </c>
      <c r="Q8" s="28">
        <v>3</v>
      </c>
      <c r="R8" s="29">
        <v>1</v>
      </c>
      <c r="S8" s="30">
        <v>4</v>
      </c>
      <c r="T8" s="28">
        <v>4</v>
      </c>
      <c r="U8" s="29">
        <v>1</v>
      </c>
      <c r="V8" s="30">
        <v>5</v>
      </c>
      <c r="W8" s="28">
        <v>1</v>
      </c>
      <c r="X8" s="29">
        <v>0</v>
      </c>
      <c r="Y8" s="30">
        <v>1</v>
      </c>
      <c r="Z8" s="28">
        <v>1</v>
      </c>
      <c r="AA8" s="29">
        <v>1</v>
      </c>
      <c r="AB8" s="30">
        <v>2</v>
      </c>
      <c r="AC8" s="28">
        <v>1</v>
      </c>
      <c r="AD8" s="29">
        <v>2</v>
      </c>
      <c r="AE8" s="30">
        <v>3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1</v>
      </c>
      <c r="G9" s="30">
        <v>1</v>
      </c>
      <c r="H9" s="28">
        <v>0</v>
      </c>
      <c r="I9" s="29">
        <v>0</v>
      </c>
      <c r="J9" s="30">
        <v>0</v>
      </c>
      <c r="K9" s="28">
        <v>2</v>
      </c>
      <c r="L9" s="29">
        <v>0</v>
      </c>
      <c r="M9" s="30">
        <v>2</v>
      </c>
      <c r="N9" s="28">
        <v>0</v>
      </c>
      <c r="O9" s="29">
        <v>1</v>
      </c>
      <c r="P9" s="30">
        <v>1</v>
      </c>
      <c r="Q9" s="28">
        <v>2</v>
      </c>
      <c r="R9" s="29">
        <v>1</v>
      </c>
      <c r="S9" s="30">
        <v>3</v>
      </c>
      <c r="T9" s="28">
        <v>0</v>
      </c>
      <c r="U9" s="29">
        <v>0</v>
      </c>
      <c r="V9" s="30">
        <v>0</v>
      </c>
      <c r="W9" s="28">
        <v>3</v>
      </c>
      <c r="X9" s="29">
        <v>1</v>
      </c>
      <c r="Y9" s="30">
        <v>4</v>
      </c>
      <c r="Z9" s="28">
        <v>0</v>
      </c>
      <c r="AA9" s="29">
        <v>0</v>
      </c>
      <c r="AB9" s="30">
        <v>0</v>
      </c>
      <c r="AC9" s="28">
        <v>2</v>
      </c>
      <c r="AD9" s="29">
        <v>1</v>
      </c>
      <c r="AE9" s="30">
        <v>3</v>
      </c>
      <c r="AF9" s="28">
        <v>2</v>
      </c>
      <c r="AG9" s="29">
        <v>1</v>
      </c>
      <c r="AH9" s="30">
        <v>3</v>
      </c>
      <c r="AI9" s="28">
        <v>1</v>
      </c>
      <c r="AJ9" s="29">
        <v>1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1</v>
      </c>
      <c r="AD10" s="29">
        <v>0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0</v>
      </c>
      <c r="O11" s="29">
        <v>1</v>
      </c>
      <c r="P11" s="30">
        <v>1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  <c r="W11" s="28">
        <v>1</v>
      </c>
      <c r="X11" s="29">
        <v>0</v>
      </c>
      <c r="Y11" s="30">
        <v>1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1</v>
      </c>
      <c r="P12" s="30">
        <v>1</v>
      </c>
      <c r="Q12" s="28">
        <v>0</v>
      </c>
      <c r="R12" s="29">
        <v>1</v>
      </c>
      <c r="S12" s="30">
        <v>1</v>
      </c>
      <c r="T12" s="28">
        <v>0</v>
      </c>
      <c r="U12" s="29">
        <v>2</v>
      </c>
      <c r="V12" s="30">
        <v>2</v>
      </c>
      <c r="W12" s="28">
        <v>1</v>
      </c>
      <c r="X12" s="29">
        <v>1</v>
      </c>
      <c r="Y12" s="30">
        <v>2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1</v>
      </c>
      <c r="AG12" s="29">
        <v>0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1</v>
      </c>
      <c r="AD13" s="29">
        <v>0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5</v>
      </c>
      <c r="D15" s="33">
        <v>8</v>
      </c>
      <c r="E15" s="31">
        <v>2</v>
      </c>
      <c r="F15" s="32">
        <v>1</v>
      </c>
      <c r="G15" s="33">
        <v>3</v>
      </c>
      <c r="H15" s="31">
        <v>1</v>
      </c>
      <c r="I15" s="32">
        <v>1</v>
      </c>
      <c r="J15" s="33">
        <v>2</v>
      </c>
      <c r="K15" s="31">
        <v>5</v>
      </c>
      <c r="L15" s="32">
        <v>1</v>
      </c>
      <c r="M15" s="33">
        <v>6</v>
      </c>
      <c r="N15" s="31">
        <v>3</v>
      </c>
      <c r="O15" s="32">
        <v>6</v>
      </c>
      <c r="P15" s="33">
        <v>9</v>
      </c>
      <c r="Q15" s="31">
        <v>6</v>
      </c>
      <c r="R15" s="32">
        <v>3</v>
      </c>
      <c r="S15" s="33">
        <v>9</v>
      </c>
      <c r="T15" s="31">
        <v>4</v>
      </c>
      <c r="U15" s="32">
        <v>3</v>
      </c>
      <c r="V15" s="33">
        <v>7</v>
      </c>
      <c r="W15" s="31">
        <v>6</v>
      </c>
      <c r="X15" s="32">
        <v>2</v>
      </c>
      <c r="Y15" s="33">
        <v>8</v>
      </c>
      <c r="Z15" s="31">
        <v>1</v>
      </c>
      <c r="AA15" s="32">
        <v>1</v>
      </c>
      <c r="AB15" s="33">
        <v>2</v>
      </c>
      <c r="AC15" s="31">
        <v>5</v>
      </c>
      <c r="AD15" s="32">
        <v>4</v>
      </c>
      <c r="AE15" s="33">
        <v>9</v>
      </c>
      <c r="AF15" s="31">
        <v>4</v>
      </c>
      <c r="AG15" s="32">
        <v>1</v>
      </c>
      <c r="AH15" s="33">
        <v>5</v>
      </c>
      <c r="AI15" s="31">
        <v>2</v>
      </c>
      <c r="AJ15" s="32">
        <v>1</v>
      </c>
      <c r="AK15" s="33">
        <v>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179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3</v>
      </c>
      <c r="I5" s="26">
        <v>0</v>
      </c>
      <c r="J5" s="27">
        <v>3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1</v>
      </c>
      <c r="U5" s="26">
        <v>3</v>
      </c>
      <c r="V5" s="27">
        <v>4</v>
      </c>
      <c r="W5" s="25">
        <v>1</v>
      </c>
      <c r="X5" s="26">
        <v>0</v>
      </c>
      <c r="Y5" s="27">
        <v>1</v>
      </c>
      <c r="Z5" s="25">
        <v>72</v>
      </c>
      <c r="AA5" s="26">
        <v>10</v>
      </c>
      <c r="AB5" s="27">
        <v>82</v>
      </c>
      <c r="AC5" s="25">
        <v>0</v>
      </c>
      <c r="AD5" s="26">
        <v>0</v>
      </c>
      <c r="AE5" s="27">
        <v>0</v>
      </c>
      <c r="AF5" s="25">
        <v>1</v>
      </c>
      <c r="AG5" s="26">
        <v>1</v>
      </c>
      <c r="AH5" s="27">
        <v>2</v>
      </c>
      <c r="AI5" s="25">
        <v>2</v>
      </c>
      <c r="AJ5" s="26">
        <v>0</v>
      </c>
      <c r="AK5" s="27">
        <v>2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1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1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1</v>
      </c>
      <c r="F7" s="29">
        <v>0</v>
      </c>
      <c r="G7" s="30">
        <v>1</v>
      </c>
      <c r="H7" s="28">
        <v>3</v>
      </c>
      <c r="I7" s="29">
        <v>0</v>
      </c>
      <c r="J7" s="30">
        <v>3</v>
      </c>
      <c r="K7" s="28">
        <v>3</v>
      </c>
      <c r="L7" s="29">
        <v>0</v>
      </c>
      <c r="M7" s="30">
        <v>3</v>
      </c>
      <c r="N7" s="28">
        <v>2</v>
      </c>
      <c r="O7" s="29">
        <v>0</v>
      </c>
      <c r="P7" s="30">
        <v>2</v>
      </c>
      <c r="Q7" s="28">
        <v>2</v>
      </c>
      <c r="R7" s="29">
        <v>0</v>
      </c>
      <c r="S7" s="30">
        <v>2</v>
      </c>
      <c r="T7" s="28">
        <v>5</v>
      </c>
      <c r="U7" s="29">
        <v>0</v>
      </c>
      <c r="V7" s="30">
        <v>5</v>
      </c>
      <c r="W7" s="28">
        <v>2</v>
      </c>
      <c r="X7" s="29">
        <v>0</v>
      </c>
      <c r="Y7" s="30">
        <v>2</v>
      </c>
      <c r="Z7" s="28">
        <v>1</v>
      </c>
      <c r="AA7" s="29">
        <v>0</v>
      </c>
      <c r="AB7" s="30">
        <v>1</v>
      </c>
      <c r="AC7" s="28">
        <v>19</v>
      </c>
      <c r="AD7" s="29">
        <v>0</v>
      </c>
      <c r="AE7" s="30">
        <v>19</v>
      </c>
      <c r="AF7" s="28">
        <v>2</v>
      </c>
      <c r="AG7" s="29">
        <v>1</v>
      </c>
      <c r="AH7" s="30">
        <v>3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14</v>
      </c>
      <c r="C8" s="29">
        <v>16</v>
      </c>
      <c r="D8" s="30">
        <v>30</v>
      </c>
      <c r="E8" s="28">
        <v>11</v>
      </c>
      <c r="F8" s="29">
        <v>10</v>
      </c>
      <c r="G8" s="30">
        <v>21</v>
      </c>
      <c r="H8" s="28">
        <v>27</v>
      </c>
      <c r="I8" s="29">
        <v>27</v>
      </c>
      <c r="J8" s="30">
        <v>54</v>
      </c>
      <c r="K8" s="28">
        <v>35</v>
      </c>
      <c r="L8" s="29">
        <v>34</v>
      </c>
      <c r="M8" s="30">
        <v>69</v>
      </c>
      <c r="N8" s="28">
        <v>27</v>
      </c>
      <c r="O8" s="29">
        <v>16</v>
      </c>
      <c r="P8" s="30">
        <v>43</v>
      </c>
      <c r="Q8" s="28">
        <v>20</v>
      </c>
      <c r="R8" s="29">
        <v>35</v>
      </c>
      <c r="S8" s="30">
        <v>55</v>
      </c>
      <c r="T8" s="28">
        <v>26</v>
      </c>
      <c r="U8" s="29">
        <v>21</v>
      </c>
      <c r="V8" s="30">
        <v>47</v>
      </c>
      <c r="W8" s="28">
        <v>19</v>
      </c>
      <c r="X8" s="29">
        <v>7</v>
      </c>
      <c r="Y8" s="30">
        <v>26</v>
      </c>
      <c r="Z8" s="28">
        <v>63</v>
      </c>
      <c r="AA8" s="29">
        <v>22</v>
      </c>
      <c r="AB8" s="30">
        <v>85</v>
      </c>
      <c r="AC8" s="28">
        <v>152</v>
      </c>
      <c r="AD8" s="29">
        <v>30</v>
      </c>
      <c r="AE8" s="30">
        <v>182</v>
      </c>
      <c r="AF8" s="28">
        <v>20</v>
      </c>
      <c r="AG8" s="29">
        <v>15</v>
      </c>
      <c r="AH8" s="30">
        <v>35</v>
      </c>
      <c r="AI8" s="28">
        <v>25</v>
      </c>
      <c r="AJ8" s="29">
        <v>7</v>
      </c>
      <c r="AK8" s="30">
        <v>32</v>
      </c>
    </row>
    <row r="9" spans="1:37" ht="12" x14ac:dyDescent="0.2">
      <c r="A9" s="17" t="s">
        <v>568</v>
      </c>
      <c r="B9" s="28">
        <v>4</v>
      </c>
      <c r="C9" s="29">
        <v>17</v>
      </c>
      <c r="D9" s="30">
        <v>21</v>
      </c>
      <c r="E9" s="28">
        <v>7</v>
      </c>
      <c r="F9" s="29">
        <v>7</v>
      </c>
      <c r="G9" s="30">
        <v>14</v>
      </c>
      <c r="H9" s="28">
        <v>4</v>
      </c>
      <c r="I9" s="29">
        <v>10</v>
      </c>
      <c r="J9" s="30">
        <v>14</v>
      </c>
      <c r="K9" s="28">
        <v>4</v>
      </c>
      <c r="L9" s="29">
        <v>6</v>
      </c>
      <c r="M9" s="30">
        <v>10</v>
      </c>
      <c r="N9" s="28">
        <v>6</v>
      </c>
      <c r="O9" s="29">
        <v>14</v>
      </c>
      <c r="P9" s="30">
        <v>20</v>
      </c>
      <c r="Q9" s="28">
        <v>12</v>
      </c>
      <c r="R9" s="29">
        <v>23</v>
      </c>
      <c r="S9" s="30">
        <v>35</v>
      </c>
      <c r="T9" s="28">
        <v>16</v>
      </c>
      <c r="U9" s="29">
        <v>15</v>
      </c>
      <c r="V9" s="30">
        <v>31</v>
      </c>
      <c r="W9" s="28">
        <v>3</v>
      </c>
      <c r="X9" s="29">
        <v>6</v>
      </c>
      <c r="Y9" s="30">
        <v>9</v>
      </c>
      <c r="Z9" s="28">
        <v>90</v>
      </c>
      <c r="AA9" s="29">
        <v>31</v>
      </c>
      <c r="AB9" s="30">
        <v>121</v>
      </c>
      <c r="AC9" s="28">
        <v>31</v>
      </c>
      <c r="AD9" s="29">
        <v>14</v>
      </c>
      <c r="AE9" s="30">
        <v>45</v>
      </c>
      <c r="AF9" s="28">
        <v>9</v>
      </c>
      <c r="AG9" s="29">
        <v>8</v>
      </c>
      <c r="AH9" s="30">
        <v>17</v>
      </c>
      <c r="AI9" s="28">
        <v>13</v>
      </c>
      <c r="AJ9" s="29">
        <v>4</v>
      </c>
      <c r="AK9" s="30">
        <v>17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2</v>
      </c>
      <c r="F10" s="29">
        <v>0</v>
      </c>
      <c r="G10" s="30">
        <v>2</v>
      </c>
      <c r="H10" s="28">
        <v>2</v>
      </c>
      <c r="I10" s="29">
        <v>1</v>
      </c>
      <c r="J10" s="30">
        <v>3</v>
      </c>
      <c r="K10" s="28">
        <v>2</v>
      </c>
      <c r="L10" s="29">
        <v>2</v>
      </c>
      <c r="M10" s="30">
        <v>4</v>
      </c>
      <c r="N10" s="28">
        <v>0</v>
      </c>
      <c r="O10" s="29">
        <v>1</v>
      </c>
      <c r="P10" s="30">
        <v>1</v>
      </c>
      <c r="Q10" s="28">
        <v>2</v>
      </c>
      <c r="R10" s="29">
        <v>0</v>
      </c>
      <c r="S10" s="30">
        <v>2</v>
      </c>
      <c r="T10" s="28">
        <v>2</v>
      </c>
      <c r="U10" s="29">
        <v>1</v>
      </c>
      <c r="V10" s="30">
        <v>3</v>
      </c>
      <c r="W10" s="28">
        <v>0</v>
      </c>
      <c r="X10" s="29">
        <v>0</v>
      </c>
      <c r="Y10" s="30">
        <v>0</v>
      </c>
      <c r="Z10" s="28">
        <v>1</v>
      </c>
      <c r="AA10" s="29">
        <v>1</v>
      </c>
      <c r="AB10" s="30">
        <v>2</v>
      </c>
      <c r="AC10" s="28">
        <v>3</v>
      </c>
      <c r="AD10" s="29">
        <v>1</v>
      </c>
      <c r="AE10" s="30">
        <v>4</v>
      </c>
      <c r="AF10" s="28">
        <v>0</v>
      </c>
      <c r="AG10" s="29">
        <v>0</v>
      </c>
      <c r="AH10" s="30">
        <v>0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1</v>
      </c>
      <c r="C11" s="29">
        <v>2</v>
      </c>
      <c r="D11" s="30">
        <v>3</v>
      </c>
      <c r="E11" s="28">
        <v>0</v>
      </c>
      <c r="F11" s="29">
        <v>0</v>
      </c>
      <c r="G11" s="30">
        <v>0</v>
      </c>
      <c r="H11" s="28">
        <v>3</v>
      </c>
      <c r="I11" s="29">
        <v>1</v>
      </c>
      <c r="J11" s="30">
        <v>4</v>
      </c>
      <c r="K11" s="28">
        <v>4</v>
      </c>
      <c r="L11" s="29">
        <v>2</v>
      </c>
      <c r="M11" s="30">
        <v>6</v>
      </c>
      <c r="N11" s="28">
        <v>3</v>
      </c>
      <c r="O11" s="29">
        <v>1</v>
      </c>
      <c r="P11" s="30">
        <v>4</v>
      </c>
      <c r="Q11" s="28">
        <v>11</v>
      </c>
      <c r="R11" s="29">
        <v>2</v>
      </c>
      <c r="S11" s="30">
        <v>13</v>
      </c>
      <c r="T11" s="28">
        <v>1</v>
      </c>
      <c r="U11" s="29">
        <v>2</v>
      </c>
      <c r="V11" s="30">
        <v>3</v>
      </c>
      <c r="W11" s="28">
        <v>1</v>
      </c>
      <c r="X11" s="29">
        <v>1</v>
      </c>
      <c r="Y11" s="30">
        <v>2</v>
      </c>
      <c r="Z11" s="28">
        <v>3</v>
      </c>
      <c r="AA11" s="29">
        <v>1</v>
      </c>
      <c r="AB11" s="30">
        <v>4</v>
      </c>
      <c r="AC11" s="28">
        <v>1</v>
      </c>
      <c r="AD11" s="29">
        <v>1</v>
      </c>
      <c r="AE11" s="30">
        <v>2</v>
      </c>
      <c r="AF11" s="28">
        <v>0</v>
      </c>
      <c r="AG11" s="29">
        <v>1</v>
      </c>
      <c r="AH11" s="30">
        <v>1</v>
      </c>
      <c r="AI11" s="28">
        <v>2</v>
      </c>
      <c r="AJ11" s="29">
        <v>1</v>
      </c>
      <c r="AK11" s="30">
        <v>3</v>
      </c>
    </row>
    <row r="12" spans="1:37" ht="12" x14ac:dyDescent="0.2">
      <c r="A12" s="17" t="s">
        <v>571</v>
      </c>
      <c r="B12" s="28">
        <v>1</v>
      </c>
      <c r="C12" s="29">
        <v>2</v>
      </c>
      <c r="D12" s="30">
        <v>3</v>
      </c>
      <c r="E12" s="28">
        <v>0</v>
      </c>
      <c r="F12" s="29">
        <v>3</v>
      </c>
      <c r="G12" s="30">
        <v>3</v>
      </c>
      <c r="H12" s="28">
        <v>0</v>
      </c>
      <c r="I12" s="29">
        <v>6</v>
      </c>
      <c r="J12" s="30">
        <v>6</v>
      </c>
      <c r="K12" s="28">
        <v>4</v>
      </c>
      <c r="L12" s="29">
        <v>6</v>
      </c>
      <c r="M12" s="30">
        <v>10</v>
      </c>
      <c r="N12" s="28">
        <v>2</v>
      </c>
      <c r="O12" s="29">
        <v>2</v>
      </c>
      <c r="P12" s="30">
        <v>4</v>
      </c>
      <c r="Q12" s="28">
        <v>2</v>
      </c>
      <c r="R12" s="29">
        <v>6</v>
      </c>
      <c r="S12" s="30">
        <v>8</v>
      </c>
      <c r="T12" s="28">
        <v>2</v>
      </c>
      <c r="U12" s="29">
        <v>3</v>
      </c>
      <c r="V12" s="30">
        <v>5</v>
      </c>
      <c r="W12" s="28">
        <v>1</v>
      </c>
      <c r="X12" s="29">
        <v>1</v>
      </c>
      <c r="Y12" s="30">
        <v>2</v>
      </c>
      <c r="Z12" s="28">
        <v>2</v>
      </c>
      <c r="AA12" s="29">
        <v>5</v>
      </c>
      <c r="AB12" s="30">
        <v>7</v>
      </c>
      <c r="AC12" s="28">
        <v>0</v>
      </c>
      <c r="AD12" s="29">
        <v>2</v>
      </c>
      <c r="AE12" s="30">
        <v>2</v>
      </c>
      <c r="AF12" s="28">
        <v>2</v>
      </c>
      <c r="AG12" s="29">
        <v>2</v>
      </c>
      <c r="AH12" s="30">
        <v>4</v>
      </c>
      <c r="AI12" s="28">
        <v>1</v>
      </c>
      <c r="AJ12" s="29">
        <v>3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2</v>
      </c>
      <c r="F13" s="29">
        <v>0</v>
      </c>
      <c r="G13" s="30">
        <v>2</v>
      </c>
      <c r="H13" s="28">
        <v>14</v>
      </c>
      <c r="I13" s="29">
        <v>0</v>
      </c>
      <c r="J13" s="30">
        <v>14</v>
      </c>
      <c r="K13" s="28">
        <v>1</v>
      </c>
      <c r="L13" s="29">
        <v>0</v>
      </c>
      <c r="M13" s="30">
        <v>1</v>
      </c>
      <c r="N13" s="28">
        <v>3</v>
      </c>
      <c r="O13" s="29">
        <v>0</v>
      </c>
      <c r="P13" s="30">
        <v>3</v>
      </c>
      <c r="Q13" s="28">
        <v>9</v>
      </c>
      <c r="R13" s="29">
        <v>0</v>
      </c>
      <c r="S13" s="30">
        <v>9</v>
      </c>
      <c r="T13" s="28">
        <v>2</v>
      </c>
      <c r="U13" s="29">
        <v>0</v>
      </c>
      <c r="V13" s="30">
        <v>2</v>
      </c>
      <c r="W13" s="28">
        <v>5</v>
      </c>
      <c r="X13" s="29">
        <v>0</v>
      </c>
      <c r="Y13" s="30">
        <v>5</v>
      </c>
      <c r="Z13" s="28">
        <v>4</v>
      </c>
      <c r="AA13" s="29">
        <v>0</v>
      </c>
      <c r="AB13" s="30">
        <v>4</v>
      </c>
      <c r="AC13" s="28">
        <v>1</v>
      </c>
      <c r="AD13" s="29">
        <v>0</v>
      </c>
      <c r="AE13" s="30">
        <v>1</v>
      </c>
      <c r="AF13" s="28">
        <v>2</v>
      </c>
      <c r="AG13" s="29">
        <v>0</v>
      </c>
      <c r="AH13" s="30">
        <v>2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23</v>
      </c>
      <c r="C15" s="32">
        <v>38</v>
      </c>
      <c r="D15" s="33">
        <v>61</v>
      </c>
      <c r="E15" s="31">
        <v>23</v>
      </c>
      <c r="F15" s="32">
        <v>20</v>
      </c>
      <c r="G15" s="33">
        <v>43</v>
      </c>
      <c r="H15" s="31">
        <v>56</v>
      </c>
      <c r="I15" s="32">
        <v>46</v>
      </c>
      <c r="J15" s="33">
        <v>102</v>
      </c>
      <c r="K15" s="31">
        <v>53</v>
      </c>
      <c r="L15" s="32">
        <v>51</v>
      </c>
      <c r="M15" s="33">
        <v>104</v>
      </c>
      <c r="N15" s="31">
        <v>43</v>
      </c>
      <c r="O15" s="32">
        <v>34</v>
      </c>
      <c r="P15" s="33">
        <v>77</v>
      </c>
      <c r="Q15" s="31">
        <v>58</v>
      </c>
      <c r="R15" s="32">
        <v>67</v>
      </c>
      <c r="S15" s="33">
        <v>125</v>
      </c>
      <c r="T15" s="31">
        <v>55</v>
      </c>
      <c r="U15" s="32">
        <v>46</v>
      </c>
      <c r="V15" s="33">
        <v>101</v>
      </c>
      <c r="W15" s="31">
        <v>32</v>
      </c>
      <c r="X15" s="32">
        <v>15</v>
      </c>
      <c r="Y15" s="33">
        <v>47</v>
      </c>
      <c r="Z15" s="31">
        <v>236</v>
      </c>
      <c r="AA15" s="32">
        <v>70</v>
      </c>
      <c r="AB15" s="33">
        <v>306</v>
      </c>
      <c r="AC15" s="31">
        <v>207</v>
      </c>
      <c r="AD15" s="32">
        <v>48</v>
      </c>
      <c r="AE15" s="33">
        <v>255</v>
      </c>
      <c r="AF15" s="31">
        <v>36</v>
      </c>
      <c r="AG15" s="32">
        <v>28</v>
      </c>
      <c r="AH15" s="33">
        <v>64</v>
      </c>
      <c r="AI15" s="31">
        <v>44</v>
      </c>
      <c r="AJ15" s="32">
        <v>15</v>
      </c>
      <c r="AK15" s="33">
        <v>59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181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0</v>
      </c>
      <c r="D5" s="27">
        <v>3</v>
      </c>
      <c r="E5" s="25">
        <v>3</v>
      </c>
      <c r="F5" s="26">
        <v>2</v>
      </c>
      <c r="G5" s="27">
        <v>5</v>
      </c>
      <c r="H5" s="25">
        <v>4</v>
      </c>
      <c r="I5" s="26">
        <v>1</v>
      </c>
      <c r="J5" s="27">
        <v>5</v>
      </c>
      <c r="K5" s="25">
        <v>5</v>
      </c>
      <c r="L5" s="26">
        <v>1</v>
      </c>
      <c r="M5" s="27">
        <v>6</v>
      </c>
      <c r="N5" s="25">
        <v>5</v>
      </c>
      <c r="O5" s="26">
        <v>3</v>
      </c>
      <c r="P5" s="27">
        <v>8</v>
      </c>
      <c r="Q5" s="25">
        <v>12</v>
      </c>
      <c r="R5" s="26">
        <v>5</v>
      </c>
      <c r="S5" s="27">
        <v>17</v>
      </c>
      <c r="T5" s="25">
        <v>9</v>
      </c>
      <c r="U5" s="26">
        <v>7</v>
      </c>
      <c r="V5" s="27">
        <v>16</v>
      </c>
      <c r="W5" s="25">
        <v>2</v>
      </c>
      <c r="X5" s="26">
        <v>3</v>
      </c>
      <c r="Y5" s="27">
        <v>5</v>
      </c>
      <c r="Z5" s="25">
        <v>3</v>
      </c>
      <c r="AA5" s="26">
        <v>1</v>
      </c>
      <c r="AB5" s="27">
        <v>4</v>
      </c>
      <c r="AC5" s="25">
        <v>8</v>
      </c>
      <c r="AD5" s="26">
        <v>6</v>
      </c>
      <c r="AE5" s="27">
        <v>14</v>
      </c>
      <c r="AF5" s="25">
        <v>2</v>
      </c>
      <c r="AG5" s="26">
        <v>3</v>
      </c>
      <c r="AH5" s="27">
        <v>5</v>
      </c>
      <c r="AI5" s="25">
        <v>6</v>
      </c>
      <c r="AJ5" s="26">
        <v>2</v>
      </c>
      <c r="AK5" s="27">
        <v>8</v>
      </c>
    </row>
    <row r="6" spans="1:37" ht="12" x14ac:dyDescent="0.2">
      <c r="A6" s="17" t="s">
        <v>565</v>
      </c>
      <c r="B6" s="28">
        <v>2</v>
      </c>
      <c r="C6" s="29">
        <v>6</v>
      </c>
      <c r="D6" s="30">
        <v>8</v>
      </c>
      <c r="E6" s="28">
        <v>3</v>
      </c>
      <c r="F6" s="29">
        <v>4</v>
      </c>
      <c r="G6" s="30">
        <v>7</v>
      </c>
      <c r="H6" s="28">
        <v>2</v>
      </c>
      <c r="I6" s="29">
        <v>4</v>
      </c>
      <c r="J6" s="30">
        <v>6</v>
      </c>
      <c r="K6" s="28">
        <v>1</v>
      </c>
      <c r="L6" s="29">
        <v>4</v>
      </c>
      <c r="M6" s="30">
        <v>5</v>
      </c>
      <c r="N6" s="28">
        <v>1</v>
      </c>
      <c r="O6" s="29">
        <v>3</v>
      </c>
      <c r="P6" s="30">
        <v>4</v>
      </c>
      <c r="Q6" s="28">
        <v>3</v>
      </c>
      <c r="R6" s="29">
        <v>7</v>
      </c>
      <c r="S6" s="30">
        <v>10</v>
      </c>
      <c r="T6" s="28">
        <v>3</v>
      </c>
      <c r="U6" s="29">
        <v>2</v>
      </c>
      <c r="V6" s="30">
        <v>5</v>
      </c>
      <c r="W6" s="28">
        <v>3</v>
      </c>
      <c r="X6" s="29">
        <v>3</v>
      </c>
      <c r="Y6" s="30">
        <v>6</v>
      </c>
      <c r="Z6" s="28">
        <v>4</v>
      </c>
      <c r="AA6" s="29">
        <v>4</v>
      </c>
      <c r="AB6" s="30">
        <v>8</v>
      </c>
      <c r="AC6" s="28">
        <v>8</v>
      </c>
      <c r="AD6" s="29">
        <v>5</v>
      </c>
      <c r="AE6" s="30">
        <v>13</v>
      </c>
      <c r="AF6" s="28">
        <v>1</v>
      </c>
      <c r="AG6" s="29">
        <v>3</v>
      </c>
      <c r="AH6" s="30">
        <v>4</v>
      </c>
      <c r="AI6" s="28">
        <v>3</v>
      </c>
      <c r="AJ6" s="29">
        <v>1</v>
      </c>
      <c r="AK6" s="30">
        <v>4</v>
      </c>
    </row>
    <row r="7" spans="1:37" ht="12" x14ac:dyDescent="0.2">
      <c r="A7" s="17" t="s">
        <v>566</v>
      </c>
      <c r="B7" s="28">
        <v>4</v>
      </c>
      <c r="C7" s="29">
        <v>3</v>
      </c>
      <c r="D7" s="30">
        <v>7</v>
      </c>
      <c r="E7" s="28">
        <v>4</v>
      </c>
      <c r="F7" s="29">
        <v>2</v>
      </c>
      <c r="G7" s="30">
        <v>6</v>
      </c>
      <c r="H7" s="28">
        <v>17</v>
      </c>
      <c r="I7" s="29">
        <v>7</v>
      </c>
      <c r="J7" s="30">
        <v>24</v>
      </c>
      <c r="K7" s="28">
        <v>4</v>
      </c>
      <c r="L7" s="29">
        <v>1</v>
      </c>
      <c r="M7" s="30">
        <v>5</v>
      </c>
      <c r="N7" s="28">
        <v>2</v>
      </c>
      <c r="O7" s="29">
        <v>1</v>
      </c>
      <c r="P7" s="30">
        <v>3</v>
      </c>
      <c r="Q7" s="28">
        <v>6</v>
      </c>
      <c r="R7" s="29">
        <v>3</v>
      </c>
      <c r="S7" s="30">
        <v>9</v>
      </c>
      <c r="T7" s="28">
        <v>4</v>
      </c>
      <c r="U7" s="29">
        <v>3</v>
      </c>
      <c r="V7" s="30">
        <v>7</v>
      </c>
      <c r="W7" s="28">
        <v>3</v>
      </c>
      <c r="X7" s="29">
        <v>3</v>
      </c>
      <c r="Y7" s="30">
        <v>6</v>
      </c>
      <c r="Z7" s="28">
        <v>5</v>
      </c>
      <c r="AA7" s="29">
        <v>2</v>
      </c>
      <c r="AB7" s="30">
        <v>7</v>
      </c>
      <c r="AC7" s="28">
        <v>6</v>
      </c>
      <c r="AD7" s="29">
        <v>5</v>
      </c>
      <c r="AE7" s="30">
        <v>11</v>
      </c>
      <c r="AF7" s="28">
        <v>7</v>
      </c>
      <c r="AG7" s="29">
        <v>4</v>
      </c>
      <c r="AH7" s="30">
        <v>11</v>
      </c>
      <c r="AI7" s="28">
        <v>8</v>
      </c>
      <c r="AJ7" s="29">
        <v>3</v>
      </c>
      <c r="AK7" s="30">
        <v>11</v>
      </c>
    </row>
    <row r="8" spans="1:37" ht="12" x14ac:dyDescent="0.2">
      <c r="A8" s="17" t="s">
        <v>567</v>
      </c>
      <c r="B8" s="28">
        <v>119</v>
      </c>
      <c r="C8" s="29">
        <v>111</v>
      </c>
      <c r="D8" s="30">
        <v>230</v>
      </c>
      <c r="E8" s="28">
        <v>130</v>
      </c>
      <c r="F8" s="29">
        <v>100</v>
      </c>
      <c r="G8" s="30">
        <v>230</v>
      </c>
      <c r="H8" s="28">
        <v>191</v>
      </c>
      <c r="I8" s="29">
        <v>98</v>
      </c>
      <c r="J8" s="30">
        <v>289</v>
      </c>
      <c r="K8" s="28">
        <v>146</v>
      </c>
      <c r="L8" s="29">
        <v>96</v>
      </c>
      <c r="M8" s="30">
        <v>242</v>
      </c>
      <c r="N8" s="28">
        <v>169</v>
      </c>
      <c r="O8" s="29">
        <v>104</v>
      </c>
      <c r="P8" s="30">
        <v>273</v>
      </c>
      <c r="Q8" s="28">
        <v>182</v>
      </c>
      <c r="R8" s="29">
        <v>107</v>
      </c>
      <c r="S8" s="30">
        <v>289</v>
      </c>
      <c r="T8" s="28">
        <v>179</v>
      </c>
      <c r="U8" s="29">
        <v>110</v>
      </c>
      <c r="V8" s="30">
        <v>289</v>
      </c>
      <c r="W8" s="28">
        <v>175</v>
      </c>
      <c r="X8" s="29">
        <v>113</v>
      </c>
      <c r="Y8" s="30">
        <v>288</v>
      </c>
      <c r="Z8" s="28">
        <v>163</v>
      </c>
      <c r="AA8" s="29">
        <v>126</v>
      </c>
      <c r="AB8" s="30">
        <v>289</v>
      </c>
      <c r="AC8" s="28">
        <v>195</v>
      </c>
      <c r="AD8" s="29">
        <v>137</v>
      </c>
      <c r="AE8" s="30">
        <v>332</v>
      </c>
      <c r="AF8" s="28">
        <v>161</v>
      </c>
      <c r="AG8" s="29">
        <v>140</v>
      </c>
      <c r="AH8" s="30">
        <v>301</v>
      </c>
      <c r="AI8" s="28">
        <v>141</v>
      </c>
      <c r="AJ8" s="29">
        <v>104</v>
      </c>
      <c r="AK8" s="30">
        <v>245</v>
      </c>
    </row>
    <row r="9" spans="1:37" ht="12" x14ac:dyDescent="0.2">
      <c r="A9" s="17" t="s">
        <v>568</v>
      </c>
      <c r="B9" s="28">
        <v>70</v>
      </c>
      <c r="C9" s="29">
        <v>46</v>
      </c>
      <c r="D9" s="30">
        <v>116</v>
      </c>
      <c r="E9" s="28">
        <v>74</v>
      </c>
      <c r="F9" s="29">
        <v>56</v>
      </c>
      <c r="G9" s="30">
        <v>130</v>
      </c>
      <c r="H9" s="28">
        <v>68</v>
      </c>
      <c r="I9" s="29">
        <v>43</v>
      </c>
      <c r="J9" s="30">
        <v>111</v>
      </c>
      <c r="K9" s="28">
        <v>57</v>
      </c>
      <c r="L9" s="29">
        <v>36</v>
      </c>
      <c r="M9" s="30">
        <v>93</v>
      </c>
      <c r="N9" s="28">
        <v>84</v>
      </c>
      <c r="O9" s="29">
        <v>36</v>
      </c>
      <c r="P9" s="30">
        <v>120</v>
      </c>
      <c r="Q9" s="28">
        <v>63</v>
      </c>
      <c r="R9" s="29">
        <v>41</v>
      </c>
      <c r="S9" s="30">
        <v>104</v>
      </c>
      <c r="T9" s="28">
        <v>76</v>
      </c>
      <c r="U9" s="29">
        <v>30</v>
      </c>
      <c r="V9" s="30">
        <v>106</v>
      </c>
      <c r="W9" s="28">
        <v>60</v>
      </c>
      <c r="X9" s="29">
        <v>20</v>
      </c>
      <c r="Y9" s="30">
        <v>80</v>
      </c>
      <c r="Z9" s="28">
        <v>78</v>
      </c>
      <c r="AA9" s="29">
        <v>39</v>
      </c>
      <c r="AB9" s="30">
        <v>117</v>
      </c>
      <c r="AC9" s="28">
        <v>86</v>
      </c>
      <c r="AD9" s="29">
        <v>69</v>
      </c>
      <c r="AE9" s="30">
        <v>155</v>
      </c>
      <c r="AF9" s="28">
        <v>74</v>
      </c>
      <c r="AG9" s="29">
        <v>55</v>
      </c>
      <c r="AH9" s="30">
        <v>129</v>
      </c>
      <c r="AI9" s="28">
        <v>32</v>
      </c>
      <c r="AJ9" s="29">
        <v>29</v>
      </c>
      <c r="AK9" s="30">
        <v>61</v>
      </c>
    </row>
    <row r="10" spans="1:37" ht="12" x14ac:dyDescent="0.2">
      <c r="A10" s="17" t="s">
        <v>569</v>
      </c>
      <c r="B10" s="28">
        <v>36</v>
      </c>
      <c r="C10" s="29">
        <v>48</v>
      </c>
      <c r="D10" s="30">
        <v>84</v>
      </c>
      <c r="E10" s="28">
        <v>38</v>
      </c>
      <c r="F10" s="29">
        <v>43</v>
      </c>
      <c r="G10" s="30">
        <v>81</v>
      </c>
      <c r="H10" s="28">
        <v>24</v>
      </c>
      <c r="I10" s="29">
        <v>53</v>
      </c>
      <c r="J10" s="30">
        <v>77</v>
      </c>
      <c r="K10" s="28">
        <v>28</v>
      </c>
      <c r="L10" s="29">
        <v>46</v>
      </c>
      <c r="M10" s="30">
        <v>74</v>
      </c>
      <c r="N10" s="28">
        <v>27</v>
      </c>
      <c r="O10" s="29">
        <v>31</v>
      </c>
      <c r="P10" s="30">
        <v>58</v>
      </c>
      <c r="Q10" s="28">
        <v>47</v>
      </c>
      <c r="R10" s="29">
        <v>45</v>
      </c>
      <c r="S10" s="30">
        <v>92</v>
      </c>
      <c r="T10" s="28">
        <v>30</v>
      </c>
      <c r="U10" s="29">
        <v>32</v>
      </c>
      <c r="V10" s="30">
        <v>62</v>
      </c>
      <c r="W10" s="28">
        <v>22</v>
      </c>
      <c r="X10" s="29">
        <v>38</v>
      </c>
      <c r="Y10" s="30">
        <v>60</v>
      </c>
      <c r="Z10" s="28">
        <v>24</v>
      </c>
      <c r="AA10" s="29">
        <v>40</v>
      </c>
      <c r="AB10" s="30">
        <v>64</v>
      </c>
      <c r="AC10" s="28">
        <v>29</v>
      </c>
      <c r="AD10" s="29">
        <v>38</v>
      </c>
      <c r="AE10" s="30">
        <v>67</v>
      </c>
      <c r="AF10" s="28">
        <v>19</v>
      </c>
      <c r="AG10" s="29">
        <v>30</v>
      </c>
      <c r="AH10" s="30">
        <v>49</v>
      </c>
      <c r="AI10" s="28">
        <v>15</v>
      </c>
      <c r="AJ10" s="29">
        <v>34</v>
      </c>
      <c r="AK10" s="30">
        <v>49</v>
      </c>
    </row>
    <row r="11" spans="1:37" ht="12" x14ac:dyDescent="0.2">
      <c r="A11" s="17" t="s">
        <v>570</v>
      </c>
      <c r="B11" s="28">
        <v>26</v>
      </c>
      <c r="C11" s="29">
        <v>8</v>
      </c>
      <c r="D11" s="30">
        <v>34</v>
      </c>
      <c r="E11" s="28">
        <v>30</v>
      </c>
      <c r="F11" s="29">
        <v>13</v>
      </c>
      <c r="G11" s="30">
        <v>43</v>
      </c>
      <c r="H11" s="28">
        <v>37</v>
      </c>
      <c r="I11" s="29">
        <v>19</v>
      </c>
      <c r="J11" s="30">
        <v>56</v>
      </c>
      <c r="K11" s="28">
        <v>26</v>
      </c>
      <c r="L11" s="29">
        <v>19</v>
      </c>
      <c r="M11" s="30">
        <v>45</v>
      </c>
      <c r="N11" s="28">
        <v>25</v>
      </c>
      <c r="O11" s="29">
        <v>16</v>
      </c>
      <c r="P11" s="30">
        <v>41</v>
      </c>
      <c r="Q11" s="28">
        <v>44</v>
      </c>
      <c r="R11" s="29">
        <v>26</v>
      </c>
      <c r="S11" s="30">
        <v>70</v>
      </c>
      <c r="T11" s="28">
        <v>55</v>
      </c>
      <c r="U11" s="29">
        <v>26</v>
      </c>
      <c r="V11" s="30">
        <v>81</v>
      </c>
      <c r="W11" s="28">
        <v>31</v>
      </c>
      <c r="X11" s="29">
        <v>17</v>
      </c>
      <c r="Y11" s="30">
        <v>48</v>
      </c>
      <c r="Z11" s="28">
        <v>33</v>
      </c>
      <c r="AA11" s="29">
        <v>19</v>
      </c>
      <c r="AB11" s="30">
        <v>52</v>
      </c>
      <c r="AC11" s="28">
        <v>33</v>
      </c>
      <c r="AD11" s="29">
        <v>15</v>
      </c>
      <c r="AE11" s="30">
        <v>48</v>
      </c>
      <c r="AF11" s="28">
        <v>32</v>
      </c>
      <c r="AG11" s="29">
        <v>16</v>
      </c>
      <c r="AH11" s="30">
        <v>48</v>
      </c>
      <c r="AI11" s="28">
        <v>27</v>
      </c>
      <c r="AJ11" s="29">
        <v>16</v>
      </c>
      <c r="AK11" s="30">
        <v>43</v>
      </c>
    </row>
    <row r="12" spans="1:37" ht="12" x14ac:dyDescent="0.2">
      <c r="A12" s="17" t="s">
        <v>571</v>
      </c>
      <c r="B12" s="28">
        <v>39</v>
      </c>
      <c r="C12" s="29">
        <v>49</v>
      </c>
      <c r="D12" s="30">
        <v>88</v>
      </c>
      <c r="E12" s="28">
        <v>31</v>
      </c>
      <c r="F12" s="29">
        <v>37</v>
      </c>
      <c r="G12" s="30">
        <v>68</v>
      </c>
      <c r="H12" s="28">
        <v>14</v>
      </c>
      <c r="I12" s="29">
        <v>30</v>
      </c>
      <c r="J12" s="30">
        <v>44</v>
      </c>
      <c r="K12" s="28">
        <v>25</v>
      </c>
      <c r="L12" s="29">
        <v>35</v>
      </c>
      <c r="M12" s="30">
        <v>60</v>
      </c>
      <c r="N12" s="28">
        <v>31</v>
      </c>
      <c r="O12" s="29">
        <v>42</v>
      </c>
      <c r="P12" s="30">
        <v>73</v>
      </c>
      <c r="Q12" s="28">
        <v>27</v>
      </c>
      <c r="R12" s="29">
        <v>34</v>
      </c>
      <c r="S12" s="30">
        <v>61</v>
      </c>
      <c r="T12" s="28">
        <v>30</v>
      </c>
      <c r="U12" s="29">
        <v>25</v>
      </c>
      <c r="V12" s="30">
        <v>55</v>
      </c>
      <c r="W12" s="28">
        <v>13</v>
      </c>
      <c r="X12" s="29">
        <v>20</v>
      </c>
      <c r="Y12" s="30">
        <v>33</v>
      </c>
      <c r="Z12" s="28">
        <v>35</v>
      </c>
      <c r="AA12" s="29">
        <v>39</v>
      </c>
      <c r="AB12" s="30">
        <v>74</v>
      </c>
      <c r="AC12" s="28">
        <v>12</v>
      </c>
      <c r="AD12" s="29">
        <v>32</v>
      </c>
      <c r="AE12" s="30">
        <v>44</v>
      </c>
      <c r="AF12" s="28">
        <v>26</v>
      </c>
      <c r="AG12" s="29">
        <v>30</v>
      </c>
      <c r="AH12" s="30">
        <v>56</v>
      </c>
      <c r="AI12" s="28">
        <v>28</v>
      </c>
      <c r="AJ12" s="29">
        <v>42</v>
      </c>
      <c r="AK12" s="30">
        <v>70</v>
      </c>
    </row>
    <row r="13" spans="1:37" ht="12" x14ac:dyDescent="0.2">
      <c r="A13" s="17" t="s">
        <v>572</v>
      </c>
      <c r="B13" s="28">
        <v>5</v>
      </c>
      <c r="C13" s="29">
        <v>2</v>
      </c>
      <c r="D13" s="30">
        <v>7</v>
      </c>
      <c r="E13" s="28">
        <v>6</v>
      </c>
      <c r="F13" s="29">
        <v>1</v>
      </c>
      <c r="G13" s="30">
        <v>7</v>
      </c>
      <c r="H13" s="28">
        <v>4</v>
      </c>
      <c r="I13" s="29">
        <v>3</v>
      </c>
      <c r="J13" s="30">
        <v>7</v>
      </c>
      <c r="K13" s="28">
        <v>4</v>
      </c>
      <c r="L13" s="29">
        <v>0</v>
      </c>
      <c r="M13" s="30">
        <v>4</v>
      </c>
      <c r="N13" s="28">
        <v>7</v>
      </c>
      <c r="O13" s="29">
        <v>4</v>
      </c>
      <c r="P13" s="30">
        <v>11</v>
      </c>
      <c r="Q13" s="28">
        <v>3</v>
      </c>
      <c r="R13" s="29">
        <v>2</v>
      </c>
      <c r="S13" s="30">
        <v>5</v>
      </c>
      <c r="T13" s="28">
        <v>6</v>
      </c>
      <c r="U13" s="29">
        <v>4</v>
      </c>
      <c r="V13" s="30">
        <v>10</v>
      </c>
      <c r="W13" s="28">
        <v>4</v>
      </c>
      <c r="X13" s="29">
        <v>0</v>
      </c>
      <c r="Y13" s="30">
        <v>4</v>
      </c>
      <c r="Z13" s="28">
        <v>17</v>
      </c>
      <c r="AA13" s="29">
        <v>5</v>
      </c>
      <c r="AB13" s="30">
        <v>22</v>
      </c>
      <c r="AC13" s="28">
        <v>4</v>
      </c>
      <c r="AD13" s="29">
        <v>2</v>
      </c>
      <c r="AE13" s="30">
        <v>6</v>
      </c>
      <c r="AF13" s="28">
        <v>8</v>
      </c>
      <c r="AG13" s="29">
        <v>3</v>
      </c>
      <c r="AH13" s="30">
        <v>11</v>
      </c>
      <c r="AI13" s="28">
        <v>6</v>
      </c>
      <c r="AJ13" s="29">
        <v>3</v>
      </c>
      <c r="AK13" s="30">
        <v>9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1</v>
      </c>
      <c r="F14" s="29">
        <v>1</v>
      </c>
      <c r="G14" s="30">
        <v>2</v>
      </c>
      <c r="H14" s="28">
        <v>0</v>
      </c>
      <c r="I14" s="29">
        <v>4</v>
      </c>
      <c r="J14" s="30">
        <v>4</v>
      </c>
      <c r="K14" s="28">
        <v>0</v>
      </c>
      <c r="L14" s="29">
        <v>1</v>
      </c>
      <c r="M14" s="30">
        <v>1</v>
      </c>
      <c r="N14" s="28">
        <v>0</v>
      </c>
      <c r="O14" s="29">
        <v>4</v>
      </c>
      <c r="P14" s="30">
        <v>4</v>
      </c>
      <c r="Q14" s="28">
        <v>2</v>
      </c>
      <c r="R14" s="29">
        <v>1</v>
      </c>
      <c r="S14" s="30">
        <v>3</v>
      </c>
      <c r="T14" s="28">
        <v>0</v>
      </c>
      <c r="U14" s="29">
        <v>3</v>
      </c>
      <c r="V14" s="30">
        <v>3</v>
      </c>
      <c r="W14" s="28">
        <v>0</v>
      </c>
      <c r="X14" s="29">
        <v>3</v>
      </c>
      <c r="Y14" s="30">
        <v>3</v>
      </c>
      <c r="Z14" s="28">
        <v>0</v>
      </c>
      <c r="AA14" s="29">
        <v>1</v>
      </c>
      <c r="AB14" s="30">
        <v>1</v>
      </c>
      <c r="AC14" s="28">
        <v>0</v>
      </c>
      <c r="AD14" s="29">
        <v>6</v>
      </c>
      <c r="AE14" s="30">
        <v>6</v>
      </c>
      <c r="AF14" s="28">
        <v>0</v>
      </c>
      <c r="AG14" s="29">
        <v>3</v>
      </c>
      <c r="AH14" s="30">
        <v>3</v>
      </c>
      <c r="AI14" s="28">
        <v>0</v>
      </c>
      <c r="AJ14" s="29">
        <v>2</v>
      </c>
      <c r="AK14" s="30">
        <v>2</v>
      </c>
    </row>
    <row r="15" spans="1:37" ht="12" x14ac:dyDescent="0.2">
      <c r="A15" s="16" t="s">
        <v>574</v>
      </c>
      <c r="B15" s="31">
        <v>304</v>
      </c>
      <c r="C15" s="32">
        <v>275</v>
      </c>
      <c r="D15" s="33">
        <v>579</v>
      </c>
      <c r="E15" s="31">
        <v>320</v>
      </c>
      <c r="F15" s="32">
        <v>259</v>
      </c>
      <c r="G15" s="33">
        <v>579</v>
      </c>
      <c r="H15" s="31">
        <v>361</v>
      </c>
      <c r="I15" s="32">
        <v>262</v>
      </c>
      <c r="J15" s="33">
        <v>623</v>
      </c>
      <c r="K15" s="31">
        <v>296</v>
      </c>
      <c r="L15" s="32">
        <v>239</v>
      </c>
      <c r="M15" s="33">
        <v>535</v>
      </c>
      <c r="N15" s="31">
        <v>351</v>
      </c>
      <c r="O15" s="32">
        <v>244</v>
      </c>
      <c r="P15" s="33">
        <v>595</v>
      </c>
      <c r="Q15" s="31">
        <v>389</v>
      </c>
      <c r="R15" s="32">
        <v>271</v>
      </c>
      <c r="S15" s="33">
        <v>660</v>
      </c>
      <c r="T15" s="31">
        <v>392</v>
      </c>
      <c r="U15" s="32">
        <v>242</v>
      </c>
      <c r="V15" s="33">
        <v>634</v>
      </c>
      <c r="W15" s="31">
        <v>313</v>
      </c>
      <c r="X15" s="32">
        <v>220</v>
      </c>
      <c r="Y15" s="33">
        <v>533</v>
      </c>
      <c r="Z15" s="31">
        <v>362</v>
      </c>
      <c r="AA15" s="32">
        <v>276</v>
      </c>
      <c r="AB15" s="33">
        <v>638</v>
      </c>
      <c r="AC15" s="31">
        <v>381</v>
      </c>
      <c r="AD15" s="32">
        <v>315</v>
      </c>
      <c r="AE15" s="33">
        <v>696</v>
      </c>
      <c r="AF15" s="31">
        <v>330</v>
      </c>
      <c r="AG15" s="32">
        <v>287</v>
      </c>
      <c r="AH15" s="33">
        <v>617</v>
      </c>
      <c r="AI15" s="31">
        <v>266</v>
      </c>
      <c r="AJ15" s="32">
        <v>236</v>
      </c>
      <c r="AK15" s="33">
        <v>502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183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0</v>
      </c>
      <c r="D8" s="30">
        <v>2</v>
      </c>
      <c r="E8" s="28">
        <v>1</v>
      </c>
      <c r="F8" s="29">
        <v>0</v>
      </c>
      <c r="G8" s="30">
        <v>1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1</v>
      </c>
      <c r="O8" s="29">
        <v>0</v>
      </c>
      <c r="P8" s="30">
        <v>1</v>
      </c>
      <c r="Q8" s="28">
        <v>1</v>
      </c>
      <c r="R8" s="29">
        <v>2</v>
      </c>
      <c r="S8" s="30">
        <v>3</v>
      </c>
      <c r="T8" s="28">
        <v>0</v>
      </c>
      <c r="U8" s="29">
        <v>1</v>
      </c>
      <c r="V8" s="30">
        <v>1</v>
      </c>
      <c r="W8" s="28">
        <v>0</v>
      </c>
      <c r="X8" s="29">
        <v>1</v>
      </c>
      <c r="Y8" s="30">
        <v>1</v>
      </c>
      <c r="Z8" s="28">
        <v>2</v>
      </c>
      <c r="AA8" s="29">
        <v>0</v>
      </c>
      <c r="AB8" s="30">
        <v>2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0</v>
      </c>
      <c r="AJ8" s="29">
        <v>1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1</v>
      </c>
      <c r="L9" s="29">
        <v>0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1</v>
      </c>
      <c r="AD9" s="29">
        <v>0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0</v>
      </c>
      <c r="D15" s="33">
        <v>2</v>
      </c>
      <c r="E15" s="31">
        <v>1</v>
      </c>
      <c r="F15" s="32">
        <v>0</v>
      </c>
      <c r="G15" s="33">
        <v>1</v>
      </c>
      <c r="H15" s="31">
        <v>0</v>
      </c>
      <c r="I15" s="32">
        <v>0</v>
      </c>
      <c r="J15" s="33">
        <v>0</v>
      </c>
      <c r="K15" s="31">
        <v>1</v>
      </c>
      <c r="L15" s="32">
        <v>0</v>
      </c>
      <c r="M15" s="33">
        <v>1</v>
      </c>
      <c r="N15" s="31">
        <v>1</v>
      </c>
      <c r="O15" s="32">
        <v>0</v>
      </c>
      <c r="P15" s="33">
        <v>1</v>
      </c>
      <c r="Q15" s="31">
        <v>1</v>
      </c>
      <c r="R15" s="32">
        <v>2</v>
      </c>
      <c r="S15" s="33">
        <v>3</v>
      </c>
      <c r="T15" s="31">
        <v>0</v>
      </c>
      <c r="U15" s="32">
        <v>1</v>
      </c>
      <c r="V15" s="33">
        <v>1</v>
      </c>
      <c r="W15" s="31">
        <v>0</v>
      </c>
      <c r="X15" s="32">
        <v>2</v>
      </c>
      <c r="Y15" s="33">
        <v>2</v>
      </c>
      <c r="Z15" s="31">
        <v>2</v>
      </c>
      <c r="AA15" s="32">
        <v>0</v>
      </c>
      <c r="AB15" s="33">
        <v>2</v>
      </c>
      <c r="AC15" s="31">
        <v>1</v>
      </c>
      <c r="AD15" s="32">
        <v>1</v>
      </c>
      <c r="AE15" s="33">
        <v>2</v>
      </c>
      <c r="AF15" s="31">
        <v>0</v>
      </c>
      <c r="AG15" s="32">
        <v>0</v>
      </c>
      <c r="AH15" s="33">
        <v>0</v>
      </c>
      <c r="AI15" s="31">
        <v>0</v>
      </c>
      <c r="AJ15" s="32">
        <v>1</v>
      </c>
      <c r="AK15" s="33">
        <v>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185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3</v>
      </c>
      <c r="L5" s="26">
        <v>1</v>
      </c>
      <c r="M5" s="27">
        <v>4</v>
      </c>
      <c r="N5" s="25">
        <v>2</v>
      </c>
      <c r="O5" s="26">
        <v>0</v>
      </c>
      <c r="P5" s="27">
        <v>2</v>
      </c>
      <c r="Q5" s="25">
        <v>2</v>
      </c>
      <c r="R5" s="26">
        <v>0</v>
      </c>
      <c r="S5" s="27">
        <v>2</v>
      </c>
      <c r="T5" s="25">
        <v>3</v>
      </c>
      <c r="U5" s="26">
        <v>2</v>
      </c>
      <c r="V5" s="27">
        <v>5</v>
      </c>
      <c r="W5" s="25">
        <v>4</v>
      </c>
      <c r="X5" s="26">
        <v>1</v>
      </c>
      <c r="Y5" s="27">
        <v>5</v>
      </c>
      <c r="Z5" s="25">
        <v>1</v>
      </c>
      <c r="AA5" s="26">
        <v>0</v>
      </c>
      <c r="AB5" s="27">
        <v>1</v>
      </c>
      <c r="AC5" s="25">
        <v>3</v>
      </c>
      <c r="AD5" s="26">
        <v>2</v>
      </c>
      <c r="AE5" s="27">
        <v>5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5</v>
      </c>
      <c r="D6" s="30">
        <v>7</v>
      </c>
      <c r="E6" s="28">
        <v>1</v>
      </c>
      <c r="F6" s="29">
        <v>3</v>
      </c>
      <c r="G6" s="30">
        <v>4</v>
      </c>
      <c r="H6" s="28">
        <v>2</v>
      </c>
      <c r="I6" s="29">
        <v>4</v>
      </c>
      <c r="J6" s="30">
        <v>6</v>
      </c>
      <c r="K6" s="28">
        <v>1</v>
      </c>
      <c r="L6" s="29">
        <v>3</v>
      </c>
      <c r="M6" s="30">
        <v>4</v>
      </c>
      <c r="N6" s="28">
        <v>5</v>
      </c>
      <c r="O6" s="29">
        <v>5</v>
      </c>
      <c r="P6" s="30">
        <v>10</v>
      </c>
      <c r="Q6" s="28">
        <v>2</v>
      </c>
      <c r="R6" s="29">
        <v>1</v>
      </c>
      <c r="S6" s="30">
        <v>3</v>
      </c>
      <c r="T6" s="28">
        <v>0</v>
      </c>
      <c r="U6" s="29">
        <v>1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2</v>
      </c>
      <c r="AB6" s="30">
        <v>2</v>
      </c>
      <c r="AC6" s="28">
        <v>0</v>
      </c>
      <c r="AD6" s="29">
        <v>1</v>
      </c>
      <c r="AE6" s="30">
        <v>1</v>
      </c>
      <c r="AF6" s="28">
        <v>2</v>
      </c>
      <c r="AG6" s="29">
        <v>2</v>
      </c>
      <c r="AH6" s="30">
        <v>4</v>
      </c>
      <c r="AI6" s="28">
        <v>1</v>
      </c>
      <c r="AJ6" s="29">
        <v>5</v>
      </c>
      <c r="AK6" s="30">
        <v>6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1</v>
      </c>
      <c r="G7" s="30">
        <v>2</v>
      </c>
      <c r="H7" s="28">
        <v>3</v>
      </c>
      <c r="I7" s="29">
        <v>1</v>
      </c>
      <c r="J7" s="30">
        <v>4</v>
      </c>
      <c r="K7" s="28">
        <v>1</v>
      </c>
      <c r="L7" s="29">
        <v>1</v>
      </c>
      <c r="M7" s="30">
        <v>2</v>
      </c>
      <c r="N7" s="28">
        <v>0</v>
      </c>
      <c r="O7" s="29">
        <v>2</v>
      </c>
      <c r="P7" s="30">
        <v>2</v>
      </c>
      <c r="Q7" s="28">
        <v>1</v>
      </c>
      <c r="R7" s="29">
        <v>0</v>
      </c>
      <c r="S7" s="30">
        <v>1</v>
      </c>
      <c r="T7" s="28">
        <v>0</v>
      </c>
      <c r="U7" s="29">
        <v>1</v>
      </c>
      <c r="V7" s="30">
        <v>1</v>
      </c>
      <c r="W7" s="28">
        <v>0</v>
      </c>
      <c r="X7" s="29">
        <v>0</v>
      </c>
      <c r="Y7" s="30">
        <v>0</v>
      </c>
      <c r="Z7" s="28">
        <v>1</v>
      </c>
      <c r="AA7" s="29">
        <v>3</v>
      </c>
      <c r="AB7" s="30">
        <v>4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10</v>
      </c>
      <c r="C8" s="29">
        <v>7</v>
      </c>
      <c r="D8" s="30">
        <v>17</v>
      </c>
      <c r="E8" s="28">
        <v>7</v>
      </c>
      <c r="F8" s="29">
        <v>3</v>
      </c>
      <c r="G8" s="30">
        <v>10</v>
      </c>
      <c r="H8" s="28">
        <v>8</v>
      </c>
      <c r="I8" s="29">
        <v>12</v>
      </c>
      <c r="J8" s="30">
        <v>20</v>
      </c>
      <c r="K8" s="28">
        <v>18</v>
      </c>
      <c r="L8" s="29">
        <v>4</v>
      </c>
      <c r="M8" s="30">
        <v>22</v>
      </c>
      <c r="N8" s="28">
        <v>22</v>
      </c>
      <c r="O8" s="29">
        <v>6</v>
      </c>
      <c r="P8" s="30">
        <v>28</v>
      </c>
      <c r="Q8" s="28">
        <v>16</v>
      </c>
      <c r="R8" s="29">
        <v>16</v>
      </c>
      <c r="S8" s="30">
        <v>32</v>
      </c>
      <c r="T8" s="28">
        <v>26</v>
      </c>
      <c r="U8" s="29">
        <v>11</v>
      </c>
      <c r="V8" s="30">
        <v>37</v>
      </c>
      <c r="W8" s="28">
        <v>23</v>
      </c>
      <c r="X8" s="29">
        <v>6</v>
      </c>
      <c r="Y8" s="30">
        <v>29</v>
      </c>
      <c r="Z8" s="28">
        <v>16</v>
      </c>
      <c r="AA8" s="29">
        <v>11</v>
      </c>
      <c r="AB8" s="30">
        <v>27</v>
      </c>
      <c r="AC8" s="28">
        <v>19</v>
      </c>
      <c r="AD8" s="29">
        <v>10</v>
      </c>
      <c r="AE8" s="30">
        <v>29</v>
      </c>
      <c r="AF8" s="28">
        <v>10</v>
      </c>
      <c r="AG8" s="29">
        <v>8</v>
      </c>
      <c r="AH8" s="30">
        <v>18</v>
      </c>
      <c r="AI8" s="28">
        <v>5</v>
      </c>
      <c r="AJ8" s="29">
        <v>6</v>
      </c>
      <c r="AK8" s="30">
        <v>11</v>
      </c>
    </row>
    <row r="9" spans="1:37" ht="12" x14ac:dyDescent="0.2">
      <c r="A9" s="17" t="s">
        <v>568</v>
      </c>
      <c r="B9" s="28">
        <v>5</v>
      </c>
      <c r="C9" s="29">
        <v>2</v>
      </c>
      <c r="D9" s="30">
        <v>7</v>
      </c>
      <c r="E9" s="28">
        <v>2</v>
      </c>
      <c r="F9" s="29">
        <v>2</v>
      </c>
      <c r="G9" s="30">
        <v>4</v>
      </c>
      <c r="H9" s="28">
        <v>3</v>
      </c>
      <c r="I9" s="29">
        <v>4</v>
      </c>
      <c r="J9" s="30">
        <v>7</v>
      </c>
      <c r="K9" s="28">
        <v>1</v>
      </c>
      <c r="L9" s="29">
        <v>1</v>
      </c>
      <c r="M9" s="30">
        <v>2</v>
      </c>
      <c r="N9" s="28">
        <v>2</v>
      </c>
      <c r="O9" s="29">
        <v>3</v>
      </c>
      <c r="P9" s="30">
        <v>5</v>
      </c>
      <c r="Q9" s="28">
        <v>8</v>
      </c>
      <c r="R9" s="29">
        <v>9</v>
      </c>
      <c r="S9" s="30">
        <v>17</v>
      </c>
      <c r="T9" s="28">
        <v>7</v>
      </c>
      <c r="U9" s="29">
        <v>11</v>
      </c>
      <c r="V9" s="30">
        <v>18</v>
      </c>
      <c r="W9" s="28">
        <v>7</v>
      </c>
      <c r="X9" s="29">
        <v>8</v>
      </c>
      <c r="Y9" s="30">
        <v>15</v>
      </c>
      <c r="Z9" s="28">
        <v>5</v>
      </c>
      <c r="AA9" s="29">
        <v>1</v>
      </c>
      <c r="AB9" s="30">
        <v>6</v>
      </c>
      <c r="AC9" s="28">
        <v>3</v>
      </c>
      <c r="AD9" s="29">
        <v>5</v>
      </c>
      <c r="AE9" s="30">
        <v>8</v>
      </c>
      <c r="AF9" s="28">
        <v>4</v>
      </c>
      <c r="AG9" s="29">
        <v>2</v>
      </c>
      <c r="AH9" s="30">
        <v>6</v>
      </c>
      <c r="AI9" s="28">
        <v>3</v>
      </c>
      <c r="AJ9" s="29">
        <v>2</v>
      </c>
      <c r="AK9" s="30">
        <v>5</v>
      </c>
    </row>
    <row r="10" spans="1:37" ht="12" x14ac:dyDescent="0.2">
      <c r="A10" s="17" t="s">
        <v>569</v>
      </c>
      <c r="B10" s="28">
        <v>3</v>
      </c>
      <c r="C10" s="29">
        <v>2</v>
      </c>
      <c r="D10" s="30">
        <v>5</v>
      </c>
      <c r="E10" s="28">
        <v>4</v>
      </c>
      <c r="F10" s="29">
        <v>0</v>
      </c>
      <c r="G10" s="30">
        <v>4</v>
      </c>
      <c r="H10" s="28">
        <v>3</v>
      </c>
      <c r="I10" s="29">
        <v>0</v>
      </c>
      <c r="J10" s="30">
        <v>3</v>
      </c>
      <c r="K10" s="28">
        <v>0</v>
      </c>
      <c r="L10" s="29">
        <v>1</v>
      </c>
      <c r="M10" s="30">
        <v>1</v>
      </c>
      <c r="N10" s="28">
        <v>5</v>
      </c>
      <c r="O10" s="29">
        <v>1</v>
      </c>
      <c r="P10" s="30">
        <v>6</v>
      </c>
      <c r="Q10" s="28">
        <v>13</v>
      </c>
      <c r="R10" s="29">
        <v>3</v>
      </c>
      <c r="S10" s="30">
        <v>16</v>
      </c>
      <c r="T10" s="28">
        <v>3</v>
      </c>
      <c r="U10" s="29">
        <v>0</v>
      </c>
      <c r="V10" s="30">
        <v>3</v>
      </c>
      <c r="W10" s="28">
        <v>4</v>
      </c>
      <c r="X10" s="29">
        <v>1</v>
      </c>
      <c r="Y10" s="30">
        <v>5</v>
      </c>
      <c r="Z10" s="28">
        <v>4</v>
      </c>
      <c r="AA10" s="29">
        <v>4</v>
      </c>
      <c r="AB10" s="30">
        <v>8</v>
      </c>
      <c r="AC10" s="28">
        <v>3</v>
      </c>
      <c r="AD10" s="29">
        <v>2</v>
      </c>
      <c r="AE10" s="30">
        <v>5</v>
      </c>
      <c r="AF10" s="28">
        <v>1</v>
      </c>
      <c r="AG10" s="29">
        <v>0</v>
      </c>
      <c r="AH10" s="30">
        <v>1</v>
      </c>
      <c r="AI10" s="28">
        <v>2</v>
      </c>
      <c r="AJ10" s="29">
        <v>2</v>
      </c>
      <c r="AK10" s="30">
        <v>4</v>
      </c>
    </row>
    <row r="11" spans="1:37" ht="12" x14ac:dyDescent="0.2">
      <c r="A11" s="17" t="s">
        <v>570</v>
      </c>
      <c r="B11" s="28">
        <v>2</v>
      </c>
      <c r="C11" s="29">
        <v>0</v>
      </c>
      <c r="D11" s="30">
        <v>2</v>
      </c>
      <c r="E11" s="28">
        <v>3</v>
      </c>
      <c r="F11" s="29">
        <v>0</v>
      </c>
      <c r="G11" s="30">
        <v>3</v>
      </c>
      <c r="H11" s="28">
        <v>4</v>
      </c>
      <c r="I11" s="29">
        <v>1</v>
      </c>
      <c r="J11" s="30">
        <v>5</v>
      </c>
      <c r="K11" s="28">
        <v>4</v>
      </c>
      <c r="L11" s="29">
        <v>0</v>
      </c>
      <c r="M11" s="30">
        <v>4</v>
      </c>
      <c r="N11" s="28">
        <v>2</v>
      </c>
      <c r="O11" s="29">
        <v>1</v>
      </c>
      <c r="P11" s="30">
        <v>3</v>
      </c>
      <c r="Q11" s="28">
        <v>8</v>
      </c>
      <c r="R11" s="29">
        <v>2</v>
      </c>
      <c r="S11" s="30">
        <v>10</v>
      </c>
      <c r="T11" s="28">
        <v>5</v>
      </c>
      <c r="U11" s="29">
        <v>1</v>
      </c>
      <c r="V11" s="30">
        <v>6</v>
      </c>
      <c r="W11" s="28">
        <v>1</v>
      </c>
      <c r="X11" s="29">
        <v>1</v>
      </c>
      <c r="Y11" s="30">
        <v>2</v>
      </c>
      <c r="Z11" s="28">
        <v>2</v>
      </c>
      <c r="AA11" s="29">
        <v>2</v>
      </c>
      <c r="AB11" s="30">
        <v>4</v>
      </c>
      <c r="AC11" s="28">
        <v>4</v>
      </c>
      <c r="AD11" s="29">
        <v>1</v>
      </c>
      <c r="AE11" s="30">
        <v>5</v>
      </c>
      <c r="AF11" s="28">
        <v>3</v>
      </c>
      <c r="AG11" s="29">
        <v>1</v>
      </c>
      <c r="AH11" s="30">
        <v>4</v>
      </c>
      <c r="AI11" s="28">
        <v>4</v>
      </c>
      <c r="AJ11" s="29">
        <v>1</v>
      </c>
      <c r="AK11" s="30">
        <v>5</v>
      </c>
    </row>
    <row r="12" spans="1:37" ht="12" x14ac:dyDescent="0.2">
      <c r="A12" s="17" t="s">
        <v>571</v>
      </c>
      <c r="B12" s="28">
        <v>6</v>
      </c>
      <c r="C12" s="29">
        <v>8</v>
      </c>
      <c r="D12" s="30">
        <v>14</v>
      </c>
      <c r="E12" s="28">
        <v>8</v>
      </c>
      <c r="F12" s="29">
        <v>5</v>
      </c>
      <c r="G12" s="30">
        <v>13</v>
      </c>
      <c r="H12" s="28">
        <v>4</v>
      </c>
      <c r="I12" s="29">
        <v>11</v>
      </c>
      <c r="J12" s="30">
        <v>15</v>
      </c>
      <c r="K12" s="28">
        <v>9</v>
      </c>
      <c r="L12" s="29">
        <v>7</v>
      </c>
      <c r="M12" s="30">
        <v>16</v>
      </c>
      <c r="N12" s="28">
        <v>5</v>
      </c>
      <c r="O12" s="29">
        <v>6</v>
      </c>
      <c r="P12" s="30">
        <v>11</v>
      </c>
      <c r="Q12" s="28">
        <v>4</v>
      </c>
      <c r="R12" s="29">
        <v>4</v>
      </c>
      <c r="S12" s="30">
        <v>8</v>
      </c>
      <c r="T12" s="28">
        <v>6</v>
      </c>
      <c r="U12" s="29">
        <v>4</v>
      </c>
      <c r="V12" s="30">
        <v>10</v>
      </c>
      <c r="W12" s="28">
        <v>0</v>
      </c>
      <c r="X12" s="29">
        <v>3</v>
      </c>
      <c r="Y12" s="30">
        <v>3</v>
      </c>
      <c r="Z12" s="28">
        <v>8</v>
      </c>
      <c r="AA12" s="29">
        <v>18</v>
      </c>
      <c r="AB12" s="30">
        <v>26</v>
      </c>
      <c r="AC12" s="28">
        <v>5</v>
      </c>
      <c r="AD12" s="29">
        <v>6</v>
      </c>
      <c r="AE12" s="30">
        <v>11</v>
      </c>
      <c r="AF12" s="28">
        <v>2</v>
      </c>
      <c r="AG12" s="29">
        <v>2</v>
      </c>
      <c r="AH12" s="30">
        <v>4</v>
      </c>
      <c r="AI12" s="28">
        <v>3</v>
      </c>
      <c r="AJ12" s="29">
        <v>6</v>
      </c>
      <c r="AK12" s="30">
        <v>9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1</v>
      </c>
      <c r="G13" s="30">
        <v>1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3</v>
      </c>
      <c r="X13" s="29">
        <v>1</v>
      </c>
      <c r="Y13" s="30">
        <v>4</v>
      </c>
      <c r="Z13" s="28">
        <v>0</v>
      </c>
      <c r="AA13" s="29">
        <v>0</v>
      </c>
      <c r="AB13" s="30">
        <v>0</v>
      </c>
      <c r="AC13" s="28">
        <v>1</v>
      </c>
      <c r="AD13" s="29">
        <v>0</v>
      </c>
      <c r="AE13" s="30">
        <v>1</v>
      </c>
      <c r="AF13" s="28">
        <v>1</v>
      </c>
      <c r="AG13" s="29">
        <v>2</v>
      </c>
      <c r="AH13" s="30">
        <v>3</v>
      </c>
      <c r="AI13" s="28">
        <v>0</v>
      </c>
      <c r="AJ13" s="29">
        <v>3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29</v>
      </c>
      <c r="C15" s="32">
        <v>26</v>
      </c>
      <c r="D15" s="33">
        <v>55</v>
      </c>
      <c r="E15" s="31">
        <v>27</v>
      </c>
      <c r="F15" s="32">
        <v>15</v>
      </c>
      <c r="G15" s="33">
        <v>42</v>
      </c>
      <c r="H15" s="31">
        <v>27</v>
      </c>
      <c r="I15" s="32">
        <v>34</v>
      </c>
      <c r="J15" s="33">
        <v>61</v>
      </c>
      <c r="K15" s="31">
        <v>38</v>
      </c>
      <c r="L15" s="32">
        <v>19</v>
      </c>
      <c r="M15" s="33">
        <v>57</v>
      </c>
      <c r="N15" s="31">
        <v>43</v>
      </c>
      <c r="O15" s="32">
        <v>24</v>
      </c>
      <c r="P15" s="33">
        <v>67</v>
      </c>
      <c r="Q15" s="31">
        <v>54</v>
      </c>
      <c r="R15" s="32">
        <v>36</v>
      </c>
      <c r="S15" s="33">
        <v>90</v>
      </c>
      <c r="T15" s="31">
        <v>51</v>
      </c>
      <c r="U15" s="32">
        <v>31</v>
      </c>
      <c r="V15" s="33">
        <v>82</v>
      </c>
      <c r="W15" s="31">
        <v>42</v>
      </c>
      <c r="X15" s="32">
        <v>21</v>
      </c>
      <c r="Y15" s="33">
        <v>63</v>
      </c>
      <c r="Z15" s="31">
        <v>37</v>
      </c>
      <c r="AA15" s="32">
        <v>41</v>
      </c>
      <c r="AB15" s="33">
        <v>78</v>
      </c>
      <c r="AC15" s="31">
        <v>38</v>
      </c>
      <c r="AD15" s="32">
        <v>28</v>
      </c>
      <c r="AE15" s="33">
        <v>66</v>
      </c>
      <c r="AF15" s="31">
        <v>23</v>
      </c>
      <c r="AG15" s="32">
        <v>18</v>
      </c>
      <c r="AH15" s="33">
        <v>41</v>
      </c>
      <c r="AI15" s="31">
        <v>18</v>
      </c>
      <c r="AJ15" s="32">
        <v>25</v>
      </c>
      <c r="AK15" s="33">
        <v>43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187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1</v>
      </c>
      <c r="M6" s="30">
        <v>1</v>
      </c>
      <c r="N6" s="28">
        <v>1</v>
      </c>
      <c r="O6" s="29">
        <v>1</v>
      </c>
      <c r="P6" s="30">
        <v>2</v>
      </c>
      <c r="Q6" s="28">
        <v>0</v>
      </c>
      <c r="R6" s="29">
        <v>1</v>
      </c>
      <c r="S6" s="30">
        <v>1</v>
      </c>
      <c r="T6" s="28">
        <v>0</v>
      </c>
      <c r="U6" s="29">
        <v>1</v>
      </c>
      <c r="V6" s="30">
        <v>1</v>
      </c>
      <c r="W6" s="28">
        <v>0</v>
      </c>
      <c r="X6" s="29">
        <v>1</v>
      </c>
      <c r="Y6" s="30">
        <v>1</v>
      </c>
      <c r="Z6" s="28">
        <v>0</v>
      </c>
      <c r="AA6" s="29">
        <v>1</v>
      </c>
      <c r="AB6" s="30">
        <v>1</v>
      </c>
      <c r="AC6" s="28">
        <v>1</v>
      </c>
      <c r="AD6" s="29">
        <v>1</v>
      </c>
      <c r="AE6" s="30">
        <v>2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3</v>
      </c>
      <c r="F7" s="29">
        <v>0</v>
      </c>
      <c r="G7" s="30">
        <v>3</v>
      </c>
      <c r="H7" s="28">
        <v>1</v>
      </c>
      <c r="I7" s="29">
        <v>0</v>
      </c>
      <c r="J7" s="30">
        <v>1</v>
      </c>
      <c r="K7" s="28">
        <v>2</v>
      </c>
      <c r="L7" s="29">
        <v>0</v>
      </c>
      <c r="M7" s="30">
        <v>2</v>
      </c>
      <c r="N7" s="28">
        <v>0</v>
      </c>
      <c r="O7" s="29">
        <v>0</v>
      </c>
      <c r="P7" s="30">
        <v>0</v>
      </c>
      <c r="Q7" s="28">
        <v>1</v>
      </c>
      <c r="R7" s="29">
        <v>0</v>
      </c>
      <c r="S7" s="30">
        <v>1</v>
      </c>
      <c r="T7" s="28">
        <v>0</v>
      </c>
      <c r="U7" s="29">
        <v>0</v>
      </c>
      <c r="V7" s="30">
        <v>0</v>
      </c>
      <c r="W7" s="28">
        <v>1</v>
      </c>
      <c r="X7" s="29">
        <v>0</v>
      </c>
      <c r="Y7" s="30">
        <v>1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20</v>
      </c>
      <c r="C8" s="29">
        <v>6</v>
      </c>
      <c r="D8" s="30">
        <v>26</v>
      </c>
      <c r="E8" s="28">
        <v>4</v>
      </c>
      <c r="F8" s="29">
        <v>2</v>
      </c>
      <c r="G8" s="30">
        <v>6</v>
      </c>
      <c r="H8" s="28">
        <v>14</v>
      </c>
      <c r="I8" s="29">
        <v>4</v>
      </c>
      <c r="J8" s="30">
        <v>18</v>
      </c>
      <c r="K8" s="28">
        <v>8</v>
      </c>
      <c r="L8" s="29">
        <v>2</v>
      </c>
      <c r="M8" s="30">
        <v>10</v>
      </c>
      <c r="N8" s="28">
        <v>14</v>
      </c>
      <c r="O8" s="29">
        <v>10</v>
      </c>
      <c r="P8" s="30">
        <v>24</v>
      </c>
      <c r="Q8" s="28">
        <v>20</v>
      </c>
      <c r="R8" s="29">
        <v>23</v>
      </c>
      <c r="S8" s="30">
        <v>43</v>
      </c>
      <c r="T8" s="28">
        <v>15</v>
      </c>
      <c r="U8" s="29">
        <v>7</v>
      </c>
      <c r="V8" s="30">
        <v>22</v>
      </c>
      <c r="W8" s="28">
        <v>8</v>
      </c>
      <c r="X8" s="29">
        <v>10</v>
      </c>
      <c r="Y8" s="30">
        <v>18</v>
      </c>
      <c r="Z8" s="28">
        <v>8</v>
      </c>
      <c r="AA8" s="29">
        <v>8</v>
      </c>
      <c r="AB8" s="30">
        <v>16</v>
      </c>
      <c r="AC8" s="28">
        <v>12</v>
      </c>
      <c r="AD8" s="29">
        <v>14</v>
      </c>
      <c r="AE8" s="30">
        <v>26</v>
      </c>
      <c r="AF8" s="28">
        <v>7</v>
      </c>
      <c r="AG8" s="29">
        <v>6</v>
      </c>
      <c r="AH8" s="30">
        <v>13</v>
      </c>
      <c r="AI8" s="28">
        <v>5</v>
      </c>
      <c r="AJ8" s="29">
        <v>7</v>
      </c>
      <c r="AK8" s="30">
        <v>12</v>
      </c>
    </row>
    <row r="9" spans="1:37" ht="12" x14ac:dyDescent="0.2">
      <c r="A9" s="17" t="s">
        <v>568</v>
      </c>
      <c r="B9" s="28">
        <v>7</v>
      </c>
      <c r="C9" s="29">
        <v>6</v>
      </c>
      <c r="D9" s="30">
        <v>13</v>
      </c>
      <c r="E9" s="28">
        <v>6</v>
      </c>
      <c r="F9" s="29">
        <v>2</v>
      </c>
      <c r="G9" s="30">
        <v>8</v>
      </c>
      <c r="H9" s="28">
        <v>6</v>
      </c>
      <c r="I9" s="29">
        <v>3</v>
      </c>
      <c r="J9" s="30">
        <v>9</v>
      </c>
      <c r="K9" s="28">
        <v>6</v>
      </c>
      <c r="L9" s="29">
        <v>4</v>
      </c>
      <c r="M9" s="30">
        <v>10</v>
      </c>
      <c r="N9" s="28">
        <v>4</v>
      </c>
      <c r="O9" s="29">
        <v>5</v>
      </c>
      <c r="P9" s="30">
        <v>9</v>
      </c>
      <c r="Q9" s="28">
        <v>9</v>
      </c>
      <c r="R9" s="29">
        <v>11</v>
      </c>
      <c r="S9" s="30">
        <v>20</v>
      </c>
      <c r="T9" s="28">
        <v>8</v>
      </c>
      <c r="U9" s="29">
        <v>1</v>
      </c>
      <c r="V9" s="30">
        <v>9</v>
      </c>
      <c r="W9" s="28">
        <v>6</v>
      </c>
      <c r="X9" s="29">
        <v>1</v>
      </c>
      <c r="Y9" s="30">
        <v>7</v>
      </c>
      <c r="Z9" s="28">
        <v>2</v>
      </c>
      <c r="AA9" s="29">
        <v>2</v>
      </c>
      <c r="AB9" s="30">
        <v>4</v>
      </c>
      <c r="AC9" s="28">
        <v>1</v>
      </c>
      <c r="AD9" s="29">
        <v>4</v>
      </c>
      <c r="AE9" s="30">
        <v>5</v>
      </c>
      <c r="AF9" s="28">
        <v>1</v>
      </c>
      <c r="AG9" s="29">
        <v>2</v>
      </c>
      <c r="AH9" s="30">
        <v>3</v>
      </c>
      <c r="AI9" s="28">
        <v>0</v>
      </c>
      <c r="AJ9" s="29">
        <v>2</v>
      </c>
      <c r="AK9" s="30">
        <v>2</v>
      </c>
    </row>
    <row r="10" spans="1:37" ht="12" x14ac:dyDescent="0.2">
      <c r="A10" s="17" t="s">
        <v>569</v>
      </c>
      <c r="B10" s="28">
        <v>4</v>
      </c>
      <c r="C10" s="29">
        <v>1</v>
      </c>
      <c r="D10" s="30">
        <v>5</v>
      </c>
      <c r="E10" s="28">
        <v>2</v>
      </c>
      <c r="F10" s="29">
        <v>0</v>
      </c>
      <c r="G10" s="30">
        <v>2</v>
      </c>
      <c r="H10" s="28">
        <v>5</v>
      </c>
      <c r="I10" s="29">
        <v>2</v>
      </c>
      <c r="J10" s="30">
        <v>7</v>
      </c>
      <c r="K10" s="28">
        <v>4</v>
      </c>
      <c r="L10" s="29">
        <v>0</v>
      </c>
      <c r="M10" s="30">
        <v>4</v>
      </c>
      <c r="N10" s="28">
        <v>3</v>
      </c>
      <c r="O10" s="29">
        <v>1</v>
      </c>
      <c r="P10" s="30">
        <v>4</v>
      </c>
      <c r="Q10" s="28">
        <v>2</v>
      </c>
      <c r="R10" s="29">
        <v>3</v>
      </c>
      <c r="S10" s="30">
        <v>5</v>
      </c>
      <c r="T10" s="28">
        <v>2</v>
      </c>
      <c r="U10" s="29">
        <v>0</v>
      </c>
      <c r="V10" s="30">
        <v>2</v>
      </c>
      <c r="W10" s="28">
        <v>2</v>
      </c>
      <c r="X10" s="29">
        <v>1</v>
      </c>
      <c r="Y10" s="30">
        <v>3</v>
      </c>
      <c r="Z10" s="28">
        <v>5</v>
      </c>
      <c r="AA10" s="29">
        <v>0</v>
      </c>
      <c r="AB10" s="30">
        <v>5</v>
      </c>
      <c r="AC10" s="28">
        <v>0</v>
      </c>
      <c r="AD10" s="29">
        <v>1</v>
      </c>
      <c r="AE10" s="30">
        <v>1</v>
      </c>
      <c r="AF10" s="28">
        <v>7</v>
      </c>
      <c r="AG10" s="29">
        <v>0</v>
      </c>
      <c r="AH10" s="30">
        <v>7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3</v>
      </c>
      <c r="C11" s="29">
        <v>2</v>
      </c>
      <c r="D11" s="30">
        <v>5</v>
      </c>
      <c r="E11" s="28">
        <v>2</v>
      </c>
      <c r="F11" s="29">
        <v>0</v>
      </c>
      <c r="G11" s="30">
        <v>2</v>
      </c>
      <c r="H11" s="28">
        <v>3</v>
      </c>
      <c r="I11" s="29">
        <v>2</v>
      </c>
      <c r="J11" s="30">
        <v>5</v>
      </c>
      <c r="K11" s="28">
        <v>2</v>
      </c>
      <c r="L11" s="29">
        <v>0</v>
      </c>
      <c r="M11" s="30">
        <v>2</v>
      </c>
      <c r="N11" s="28">
        <v>3</v>
      </c>
      <c r="O11" s="29">
        <v>3</v>
      </c>
      <c r="P11" s="30">
        <v>6</v>
      </c>
      <c r="Q11" s="28">
        <v>4</v>
      </c>
      <c r="R11" s="29">
        <v>1</v>
      </c>
      <c r="S11" s="30">
        <v>5</v>
      </c>
      <c r="T11" s="28">
        <v>3</v>
      </c>
      <c r="U11" s="29">
        <v>3</v>
      </c>
      <c r="V11" s="30">
        <v>6</v>
      </c>
      <c r="W11" s="28">
        <v>0</v>
      </c>
      <c r="X11" s="29">
        <v>0</v>
      </c>
      <c r="Y11" s="30">
        <v>0</v>
      </c>
      <c r="Z11" s="28">
        <v>1</v>
      </c>
      <c r="AA11" s="29">
        <v>1</v>
      </c>
      <c r="AB11" s="30">
        <v>2</v>
      </c>
      <c r="AC11" s="28">
        <v>3</v>
      </c>
      <c r="AD11" s="29">
        <v>1</v>
      </c>
      <c r="AE11" s="30">
        <v>4</v>
      </c>
      <c r="AF11" s="28">
        <v>1</v>
      </c>
      <c r="AG11" s="29">
        <v>2</v>
      </c>
      <c r="AH11" s="30">
        <v>3</v>
      </c>
      <c r="AI11" s="28">
        <v>2</v>
      </c>
      <c r="AJ11" s="29">
        <v>5</v>
      </c>
      <c r="AK11" s="30">
        <v>7</v>
      </c>
    </row>
    <row r="12" spans="1:37" ht="12" x14ac:dyDescent="0.2">
      <c r="A12" s="17" t="s">
        <v>571</v>
      </c>
      <c r="B12" s="28">
        <v>0</v>
      </c>
      <c r="C12" s="29">
        <v>3</v>
      </c>
      <c r="D12" s="30">
        <v>3</v>
      </c>
      <c r="E12" s="28">
        <v>1</v>
      </c>
      <c r="F12" s="29">
        <v>8</v>
      </c>
      <c r="G12" s="30">
        <v>9</v>
      </c>
      <c r="H12" s="28">
        <v>3</v>
      </c>
      <c r="I12" s="29">
        <v>1</v>
      </c>
      <c r="J12" s="30">
        <v>4</v>
      </c>
      <c r="K12" s="28">
        <v>6</v>
      </c>
      <c r="L12" s="29">
        <v>1</v>
      </c>
      <c r="M12" s="30">
        <v>7</v>
      </c>
      <c r="N12" s="28">
        <v>4</v>
      </c>
      <c r="O12" s="29">
        <v>0</v>
      </c>
      <c r="P12" s="30">
        <v>4</v>
      </c>
      <c r="Q12" s="28">
        <v>5</v>
      </c>
      <c r="R12" s="29">
        <v>6</v>
      </c>
      <c r="S12" s="30">
        <v>11</v>
      </c>
      <c r="T12" s="28">
        <v>6</v>
      </c>
      <c r="U12" s="29">
        <v>2</v>
      </c>
      <c r="V12" s="30">
        <v>8</v>
      </c>
      <c r="W12" s="28">
        <v>1</v>
      </c>
      <c r="X12" s="29">
        <v>3</v>
      </c>
      <c r="Y12" s="30">
        <v>4</v>
      </c>
      <c r="Z12" s="28">
        <v>2</v>
      </c>
      <c r="AA12" s="29">
        <v>3</v>
      </c>
      <c r="AB12" s="30">
        <v>5</v>
      </c>
      <c r="AC12" s="28">
        <v>4</v>
      </c>
      <c r="AD12" s="29">
        <v>1</v>
      </c>
      <c r="AE12" s="30">
        <v>5</v>
      </c>
      <c r="AF12" s="28">
        <v>5</v>
      </c>
      <c r="AG12" s="29">
        <v>1</v>
      </c>
      <c r="AH12" s="30">
        <v>6</v>
      </c>
      <c r="AI12" s="28">
        <v>1</v>
      </c>
      <c r="AJ12" s="29">
        <v>2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1</v>
      </c>
      <c r="F13" s="29">
        <v>1</v>
      </c>
      <c r="G13" s="30">
        <v>2</v>
      </c>
      <c r="H13" s="28">
        <v>1</v>
      </c>
      <c r="I13" s="29">
        <v>1</v>
      </c>
      <c r="J13" s="30">
        <v>2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2</v>
      </c>
      <c r="R13" s="29">
        <v>1</v>
      </c>
      <c r="S13" s="30">
        <v>3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34</v>
      </c>
      <c r="C15" s="32">
        <v>20</v>
      </c>
      <c r="D15" s="33">
        <v>54</v>
      </c>
      <c r="E15" s="31">
        <v>19</v>
      </c>
      <c r="F15" s="32">
        <v>14</v>
      </c>
      <c r="G15" s="33">
        <v>33</v>
      </c>
      <c r="H15" s="31">
        <v>33</v>
      </c>
      <c r="I15" s="32">
        <v>13</v>
      </c>
      <c r="J15" s="33">
        <v>46</v>
      </c>
      <c r="K15" s="31">
        <v>28</v>
      </c>
      <c r="L15" s="32">
        <v>9</v>
      </c>
      <c r="M15" s="33">
        <v>37</v>
      </c>
      <c r="N15" s="31">
        <v>30</v>
      </c>
      <c r="O15" s="32">
        <v>21</v>
      </c>
      <c r="P15" s="33">
        <v>51</v>
      </c>
      <c r="Q15" s="31">
        <v>44</v>
      </c>
      <c r="R15" s="32">
        <v>46</v>
      </c>
      <c r="S15" s="33">
        <v>90</v>
      </c>
      <c r="T15" s="31">
        <v>34</v>
      </c>
      <c r="U15" s="32">
        <v>14</v>
      </c>
      <c r="V15" s="33">
        <v>48</v>
      </c>
      <c r="W15" s="31">
        <v>18</v>
      </c>
      <c r="X15" s="32">
        <v>16</v>
      </c>
      <c r="Y15" s="33">
        <v>34</v>
      </c>
      <c r="Z15" s="31">
        <v>18</v>
      </c>
      <c r="AA15" s="32">
        <v>17</v>
      </c>
      <c r="AB15" s="33">
        <v>35</v>
      </c>
      <c r="AC15" s="31">
        <v>21</v>
      </c>
      <c r="AD15" s="32">
        <v>22</v>
      </c>
      <c r="AE15" s="33">
        <v>43</v>
      </c>
      <c r="AF15" s="31">
        <v>21</v>
      </c>
      <c r="AG15" s="32">
        <v>13</v>
      </c>
      <c r="AH15" s="33">
        <v>34</v>
      </c>
      <c r="AI15" s="31">
        <v>9</v>
      </c>
      <c r="AJ15" s="32">
        <v>17</v>
      </c>
      <c r="AK15" s="33">
        <v>26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189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1</v>
      </c>
      <c r="Y5" s="27">
        <v>2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5</v>
      </c>
      <c r="C8" s="29">
        <v>1</v>
      </c>
      <c r="D8" s="30">
        <v>6</v>
      </c>
      <c r="E8" s="28">
        <v>1</v>
      </c>
      <c r="F8" s="29">
        <v>1</v>
      </c>
      <c r="G8" s="30">
        <v>2</v>
      </c>
      <c r="H8" s="28">
        <v>3</v>
      </c>
      <c r="I8" s="29">
        <v>3</v>
      </c>
      <c r="J8" s="30">
        <v>6</v>
      </c>
      <c r="K8" s="28">
        <v>1</v>
      </c>
      <c r="L8" s="29">
        <v>0</v>
      </c>
      <c r="M8" s="30">
        <v>1</v>
      </c>
      <c r="N8" s="28">
        <v>0</v>
      </c>
      <c r="O8" s="29">
        <v>1</v>
      </c>
      <c r="P8" s="30">
        <v>1</v>
      </c>
      <c r="Q8" s="28">
        <v>2</v>
      </c>
      <c r="R8" s="29">
        <v>1</v>
      </c>
      <c r="S8" s="30">
        <v>3</v>
      </c>
      <c r="T8" s="28">
        <v>1</v>
      </c>
      <c r="U8" s="29">
        <v>1</v>
      </c>
      <c r="V8" s="30">
        <v>2</v>
      </c>
      <c r="W8" s="28">
        <v>0</v>
      </c>
      <c r="X8" s="29">
        <v>2</v>
      </c>
      <c r="Y8" s="30">
        <v>2</v>
      </c>
      <c r="Z8" s="28">
        <v>4</v>
      </c>
      <c r="AA8" s="29">
        <v>3</v>
      </c>
      <c r="AB8" s="30">
        <v>7</v>
      </c>
      <c r="AC8" s="28">
        <v>0</v>
      </c>
      <c r="AD8" s="29">
        <v>0</v>
      </c>
      <c r="AE8" s="30">
        <v>0</v>
      </c>
      <c r="AF8" s="28">
        <v>4</v>
      </c>
      <c r="AG8" s="29">
        <v>1</v>
      </c>
      <c r="AH8" s="30">
        <v>5</v>
      </c>
      <c r="AI8" s="28">
        <v>0</v>
      </c>
      <c r="AJ8" s="29">
        <v>1</v>
      </c>
      <c r="AK8" s="30">
        <v>1</v>
      </c>
    </row>
    <row r="9" spans="1:37" ht="12" x14ac:dyDescent="0.2">
      <c r="A9" s="17" t="s">
        <v>568</v>
      </c>
      <c r="B9" s="28">
        <v>2</v>
      </c>
      <c r="C9" s="29">
        <v>4</v>
      </c>
      <c r="D9" s="30">
        <v>6</v>
      </c>
      <c r="E9" s="28">
        <v>2</v>
      </c>
      <c r="F9" s="29">
        <v>5</v>
      </c>
      <c r="G9" s="30">
        <v>7</v>
      </c>
      <c r="H9" s="28">
        <v>1</v>
      </c>
      <c r="I9" s="29">
        <v>4</v>
      </c>
      <c r="J9" s="30">
        <v>5</v>
      </c>
      <c r="K9" s="28">
        <v>1</v>
      </c>
      <c r="L9" s="29">
        <v>0</v>
      </c>
      <c r="M9" s="30">
        <v>1</v>
      </c>
      <c r="N9" s="28">
        <v>2</v>
      </c>
      <c r="O9" s="29">
        <v>2</v>
      </c>
      <c r="P9" s="30">
        <v>4</v>
      </c>
      <c r="Q9" s="28">
        <v>1</v>
      </c>
      <c r="R9" s="29">
        <v>2</v>
      </c>
      <c r="S9" s="30">
        <v>3</v>
      </c>
      <c r="T9" s="28">
        <v>1</v>
      </c>
      <c r="U9" s="29">
        <v>2</v>
      </c>
      <c r="V9" s="30">
        <v>3</v>
      </c>
      <c r="W9" s="28">
        <v>0</v>
      </c>
      <c r="X9" s="29">
        <v>0</v>
      </c>
      <c r="Y9" s="30">
        <v>0</v>
      </c>
      <c r="Z9" s="28">
        <v>0</v>
      </c>
      <c r="AA9" s="29">
        <v>1</v>
      </c>
      <c r="AB9" s="30">
        <v>1</v>
      </c>
      <c r="AC9" s="28">
        <v>0</v>
      </c>
      <c r="AD9" s="29">
        <v>0</v>
      </c>
      <c r="AE9" s="30">
        <v>0</v>
      </c>
      <c r="AF9" s="28">
        <v>0</v>
      </c>
      <c r="AG9" s="29">
        <v>1</v>
      </c>
      <c r="AH9" s="30">
        <v>1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1</v>
      </c>
      <c r="G10" s="30">
        <v>1</v>
      </c>
      <c r="H10" s="28">
        <v>2</v>
      </c>
      <c r="I10" s="29">
        <v>0</v>
      </c>
      <c r="J10" s="30">
        <v>2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3</v>
      </c>
      <c r="R10" s="29">
        <v>0</v>
      </c>
      <c r="S10" s="30">
        <v>3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2</v>
      </c>
      <c r="AA10" s="29">
        <v>0</v>
      </c>
      <c r="AB10" s="30">
        <v>2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0</v>
      </c>
      <c r="G11" s="30">
        <v>1</v>
      </c>
      <c r="H11" s="28">
        <v>1</v>
      </c>
      <c r="I11" s="29">
        <v>0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2</v>
      </c>
      <c r="R11" s="29">
        <v>0</v>
      </c>
      <c r="S11" s="30">
        <v>2</v>
      </c>
      <c r="T11" s="28">
        <v>2</v>
      </c>
      <c r="U11" s="29">
        <v>0</v>
      </c>
      <c r="V11" s="30">
        <v>2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1</v>
      </c>
      <c r="D12" s="30">
        <v>2</v>
      </c>
      <c r="E12" s="28">
        <v>0</v>
      </c>
      <c r="F12" s="29">
        <v>1</v>
      </c>
      <c r="G12" s="30">
        <v>1</v>
      </c>
      <c r="H12" s="28">
        <v>0</v>
      </c>
      <c r="I12" s="29">
        <v>0</v>
      </c>
      <c r="J12" s="30">
        <v>0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1</v>
      </c>
      <c r="U12" s="29">
        <v>0</v>
      </c>
      <c r="V12" s="30">
        <v>1</v>
      </c>
      <c r="W12" s="28">
        <v>0</v>
      </c>
      <c r="X12" s="29">
        <v>0</v>
      </c>
      <c r="Y12" s="30">
        <v>0</v>
      </c>
      <c r="Z12" s="28">
        <v>1</v>
      </c>
      <c r="AA12" s="29">
        <v>0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0</v>
      </c>
      <c r="G13" s="30">
        <v>1</v>
      </c>
      <c r="H13" s="28">
        <v>2</v>
      </c>
      <c r="I13" s="29">
        <v>0</v>
      </c>
      <c r="J13" s="30">
        <v>2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10</v>
      </c>
      <c r="C15" s="32">
        <v>6</v>
      </c>
      <c r="D15" s="33">
        <v>16</v>
      </c>
      <c r="E15" s="31">
        <v>5</v>
      </c>
      <c r="F15" s="32">
        <v>9</v>
      </c>
      <c r="G15" s="33">
        <v>14</v>
      </c>
      <c r="H15" s="31">
        <v>9</v>
      </c>
      <c r="I15" s="32">
        <v>7</v>
      </c>
      <c r="J15" s="33">
        <v>16</v>
      </c>
      <c r="K15" s="31">
        <v>4</v>
      </c>
      <c r="L15" s="32">
        <v>0</v>
      </c>
      <c r="M15" s="33">
        <v>4</v>
      </c>
      <c r="N15" s="31">
        <v>2</v>
      </c>
      <c r="O15" s="32">
        <v>3</v>
      </c>
      <c r="P15" s="33">
        <v>5</v>
      </c>
      <c r="Q15" s="31">
        <v>8</v>
      </c>
      <c r="R15" s="32">
        <v>3</v>
      </c>
      <c r="S15" s="33">
        <v>11</v>
      </c>
      <c r="T15" s="31">
        <v>6</v>
      </c>
      <c r="U15" s="32">
        <v>3</v>
      </c>
      <c r="V15" s="33">
        <v>9</v>
      </c>
      <c r="W15" s="31">
        <v>1</v>
      </c>
      <c r="X15" s="32">
        <v>3</v>
      </c>
      <c r="Y15" s="33">
        <v>4</v>
      </c>
      <c r="Z15" s="31">
        <v>7</v>
      </c>
      <c r="AA15" s="32">
        <v>5</v>
      </c>
      <c r="AB15" s="33">
        <v>12</v>
      </c>
      <c r="AC15" s="31">
        <v>0</v>
      </c>
      <c r="AD15" s="32">
        <v>0</v>
      </c>
      <c r="AE15" s="33">
        <v>0</v>
      </c>
      <c r="AF15" s="31">
        <v>5</v>
      </c>
      <c r="AG15" s="32">
        <v>3</v>
      </c>
      <c r="AH15" s="33">
        <v>8</v>
      </c>
      <c r="AI15" s="31">
        <v>1</v>
      </c>
      <c r="AJ15" s="32">
        <v>2</v>
      </c>
      <c r="AK15" s="33">
        <v>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191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15</v>
      </c>
      <c r="C5" s="26">
        <v>11</v>
      </c>
      <c r="D5" s="27">
        <v>26</v>
      </c>
      <c r="E5" s="25">
        <v>11</v>
      </c>
      <c r="F5" s="26">
        <v>12</v>
      </c>
      <c r="G5" s="27">
        <v>23</v>
      </c>
      <c r="H5" s="25">
        <v>15</v>
      </c>
      <c r="I5" s="26">
        <v>7</v>
      </c>
      <c r="J5" s="27">
        <v>22</v>
      </c>
      <c r="K5" s="25">
        <v>12</v>
      </c>
      <c r="L5" s="26">
        <v>6</v>
      </c>
      <c r="M5" s="27">
        <v>18</v>
      </c>
      <c r="N5" s="25">
        <v>17</v>
      </c>
      <c r="O5" s="26">
        <v>4</v>
      </c>
      <c r="P5" s="27">
        <v>21</v>
      </c>
      <c r="Q5" s="25">
        <v>9</v>
      </c>
      <c r="R5" s="26">
        <v>7</v>
      </c>
      <c r="S5" s="27">
        <v>16</v>
      </c>
      <c r="T5" s="25">
        <v>22</v>
      </c>
      <c r="U5" s="26">
        <v>24</v>
      </c>
      <c r="V5" s="27">
        <v>46</v>
      </c>
      <c r="W5" s="25">
        <v>19</v>
      </c>
      <c r="X5" s="26">
        <v>9</v>
      </c>
      <c r="Y5" s="27">
        <v>28</v>
      </c>
      <c r="Z5" s="25">
        <v>18</v>
      </c>
      <c r="AA5" s="26">
        <v>12</v>
      </c>
      <c r="AB5" s="27">
        <v>30</v>
      </c>
      <c r="AC5" s="25">
        <v>40</v>
      </c>
      <c r="AD5" s="26">
        <v>40</v>
      </c>
      <c r="AE5" s="27">
        <v>80</v>
      </c>
      <c r="AF5" s="25">
        <v>20</v>
      </c>
      <c r="AG5" s="26">
        <v>19</v>
      </c>
      <c r="AH5" s="27">
        <v>39</v>
      </c>
      <c r="AI5" s="25">
        <v>4</v>
      </c>
      <c r="AJ5" s="26">
        <v>12</v>
      </c>
      <c r="AK5" s="27">
        <v>16</v>
      </c>
    </row>
    <row r="6" spans="1:37" ht="12" x14ac:dyDescent="0.2">
      <c r="A6" s="17" t="s">
        <v>565</v>
      </c>
      <c r="B6" s="28">
        <v>6</v>
      </c>
      <c r="C6" s="29">
        <v>7</v>
      </c>
      <c r="D6" s="30">
        <v>13</v>
      </c>
      <c r="E6" s="28">
        <v>14</v>
      </c>
      <c r="F6" s="29">
        <v>9</v>
      </c>
      <c r="G6" s="30">
        <v>23</v>
      </c>
      <c r="H6" s="28">
        <v>6</v>
      </c>
      <c r="I6" s="29">
        <v>6</v>
      </c>
      <c r="J6" s="30">
        <v>12</v>
      </c>
      <c r="K6" s="28">
        <v>8</v>
      </c>
      <c r="L6" s="29">
        <v>8</v>
      </c>
      <c r="M6" s="30">
        <v>16</v>
      </c>
      <c r="N6" s="28">
        <v>16</v>
      </c>
      <c r="O6" s="29">
        <v>7</v>
      </c>
      <c r="P6" s="30">
        <v>23</v>
      </c>
      <c r="Q6" s="28">
        <v>8</v>
      </c>
      <c r="R6" s="29">
        <v>8</v>
      </c>
      <c r="S6" s="30">
        <v>16</v>
      </c>
      <c r="T6" s="28">
        <v>17</v>
      </c>
      <c r="U6" s="29">
        <v>7</v>
      </c>
      <c r="V6" s="30">
        <v>24</v>
      </c>
      <c r="W6" s="28">
        <v>5</v>
      </c>
      <c r="X6" s="29">
        <v>8</v>
      </c>
      <c r="Y6" s="30">
        <v>13</v>
      </c>
      <c r="Z6" s="28">
        <v>9</v>
      </c>
      <c r="AA6" s="29">
        <v>8</v>
      </c>
      <c r="AB6" s="30">
        <v>17</v>
      </c>
      <c r="AC6" s="28">
        <v>7</v>
      </c>
      <c r="AD6" s="29">
        <v>9</v>
      </c>
      <c r="AE6" s="30">
        <v>16</v>
      </c>
      <c r="AF6" s="28">
        <v>9</v>
      </c>
      <c r="AG6" s="29">
        <v>10</v>
      </c>
      <c r="AH6" s="30">
        <v>19</v>
      </c>
      <c r="AI6" s="28">
        <v>4</v>
      </c>
      <c r="AJ6" s="29">
        <v>5</v>
      </c>
      <c r="AK6" s="30">
        <v>9</v>
      </c>
    </row>
    <row r="7" spans="1:37" ht="12" x14ac:dyDescent="0.2">
      <c r="A7" s="17" t="s">
        <v>566</v>
      </c>
      <c r="B7" s="28">
        <v>21</v>
      </c>
      <c r="C7" s="29">
        <v>13</v>
      </c>
      <c r="D7" s="30">
        <v>34</v>
      </c>
      <c r="E7" s="28">
        <v>13</v>
      </c>
      <c r="F7" s="29">
        <v>8</v>
      </c>
      <c r="G7" s="30">
        <v>21</v>
      </c>
      <c r="H7" s="28">
        <v>17</v>
      </c>
      <c r="I7" s="29">
        <v>9</v>
      </c>
      <c r="J7" s="30">
        <v>26</v>
      </c>
      <c r="K7" s="28">
        <v>20</v>
      </c>
      <c r="L7" s="29">
        <v>7</v>
      </c>
      <c r="M7" s="30">
        <v>27</v>
      </c>
      <c r="N7" s="28">
        <v>18</v>
      </c>
      <c r="O7" s="29">
        <v>11</v>
      </c>
      <c r="P7" s="30">
        <v>29</v>
      </c>
      <c r="Q7" s="28">
        <v>20</v>
      </c>
      <c r="R7" s="29">
        <v>2</v>
      </c>
      <c r="S7" s="30">
        <v>22</v>
      </c>
      <c r="T7" s="28">
        <v>13</v>
      </c>
      <c r="U7" s="29">
        <v>4</v>
      </c>
      <c r="V7" s="30">
        <v>17</v>
      </c>
      <c r="W7" s="28">
        <v>12</v>
      </c>
      <c r="X7" s="29">
        <v>6</v>
      </c>
      <c r="Y7" s="30">
        <v>18</v>
      </c>
      <c r="Z7" s="28">
        <v>24</v>
      </c>
      <c r="AA7" s="29">
        <v>8</v>
      </c>
      <c r="AB7" s="30">
        <v>32</v>
      </c>
      <c r="AC7" s="28">
        <v>18</v>
      </c>
      <c r="AD7" s="29">
        <v>5</v>
      </c>
      <c r="AE7" s="30">
        <v>23</v>
      </c>
      <c r="AF7" s="28">
        <v>9</v>
      </c>
      <c r="AG7" s="29">
        <v>6</v>
      </c>
      <c r="AH7" s="30">
        <v>15</v>
      </c>
      <c r="AI7" s="28">
        <v>11</v>
      </c>
      <c r="AJ7" s="29">
        <v>5</v>
      </c>
      <c r="AK7" s="30">
        <v>16</v>
      </c>
    </row>
    <row r="8" spans="1:37" ht="12" x14ac:dyDescent="0.2">
      <c r="A8" s="17" t="s">
        <v>567</v>
      </c>
      <c r="B8" s="28">
        <v>218</v>
      </c>
      <c r="C8" s="29">
        <v>176</v>
      </c>
      <c r="D8" s="30">
        <v>394</v>
      </c>
      <c r="E8" s="28">
        <v>208</v>
      </c>
      <c r="F8" s="29">
        <v>170</v>
      </c>
      <c r="G8" s="30">
        <v>378</v>
      </c>
      <c r="H8" s="28">
        <v>223</v>
      </c>
      <c r="I8" s="29">
        <v>200</v>
      </c>
      <c r="J8" s="30">
        <v>423</v>
      </c>
      <c r="K8" s="28">
        <v>236</v>
      </c>
      <c r="L8" s="29">
        <v>208</v>
      </c>
      <c r="M8" s="30">
        <v>444</v>
      </c>
      <c r="N8" s="28">
        <v>269</v>
      </c>
      <c r="O8" s="29">
        <v>220</v>
      </c>
      <c r="P8" s="30">
        <v>489</v>
      </c>
      <c r="Q8" s="28">
        <v>317</v>
      </c>
      <c r="R8" s="29">
        <v>264</v>
      </c>
      <c r="S8" s="30">
        <v>581</v>
      </c>
      <c r="T8" s="28">
        <v>296</v>
      </c>
      <c r="U8" s="29">
        <v>241</v>
      </c>
      <c r="V8" s="30">
        <v>537</v>
      </c>
      <c r="W8" s="28">
        <v>233</v>
      </c>
      <c r="X8" s="29">
        <v>166</v>
      </c>
      <c r="Y8" s="30">
        <v>399</v>
      </c>
      <c r="Z8" s="28">
        <v>283</v>
      </c>
      <c r="AA8" s="29">
        <v>225</v>
      </c>
      <c r="AB8" s="30">
        <v>508</v>
      </c>
      <c r="AC8" s="28">
        <v>278</v>
      </c>
      <c r="AD8" s="29">
        <v>231</v>
      </c>
      <c r="AE8" s="30">
        <v>509</v>
      </c>
      <c r="AF8" s="28">
        <v>217</v>
      </c>
      <c r="AG8" s="29">
        <v>190</v>
      </c>
      <c r="AH8" s="30">
        <v>407</v>
      </c>
      <c r="AI8" s="28">
        <v>214</v>
      </c>
      <c r="AJ8" s="29">
        <v>202</v>
      </c>
      <c r="AK8" s="30">
        <v>416</v>
      </c>
    </row>
    <row r="9" spans="1:37" ht="12" x14ac:dyDescent="0.2">
      <c r="A9" s="17" t="s">
        <v>568</v>
      </c>
      <c r="B9" s="28">
        <v>263</v>
      </c>
      <c r="C9" s="29">
        <v>195</v>
      </c>
      <c r="D9" s="30">
        <v>458</v>
      </c>
      <c r="E9" s="28">
        <v>176</v>
      </c>
      <c r="F9" s="29">
        <v>190</v>
      </c>
      <c r="G9" s="30">
        <v>366</v>
      </c>
      <c r="H9" s="28">
        <v>213</v>
      </c>
      <c r="I9" s="29">
        <v>190</v>
      </c>
      <c r="J9" s="30">
        <v>403</v>
      </c>
      <c r="K9" s="28">
        <v>228</v>
      </c>
      <c r="L9" s="29">
        <v>176</v>
      </c>
      <c r="M9" s="30">
        <v>404</v>
      </c>
      <c r="N9" s="28">
        <v>203</v>
      </c>
      <c r="O9" s="29">
        <v>188</v>
      </c>
      <c r="P9" s="30">
        <v>391</v>
      </c>
      <c r="Q9" s="28">
        <v>227</v>
      </c>
      <c r="R9" s="29">
        <v>251</v>
      </c>
      <c r="S9" s="30">
        <v>478</v>
      </c>
      <c r="T9" s="28">
        <v>321</v>
      </c>
      <c r="U9" s="29">
        <v>294</v>
      </c>
      <c r="V9" s="30">
        <v>615</v>
      </c>
      <c r="W9" s="28">
        <v>248</v>
      </c>
      <c r="X9" s="29">
        <v>188</v>
      </c>
      <c r="Y9" s="30">
        <v>436</v>
      </c>
      <c r="Z9" s="28">
        <v>270</v>
      </c>
      <c r="AA9" s="29">
        <v>251</v>
      </c>
      <c r="AB9" s="30">
        <v>521</v>
      </c>
      <c r="AC9" s="28">
        <v>276</v>
      </c>
      <c r="AD9" s="29">
        <v>251</v>
      </c>
      <c r="AE9" s="30">
        <v>527</v>
      </c>
      <c r="AF9" s="28">
        <v>246</v>
      </c>
      <c r="AG9" s="29">
        <v>200</v>
      </c>
      <c r="AH9" s="30">
        <v>446</v>
      </c>
      <c r="AI9" s="28">
        <v>172</v>
      </c>
      <c r="AJ9" s="29">
        <v>171</v>
      </c>
      <c r="AK9" s="30">
        <v>343</v>
      </c>
    </row>
    <row r="10" spans="1:37" ht="12" x14ac:dyDescent="0.2">
      <c r="A10" s="17" t="s">
        <v>569</v>
      </c>
      <c r="B10" s="28">
        <v>68</v>
      </c>
      <c r="C10" s="29">
        <v>22</v>
      </c>
      <c r="D10" s="30">
        <v>90</v>
      </c>
      <c r="E10" s="28">
        <v>33</v>
      </c>
      <c r="F10" s="29">
        <v>36</v>
      </c>
      <c r="G10" s="30">
        <v>69</v>
      </c>
      <c r="H10" s="28">
        <v>43</v>
      </c>
      <c r="I10" s="29">
        <v>22</v>
      </c>
      <c r="J10" s="30">
        <v>65</v>
      </c>
      <c r="K10" s="28">
        <v>47</v>
      </c>
      <c r="L10" s="29">
        <v>30</v>
      </c>
      <c r="M10" s="30">
        <v>77</v>
      </c>
      <c r="N10" s="28">
        <v>50</v>
      </c>
      <c r="O10" s="29">
        <v>37</v>
      </c>
      <c r="P10" s="30">
        <v>87</v>
      </c>
      <c r="Q10" s="28">
        <v>72</v>
      </c>
      <c r="R10" s="29">
        <v>54</v>
      </c>
      <c r="S10" s="30">
        <v>126</v>
      </c>
      <c r="T10" s="28">
        <v>58</v>
      </c>
      <c r="U10" s="29">
        <v>38</v>
      </c>
      <c r="V10" s="30">
        <v>96</v>
      </c>
      <c r="W10" s="28">
        <v>51</v>
      </c>
      <c r="X10" s="29">
        <v>23</v>
      </c>
      <c r="Y10" s="30">
        <v>74</v>
      </c>
      <c r="Z10" s="28">
        <v>53</v>
      </c>
      <c r="AA10" s="29">
        <v>38</v>
      </c>
      <c r="AB10" s="30">
        <v>91</v>
      </c>
      <c r="AC10" s="28">
        <v>53</v>
      </c>
      <c r="AD10" s="29">
        <v>39</v>
      </c>
      <c r="AE10" s="30">
        <v>92</v>
      </c>
      <c r="AF10" s="28">
        <v>50</v>
      </c>
      <c r="AG10" s="29">
        <v>41</v>
      </c>
      <c r="AH10" s="30">
        <v>91</v>
      </c>
      <c r="AI10" s="28">
        <v>41</v>
      </c>
      <c r="AJ10" s="29">
        <v>42</v>
      </c>
      <c r="AK10" s="30">
        <v>83</v>
      </c>
    </row>
    <row r="11" spans="1:37" ht="12" x14ac:dyDescent="0.2">
      <c r="A11" s="17" t="s">
        <v>570</v>
      </c>
      <c r="B11" s="28">
        <v>67</v>
      </c>
      <c r="C11" s="29">
        <v>86</v>
      </c>
      <c r="D11" s="30">
        <v>153</v>
      </c>
      <c r="E11" s="28">
        <v>45</v>
      </c>
      <c r="F11" s="29">
        <v>67</v>
      </c>
      <c r="G11" s="30">
        <v>112</v>
      </c>
      <c r="H11" s="28">
        <v>57</v>
      </c>
      <c r="I11" s="29">
        <v>75</v>
      </c>
      <c r="J11" s="30">
        <v>132</v>
      </c>
      <c r="K11" s="28">
        <v>52</v>
      </c>
      <c r="L11" s="29">
        <v>77</v>
      </c>
      <c r="M11" s="30">
        <v>129</v>
      </c>
      <c r="N11" s="28">
        <v>51</v>
      </c>
      <c r="O11" s="29">
        <v>75</v>
      </c>
      <c r="P11" s="30">
        <v>126</v>
      </c>
      <c r="Q11" s="28">
        <v>94</v>
      </c>
      <c r="R11" s="29">
        <v>74</v>
      </c>
      <c r="S11" s="30">
        <v>168</v>
      </c>
      <c r="T11" s="28">
        <v>58</v>
      </c>
      <c r="U11" s="29">
        <v>83</v>
      </c>
      <c r="V11" s="30">
        <v>141</v>
      </c>
      <c r="W11" s="28">
        <v>32</v>
      </c>
      <c r="X11" s="29">
        <v>61</v>
      </c>
      <c r="Y11" s="30">
        <v>93</v>
      </c>
      <c r="Z11" s="28">
        <v>46</v>
      </c>
      <c r="AA11" s="29">
        <v>125</v>
      </c>
      <c r="AB11" s="30">
        <v>171</v>
      </c>
      <c r="AC11" s="28">
        <v>37</v>
      </c>
      <c r="AD11" s="29">
        <v>91</v>
      </c>
      <c r="AE11" s="30">
        <v>128</v>
      </c>
      <c r="AF11" s="28">
        <v>38</v>
      </c>
      <c r="AG11" s="29">
        <v>62</v>
      </c>
      <c r="AH11" s="30">
        <v>100</v>
      </c>
      <c r="AI11" s="28">
        <v>52</v>
      </c>
      <c r="AJ11" s="29">
        <v>79</v>
      </c>
      <c r="AK11" s="30">
        <v>131</v>
      </c>
    </row>
    <row r="12" spans="1:37" ht="12" x14ac:dyDescent="0.2">
      <c r="A12" s="17" t="s">
        <v>571</v>
      </c>
      <c r="B12" s="28">
        <v>53</v>
      </c>
      <c r="C12" s="29">
        <v>72</v>
      </c>
      <c r="D12" s="30">
        <v>125</v>
      </c>
      <c r="E12" s="28">
        <v>49</v>
      </c>
      <c r="F12" s="29">
        <v>45</v>
      </c>
      <c r="G12" s="30">
        <v>94</v>
      </c>
      <c r="H12" s="28">
        <v>54</v>
      </c>
      <c r="I12" s="29">
        <v>55</v>
      </c>
      <c r="J12" s="30">
        <v>109</v>
      </c>
      <c r="K12" s="28">
        <v>56</v>
      </c>
      <c r="L12" s="29">
        <v>69</v>
      </c>
      <c r="M12" s="30">
        <v>125</v>
      </c>
      <c r="N12" s="28">
        <v>47</v>
      </c>
      <c r="O12" s="29">
        <v>60</v>
      </c>
      <c r="P12" s="30">
        <v>107</v>
      </c>
      <c r="Q12" s="28">
        <v>53</v>
      </c>
      <c r="R12" s="29">
        <v>85</v>
      </c>
      <c r="S12" s="30">
        <v>138</v>
      </c>
      <c r="T12" s="28">
        <v>61</v>
      </c>
      <c r="U12" s="29">
        <v>69</v>
      </c>
      <c r="V12" s="30">
        <v>130</v>
      </c>
      <c r="W12" s="28">
        <v>38</v>
      </c>
      <c r="X12" s="29">
        <v>55</v>
      </c>
      <c r="Y12" s="30">
        <v>93</v>
      </c>
      <c r="Z12" s="28">
        <v>69</v>
      </c>
      <c r="AA12" s="29">
        <v>111</v>
      </c>
      <c r="AB12" s="30">
        <v>180</v>
      </c>
      <c r="AC12" s="28">
        <v>53</v>
      </c>
      <c r="AD12" s="29">
        <v>91</v>
      </c>
      <c r="AE12" s="30">
        <v>144</v>
      </c>
      <c r="AF12" s="28">
        <v>40</v>
      </c>
      <c r="AG12" s="29">
        <v>64</v>
      </c>
      <c r="AH12" s="30">
        <v>104</v>
      </c>
      <c r="AI12" s="28">
        <v>54</v>
      </c>
      <c r="AJ12" s="29">
        <v>65</v>
      </c>
      <c r="AK12" s="30">
        <v>119</v>
      </c>
    </row>
    <row r="13" spans="1:37" ht="12" x14ac:dyDescent="0.2">
      <c r="A13" s="17" t="s">
        <v>572</v>
      </c>
      <c r="B13" s="28">
        <v>12</v>
      </c>
      <c r="C13" s="29">
        <v>8</v>
      </c>
      <c r="D13" s="30">
        <v>20</v>
      </c>
      <c r="E13" s="28">
        <v>5</v>
      </c>
      <c r="F13" s="29">
        <v>2</v>
      </c>
      <c r="G13" s="30">
        <v>7</v>
      </c>
      <c r="H13" s="28">
        <v>3</v>
      </c>
      <c r="I13" s="29">
        <v>5</v>
      </c>
      <c r="J13" s="30">
        <v>8</v>
      </c>
      <c r="K13" s="28">
        <v>5</v>
      </c>
      <c r="L13" s="29">
        <v>8</v>
      </c>
      <c r="M13" s="30">
        <v>13</v>
      </c>
      <c r="N13" s="28">
        <v>5</v>
      </c>
      <c r="O13" s="29">
        <v>4</v>
      </c>
      <c r="P13" s="30">
        <v>9</v>
      </c>
      <c r="Q13" s="28">
        <v>7</v>
      </c>
      <c r="R13" s="29">
        <v>2</v>
      </c>
      <c r="S13" s="30">
        <v>9</v>
      </c>
      <c r="T13" s="28">
        <v>5</v>
      </c>
      <c r="U13" s="29">
        <v>5</v>
      </c>
      <c r="V13" s="30">
        <v>10</v>
      </c>
      <c r="W13" s="28">
        <v>4</v>
      </c>
      <c r="X13" s="29">
        <v>13</v>
      </c>
      <c r="Y13" s="30">
        <v>17</v>
      </c>
      <c r="Z13" s="28">
        <v>8</v>
      </c>
      <c r="AA13" s="29">
        <v>13</v>
      </c>
      <c r="AB13" s="30">
        <v>21</v>
      </c>
      <c r="AC13" s="28">
        <v>5</v>
      </c>
      <c r="AD13" s="29">
        <v>8</v>
      </c>
      <c r="AE13" s="30">
        <v>13</v>
      </c>
      <c r="AF13" s="28">
        <v>3</v>
      </c>
      <c r="AG13" s="29">
        <v>8</v>
      </c>
      <c r="AH13" s="30">
        <v>11</v>
      </c>
      <c r="AI13" s="28">
        <v>6</v>
      </c>
      <c r="AJ13" s="29">
        <v>1</v>
      </c>
      <c r="AK13" s="30">
        <v>7</v>
      </c>
    </row>
    <row r="14" spans="1:37" ht="12" x14ac:dyDescent="0.2">
      <c r="A14" s="17" t="s">
        <v>573</v>
      </c>
      <c r="B14" s="28">
        <v>0</v>
      </c>
      <c r="C14" s="29">
        <v>4</v>
      </c>
      <c r="D14" s="30">
        <v>4</v>
      </c>
      <c r="E14" s="28">
        <v>1</v>
      </c>
      <c r="F14" s="29">
        <v>7</v>
      </c>
      <c r="G14" s="30">
        <v>8</v>
      </c>
      <c r="H14" s="28">
        <v>0</v>
      </c>
      <c r="I14" s="29">
        <v>8</v>
      </c>
      <c r="J14" s="30">
        <v>8</v>
      </c>
      <c r="K14" s="28">
        <v>1</v>
      </c>
      <c r="L14" s="29">
        <v>2</v>
      </c>
      <c r="M14" s="30">
        <v>3</v>
      </c>
      <c r="N14" s="28">
        <v>1</v>
      </c>
      <c r="O14" s="29">
        <v>3</v>
      </c>
      <c r="P14" s="30">
        <v>4</v>
      </c>
      <c r="Q14" s="28">
        <v>0</v>
      </c>
      <c r="R14" s="29">
        <v>7</v>
      </c>
      <c r="S14" s="30">
        <v>7</v>
      </c>
      <c r="T14" s="28">
        <v>0</v>
      </c>
      <c r="U14" s="29">
        <v>4</v>
      </c>
      <c r="V14" s="30">
        <v>4</v>
      </c>
      <c r="W14" s="28">
        <v>0</v>
      </c>
      <c r="X14" s="29">
        <v>5</v>
      </c>
      <c r="Y14" s="30">
        <v>5</v>
      </c>
      <c r="Z14" s="28">
        <v>0</v>
      </c>
      <c r="AA14" s="29">
        <v>6</v>
      </c>
      <c r="AB14" s="30">
        <v>6</v>
      </c>
      <c r="AC14" s="28">
        <v>0</v>
      </c>
      <c r="AD14" s="29">
        <v>3</v>
      </c>
      <c r="AE14" s="30">
        <v>3</v>
      </c>
      <c r="AF14" s="28">
        <v>0</v>
      </c>
      <c r="AG14" s="29">
        <v>3</v>
      </c>
      <c r="AH14" s="30">
        <v>3</v>
      </c>
      <c r="AI14" s="28">
        <v>0</v>
      </c>
      <c r="AJ14" s="29">
        <v>5</v>
      </c>
      <c r="AK14" s="30">
        <v>5</v>
      </c>
    </row>
    <row r="15" spans="1:37" ht="12" x14ac:dyDescent="0.2">
      <c r="A15" s="16" t="s">
        <v>574</v>
      </c>
      <c r="B15" s="31">
        <v>723</v>
      </c>
      <c r="C15" s="32">
        <v>594</v>
      </c>
      <c r="D15" s="33">
        <v>1317</v>
      </c>
      <c r="E15" s="31">
        <v>555</v>
      </c>
      <c r="F15" s="32">
        <v>546</v>
      </c>
      <c r="G15" s="33">
        <v>1101</v>
      </c>
      <c r="H15" s="31">
        <v>631</v>
      </c>
      <c r="I15" s="32">
        <v>577</v>
      </c>
      <c r="J15" s="33">
        <v>1208</v>
      </c>
      <c r="K15" s="31">
        <v>665</v>
      </c>
      <c r="L15" s="32">
        <v>591</v>
      </c>
      <c r="M15" s="33">
        <v>1256</v>
      </c>
      <c r="N15" s="31">
        <v>677</v>
      </c>
      <c r="O15" s="32">
        <v>609</v>
      </c>
      <c r="P15" s="33">
        <v>1286</v>
      </c>
      <c r="Q15" s="31">
        <v>807</v>
      </c>
      <c r="R15" s="32">
        <v>754</v>
      </c>
      <c r="S15" s="33">
        <v>1561</v>
      </c>
      <c r="T15" s="31">
        <v>851</v>
      </c>
      <c r="U15" s="32">
        <v>769</v>
      </c>
      <c r="V15" s="33">
        <v>1620</v>
      </c>
      <c r="W15" s="31">
        <v>642</v>
      </c>
      <c r="X15" s="32">
        <v>534</v>
      </c>
      <c r="Y15" s="33">
        <v>1176</v>
      </c>
      <c r="Z15" s="31">
        <v>780</v>
      </c>
      <c r="AA15" s="32">
        <v>797</v>
      </c>
      <c r="AB15" s="33">
        <v>1577</v>
      </c>
      <c r="AC15" s="31">
        <v>767</v>
      </c>
      <c r="AD15" s="32">
        <v>768</v>
      </c>
      <c r="AE15" s="33">
        <v>1535</v>
      </c>
      <c r="AF15" s="31">
        <v>632</v>
      </c>
      <c r="AG15" s="32">
        <v>603</v>
      </c>
      <c r="AH15" s="33">
        <v>1235</v>
      </c>
      <c r="AI15" s="31">
        <v>558</v>
      </c>
      <c r="AJ15" s="32">
        <v>587</v>
      </c>
      <c r="AK15" s="33">
        <v>1145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193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1</v>
      </c>
      <c r="AD5" s="26">
        <v>0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1</v>
      </c>
      <c r="F6" s="29">
        <v>1</v>
      </c>
      <c r="G6" s="30">
        <v>2</v>
      </c>
      <c r="H6" s="28">
        <v>0</v>
      </c>
      <c r="I6" s="29">
        <v>1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1</v>
      </c>
      <c r="Y6" s="30">
        <v>1</v>
      </c>
      <c r="Z6" s="28">
        <v>0</v>
      </c>
      <c r="AA6" s="29">
        <v>1</v>
      </c>
      <c r="AB6" s="30">
        <v>1</v>
      </c>
      <c r="AC6" s="28">
        <v>0</v>
      </c>
      <c r="AD6" s="29">
        <v>1</v>
      </c>
      <c r="AE6" s="30">
        <v>1</v>
      </c>
      <c r="AF6" s="28">
        <v>0</v>
      </c>
      <c r="AG6" s="29">
        <v>1</v>
      </c>
      <c r="AH6" s="30">
        <v>1</v>
      </c>
      <c r="AI6" s="28">
        <v>3</v>
      </c>
      <c r="AJ6" s="29">
        <v>0</v>
      </c>
      <c r="AK6" s="30">
        <v>3</v>
      </c>
    </row>
    <row r="7" spans="1:37" ht="12" x14ac:dyDescent="0.2">
      <c r="A7" s="17" t="s">
        <v>566</v>
      </c>
      <c r="B7" s="28">
        <v>0</v>
      </c>
      <c r="C7" s="29">
        <v>2</v>
      </c>
      <c r="D7" s="30">
        <v>2</v>
      </c>
      <c r="E7" s="28">
        <v>0</v>
      </c>
      <c r="F7" s="29">
        <v>2</v>
      </c>
      <c r="G7" s="30">
        <v>2</v>
      </c>
      <c r="H7" s="28">
        <v>0</v>
      </c>
      <c r="I7" s="29">
        <v>2</v>
      </c>
      <c r="J7" s="30">
        <v>2</v>
      </c>
      <c r="K7" s="28">
        <v>0</v>
      </c>
      <c r="L7" s="29">
        <v>4</v>
      </c>
      <c r="M7" s="30">
        <v>4</v>
      </c>
      <c r="N7" s="28">
        <v>0</v>
      </c>
      <c r="O7" s="29">
        <v>2</v>
      </c>
      <c r="P7" s="30">
        <v>2</v>
      </c>
      <c r="Q7" s="28">
        <v>0</v>
      </c>
      <c r="R7" s="29">
        <v>2</v>
      </c>
      <c r="S7" s="30">
        <v>2</v>
      </c>
      <c r="T7" s="28">
        <v>0</v>
      </c>
      <c r="U7" s="29">
        <v>2</v>
      </c>
      <c r="V7" s="30">
        <v>2</v>
      </c>
      <c r="W7" s="28">
        <v>0</v>
      </c>
      <c r="X7" s="29">
        <v>1</v>
      </c>
      <c r="Y7" s="30">
        <v>1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24</v>
      </c>
      <c r="C8" s="29">
        <v>35</v>
      </c>
      <c r="D8" s="30">
        <v>59</v>
      </c>
      <c r="E8" s="28">
        <v>17</v>
      </c>
      <c r="F8" s="29">
        <v>26</v>
      </c>
      <c r="G8" s="30">
        <v>43</v>
      </c>
      <c r="H8" s="28">
        <v>19</v>
      </c>
      <c r="I8" s="29">
        <v>32</v>
      </c>
      <c r="J8" s="30">
        <v>51</v>
      </c>
      <c r="K8" s="28">
        <v>19</v>
      </c>
      <c r="L8" s="29">
        <v>29</v>
      </c>
      <c r="M8" s="30">
        <v>48</v>
      </c>
      <c r="N8" s="28">
        <v>23</v>
      </c>
      <c r="O8" s="29">
        <v>30</v>
      </c>
      <c r="P8" s="30">
        <v>53</v>
      </c>
      <c r="Q8" s="28">
        <v>24</v>
      </c>
      <c r="R8" s="29">
        <v>29</v>
      </c>
      <c r="S8" s="30">
        <v>53</v>
      </c>
      <c r="T8" s="28">
        <v>29</v>
      </c>
      <c r="U8" s="29">
        <v>27</v>
      </c>
      <c r="V8" s="30">
        <v>56</v>
      </c>
      <c r="W8" s="28">
        <v>25</v>
      </c>
      <c r="X8" s="29">
        <v>22</v>
      </c>
      <c r="Y8" s="30">
        <v>47</v>
      </c>
      <c r="Z8" s="28">
        <v>16</v>
      </c>
      <c r="AA8" s="29">
        <v>24</v>
      </c>
      <c r="AB8" s="30">
        <v>40</v>
      </c>
      <c r="AC8" s="28">
        <v>32</v>
      </c>
      <c r="AD8" s="29">
        <v>25</v>
      </c>
      <c r="AE8" s="30">
        <v>57</v>
      </c>
      <c r="AF8" s="28">
        <v>41</v>
      </c>
      <c r="AG8" s="29">
        <v>40</v>
      </c>
      <c r="AH8" s="30">
        <v>81</v>
      </c>
      <c r="AI8" s="28">
        <v>38</v>
      </c>
      <c r="AJ8" s="29">
        <v>31</v>
      </c>
      <c r="AK8" s="30">
        <v>69</v>
      </c>
    </row>
    <row r="9" spans="1:37" ht="12" x14ac:dyDescent="0.2">
      <c r="A9" s="17" t="s">
        <v>568</v>
      </c>
      <c r="B9" s="28">
        <v>12</v>
      </c>
      <c r="C9" s="29">
        <v>16</v>
      </c>
      <c r="D9" s="30">
        <v>28</v>
      </c>
      <c r="E9" s="28">
        <v>10</v>
      </c>
      <c r="F9" s="29">
        <v>7</v>
      </c>
      <c r="G9" s="30">
        <v>17</v>
      </c>
      <c r="H9" s="28">
        <v>14</v>
      </c>
      <c r="I9" s="29">
        <v>13</v>
      </c>
      <c r="J9" s="30">
        <v>27</v>
      </c>
      <c r="K9" s="28">
        <v>12</v>
      </c>
      <c r="L9" s="29">
        <v>9</v>
      </c>
      <c r="M9" s="30">
        <v>21</v>
      </c>
      <c r="N9" s="28">
        <v>11</v>
      </c>
      <c r="O9" s="29">
        <v>9</v>
      </c>
      <c r="P9" s="30">
        <v>20</v>
      </c>
      <c r="Q9" s="28">
        <v>16</v>
      </c>
      <c r="R9" s="29">
        <v>7</v>
      </c>
      <c r="S9" s="30">
        <v>23</v>
      </c>
      <c r="T9" s="28">
        <v>16</v>
      </c>
      <c r="U9" s="29">
        <v>9</v>
      </c>
      <c r="V9" s="30">
        <v>25</v>
      </c>
      <c r="W9" s="28">
        <v>28</v>
      </c>
      <c r="X9" s="29">
        <v>16</v>
      </c>
      <c r="Y9" s="30">
        <v>44</v>
      </c>
      <c r="Z9" s="28">
        <v>23</v>
      </c>
      <c r="AA9" s="29">
        <v>15</v>
      </c>
      <c r="AB9" s="30">
        <v>38</v>
      </c>
      <c r="AC9" s="28">
        <v>10</v>
      </c>
      <c r="AD9" s="29">
        <v>14</v>
      </c>
      <c r="AE9" s="30">
        <v>24</v>
      </c>
      <c r="AF9" s="28">
        <v>11</v>
      </c>
      <c r="AG9" s="29">
        <v>18</v>
      </c>
      <c r="AH9" s="30">
        <v>29</v>
      </c>
      <c r="AI9" s="28">
        <v>9</v>
      </c>
      <c r="AJ9" s="29">
        <v>11</v>
      </c>
      <c r="AK9" s="30">
        <v>20</v>
      </c>
    </row>
    <row r="10" spans="1:37" ht="12" x14ac:dyDescent="0.2">
      <c r="A10" s="17" t="s">
        <v>569</v>
      </c>
      <c r="B10" s="28">
        <v>6</v>
      </c>
      <c r="C10" s="29">
        <v>8</v>
      </c>
      <c r="D10" s="30">
        <v>14</v>
      </c>
      <c r="E10" s="28">
        <v>12</v>
      </c>
      <c r="F10" s="29">
        <v>6</v>
      </c>
      <c r="G10" s="30">
        <v>18</v>
      </c>
      <c r="H10" s="28">
        <v>10</v>
      </c>
      <c r="I10" s="29">
        <v>8</v>
      </c>
      <c r="J10" s="30">
        <v>18</v>
      </c>
      <c r="K10" s="28">
        <v>6</v>
      </c>
      <c r="L10" s="29">
        <v>8</v>
      </c>
      <c r="M10" s="30">
        <v>14</v>
      </c>
      <c r="N10" s="28">
        <v>8</v>
      </c>
      <c r="O10" s="29">
        <v>6</v>
      </c>
      <c r="P10" s="30">
        <v>14</v>
      </c>
      <c r="Q10" s="28">
        <v>11</v>
      </c>
      <c r="R10" s="29">
        <v>4</v>
      </c>
      <c r="S10" s="30">
        <v>15</v>
      </c>
      <c r="T10" s="28">
        <v>8</v>
      </c>
      <c r="U10" s="29">
        <v>6</v>
      </c>
      <c r="V10" s="30">
        <v>14</v>
      </c>
      <c r="W10" s="28">
        <v>11</v>
      </c>
      <c r="X10" s="29">
        <v>7</v>
      </c>
      <c r="Y10" s="30">
        <v>18</v>
      </c>
      <c r="Z10" s="28">
        <v>10</v>
      </c>
      <c r="AA10" s="29">
        <v>5</v>
      </c>
      <c r="AB10" s="30">
        <v>15</v>
      </c>
      <c r="AC10" s="28">
        <v>7</v>
      </c>
      <c r="AD10" s="29">
        <v>6</v>
      </c>
      <c r="AE10" s="30">
        <v>13</v>
      </c>
      <c r="AF10" s="28">
        <v>1</v>
      </c>
      <c r="AG10" s="29">
        <v>11</v>
      </c>
      <c r="AH10" s="30">
        <v>12</v>
      </c>
      <c r="AI10" s="28">
        <v>7</v>
      </c>
      <c r="AJ10" s="29">
        <v>4</v>
      </c>
      <c r="AK10" s="30">
        <v>11</v>
      </c>
    </row>
    <row r="11" spans="1:37" ht="12" x14ac:dyDescent="0.2">
      <c r="A11" s="17" t="s">
        <v>570</v>
      </c>
      <c r="B11" s="28">
        <v>1</v>
      </c>
      <c r="C11" s="29">
        <v>6</v>
      </c>
      <c r="D11" s="30">
        <v>7</v>
      </c>
      <c r="E11" s="28">
        <v>1</v>
      </c>
      <c r="F11" s="29">
        <v>5</v>
      </c>
      <c r="G11" s="30">
        <v>6</v>
      </c>
      <c r="H11" s="28">
        <v>2</v>
      </c>
      <c r="I11" s="29">
        <v>5</v>
      </c>
      <c r="J11" s="30">
        <v>7</v>
      </c>
      <c r="K11" s="28">
        <v>2</v>
      </c>
      <c r="L11" s="29">
        <v>5</v>
      </c>
      <c r="M11" s="30">
        <v>7</v>
      </c>
      <c r="N11" s="28">
        <v>4</v>
      </c>
      <c r="O11" s="29">
        <v>6</v>
      </c>
      <c r="P11" s="30">
        <v>10</v>
      </c>
      <c r="Q11" s="28">
        <v>15</v>
      </c>
      <c r="R11" s="29">
        <v>6</v>
      </c>
      <c r="S11" s="30">
        <v>21</v>
      </c>
      <c r="T11" s="28">
        <v>5</v>
      </c>
      <c r="U11" s="29">
        <v>5</v>
      </c>
      <c r="V11" s="30">
        <v>10</v>
      </c>
      <c r="W11" s="28">
        <v>4</v>
      </c>
      <c r="X11" s="29">
        <v>4</v>
      </c>
      <c r="Y11" s="30">
        <v>8</v>
      </c>
      <c r="Z11" s="28">
        <v>4</v>
      </c>
      <c r="AA11" s="29">
        <v>9</v>
      </c>
      <c r="AB11" s="30">
        <v>13</v>
      </c>
      <c r="AC11" s="28">
        <v>5</v>
      </c>
      <c r="AD11" s="29">
        <v>7</v>
      </c>
      <c r="AE11" s="30">
        <v>12</v>
      </c>
      <c r="AF11" s="28">
        <v>3</v>
      </c>
      <c r="AG11" s="29">
        <v>9</v>
      </c>
      <c r="AH11" s="30">
        <v>12</v>
      </c>
      <c r="AI11" s="28">
        <v>4</v>
      </c>
      <c r="AJ11" s="29">
        <v>3</v>
      </c>
      <c r="AK11" s="30">
        <v>7</v>
      </c>
    </row>
    <row r="12" spans="1:37" ht="12" x14ac:dyDescent="0.2">
      <c r="A12" s="17" t="s">
        <v>571</v>
      </c>
      <c r="B12" s="28">
        <v>0</v>
      </c>
      <c r="C12" s="29">
        <v>8</v>
      </c>
      <c r="D12" s="30">
        <v>8</v>
      </c>
      <c r="E12" s="28">
        <v>0</v>
      </c>
      <c r="F12" s="29">
        <v>2</v>
      </c>
      <c r="G12" s="30">
        <v>2</v>
      </c>
      <c r="H12" s="28">
        <v>3</v>
      </c>
      <c r="I12" s="29">
        <v>4</v>
      </c>
      <c r="J12" s="30">
        <v>7</v>
      </c>
      <c r="K12" s="28">
        <v>2</v>
      </c>
      <c r="L12" s="29">
        <v>6</v>
      </c>
      <c r="M12" s="30">
        <v>8</v>
      </c>
      <c r="N12" s="28">
        <v>3</v>
      </c>
      <c r="O12" s="29">
        <v>6</v>
      </c>
      <c r="P12" s="30">
        <v>9</v>
      </c>
      <c r="Q12" s="28">
        <v>7</v>
      </c>
      <c r="R12" s="29">
        <v>7</v>
      </c>
      <c r="S12" s="30">
        <v>14</v>
      </c>
      <c r="T12" s="28">
        <v>5</v>
      </c>
      <c r="U12" s="29">
        <v>4</v>
      </c>
      <c r="V12" s="30">
        <v>9</v>
      </c>
      <c r="W12" s="28">
        <v>5</v>
      </c>
      <c r="X12" s="29">
        <v>2</v>
      </c>
      <c r="Y12" s="30">
        <v>7</v>
      </c>
      <c r="Z12" s="28">
        <v>8</v>
      </c>
      <c r="AA12" s="29">
        <v>4</v>
      </c>
      <c r="AB12" s="30">
        <v>12</v>
      </c>
      <c r="AC12" s="28">
        <v>2</v>
      </c>
      <c r="AD12" s="29">
        <v>4</v>
      </c>
      <c r="AE12" s="30">
        <v>6</v>
      </c>
      <c r="AF12" s="28">
        <v>4</v>
      </c>
      <c r="AG12" s="29">
        <v>5</v>
      </c>
      <c r="AH12" s="30">
        <v>9</v>
      </c>
      <c r="AI12" s="28">
        <v>3</v>
      </c>
      <c r="AJ12" s="29">
        <v>2</v>
      </c>
      <c r="AK12" s="30">
        <v>5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1</v>
      </c>
      <c r="F13" s="29">
        <v>0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1</v>
      </c>
      <c r="AA13" s="29">
        <v>1</v>
      </c>
      <c r="AB13" s="30">
        <v>2</v>
      </c>
      <c r="AC13" s="28">
        <v>0</v>
      </c>
      <c r="AD13" s="29">
        <v>0</v>
      </c>
      <c r="AE13" s="30">
        <v>0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1</v>
      </c>
      <c r="O14" s="29">
        <v>0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44</v>
      </c>
      <c r="C15" s="32">
        <v>77</v>
      </c>
      <c r="D15" s="33">
        <v>121</v>
      </c>
      <c r="E15" s="31">
        <v>42</v>
      </c>
      <c r="F15" s="32">
        <v>49</v>
      </c>
      <c r="G15" s="33">
        <v>91</v>
      </c>
      <c r="H15" s="31">
        <v>48</v>
      </c>
      <c r="I15" s="32">
        <v>65</v>
      </c>
      <c r="J15" s="33">
        <v>113</v>
      </c>
      <c r="K15" s="31">
        <v>41</v>
      </c>
      <c r="L15" s="32">
        <v>62</v>
      </c>
      <c r="M15" s="33">
        <v>103</v>
      </c>
      <c r="N15" s="31">
        <v>50</v>
      </c>
      <c r="O15" s="32">
        <v>59</v>
      </c>
      <c r="P15" s="33">
        <v>109</v>
      </c>
      <c r="Q15" s="31">
        <v>74</v>
      </c>
      <c r="R15" s="32">
        <v>55</v>
      </c>
      <c r="S15" s="33">
        <v>129</v>
      </c>
      <c r="T15" s="31">
        <v>63</v>
      </c>
      <c r="U15" s="32">
        <v>53</v>
      </c>
      <c r="V15" s="33">
        <v>116</v>
      </c>
      <c r="W15" s="31">
        <v>73</v>
      </c>
      <c r="X15" s="32">
        <v>53</v>
      </c>
      <c r="Y15" s="33">
        <v>126</v>
      </c>
      <c r="Z15" s="31">
        <v>62</v>
      </c>
      <c r="AA15" s="32">
        <v>60</v>
      </c>
      <c r="AB15" s="33">
        <v>122</v>
      </c>
      <c r="AC15" s="31">
        <v>57</v>
      </c>
      <c r="AD15" s="32">
        <v>58</v>
      </c>
      <c r="AE15" s="33">
        <v>115</v>
      </c>
      <c r="AF15" s="31">
        <v>60</v>
      </c>
      <c r="AG15" s="32">
        <v>85</v>
      </c>
      <c r="AH15" s="33">
        <v>145</v>
      </c>
      <c r="AI15" s="31">
        <v>65</v>
      </c>
      <c r="AJ15" s="32">
        <v>53</v>
      </c>
      <c r="AK15" s="33">
        <v>118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195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0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2</v>
      </c>
      <c r="D8" s="30">
        <v>4</v>
      </c>
      <c r="E8" s="28">
        <v>2</v>
      </c>
      <c r="F8" s="29">
        <v>2</v>
      </c>
      <c r="G8" s="30">
        <v>4</v>
      </c>
      <c r="H8" s="28">
        <v>1</v>
      </c>
      <c r="I8" s="29">
        <v>1</v>
      </c>
      <c r="J8" s="30">
        <v>2</v>
      </c>
      <c r="K8" s="28">
        <v>1</v>
      </c>
      <c r="L8" s="29">
        <v>2</v>
      </c>
      <c r="M8" s="30">
        <v>3</v>
      </c>
      <c r="N8" s="28">
        <v>2</v>
      </c>
      <c r="O8" s="29">
        <v>1</v>
      </c>
      <c r="P8" s="30">
        <v>3</v>
      </c>
      <c r="Q8" s="28">
        <v>4</v>
      </c>
      <c r="R8" s="29">
        <v>0</v>
      </c>
      <c r="S8" s="30">
        <v>4</v>
      </c>
      <c r="T8" s="28">
        <v>3</v>
      </c>
      <c r="U8" s="29">
        <v>4</v>
      </c>
      <c r="V8" s="30">
        <v>7</v>
      </c>
      <c r="W8" s="28">
        <v>1</v>
      </c>
      <c r="X8" s="29">
        <v>1</v>
      </c>
      <c r="Y8" s="30">
        <v>2</v>
      </c>
      <c r="Z8" s="28">
        <v>7</v>
      </c>
      <c r="AA8" s="29">
        <v>4</v>
      </c>
      <c r="AB8" s="30">
        <v>11</v>
      </c>
      <c r="AC8" s="28">
        <v>1</v>
      </c>
      <c r="AD8" s="29">
        <v>1</v>
      </c>
      <c r="AE8" s="30">
        <v>2</v>
      </c>
      <c r="AF8" s="28">
        <v>1</v>
      </c>
      <c r="AG8" s="29">
        <v>4</v>
      </c>
      <c r="AH8" s="30">
        <v>5</v>
      </c>
      <c r="AI8" s="28">
        <v>4</v>
      </c>
      <c r="AJ8" s="29">
        <v>1</v>
      </c>
      <c r="AK8" s="30">
        <v>5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1</v>
      </c>
      <c r="F9" s="29">
        <v>0</v>
      </c>
      <c r="G9" s="30">
        <v>1</v>
      </c>
      <c r="H9" s="28">
        <v>0</v>
      </c>
      <c r="I9" s="29">
        <v>0</v>
      </c>
      <c r="J9" s="30">
        <v>0</v>
      </c>
      <c r="K9" s="28">
        <v>2</v>
      </c>
      <c r="L9" s="29">
        <v>0</v>
      </c>
      <c r="M9" s="30">
        <v>2</v>
      </c>
      <c r="N9" s="28">
        <v>5</v>
      </c>
      <c r="O9" s="29">
        <v>2</v>
      </c>
      <c r="P9" s="30">
        <v>7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1</v>
      </c>
      <c r="AB9" s="30">
        <v>1</v>
      </c>
      <c r="AC9" s="28">
        <v>1</v>
      </c>
      <c r="AD9" s="29">
        <v>1</v>
      </c>
      <c r="AE9" s="30">
        <v>2</v>
      </c>
      <c r="AF9" s="28">
        <v>1</v>
      </c>
      <c r="AG9" s="29">
        <v>1</v>
      </c>
      <c r="AH9" s="30">
        <v>2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2</v>
      </c>
      <c r="I10" s="29">
        <v>0</v>
      </c>
      <c r="J10" s="30">
        <v>2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5</v>
      </c>
      <c r="F11" s="29">
        <v>0</v>
      </c>
      <c r="G11" s="30">
        <v>5</v>
      </c>
      <c r="H11" s="28">
        <v>1</v>
      </c>
      <c r="I11" s="29">
        <v>0</v>
      </c>
      <c r="J11" s="30">
        <v>1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3</v>
      </c>
      <c r="R11" s="29">
        <v>0</v>
      </c>
      <c r="S11" s="30">
        <v>3</v>
      </c>
      <c r="T11" s="28">
        <v>6</v>
      </c>
      <c r="U11" s="29">
        <v>0</v>
      </c>
      <c r="V11" s="30">
        <v>6</v>
      </c>
      <c r="W11" s="28">
        <v>0</v>
      </c>
      <c r="X11" s="29">
        <v>0</v>
      </c>
      <c r="Y11" s="30">
        <v>0</v>
      </c>
      <c r="Z11" s="28">
        <v>1</v>
      </c>
      <c r="AA11" s="29">
        <v>0</v>
      </c>
      <c r="AB11" s="30">
        <v>1</v>
      </c>
      <c r="AC11" s="28">
        <v>0</v>
      </c>
      <c r="AD11" s="29">
        <v>0</v>
      </c>
      <c r="AE11" s="30">
        <v>0</v>
      </c>
      <c r="AF11" s="28">
        <v>1</v>
      </c>
      <c r="AG11" s="29">
        <v>1</v>
      </c>
      <c r="AH11" s="30">
        <v>2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6</v>
      </c>
      <c r="C12" s="29">
        <v>0</v>
      </c>
      <c r="D12" s="30">
        <v>6</v>
      </c>
      <c r="E12" s="28">
        <v>0</v>
      </c>
      <c r="F12" s="29">
        <v>1</v>
      </c>
      <c r="G12" s="30">
        <v>1</v>
      </c>
      <c r="H12" s="28">
        <v>1</v>
      </c>
      <c r="I12" s="29">
        <v>2</v>
      </c>
      <c r="J12" s="30">
        <v>3</v>
      </c>
      <c r="K12" s="28">
        <v>0</v>
      </c>
      <c r="L12" s="29">
        <v>1</v>
      </c>
      <c r="M12" s="30">
        <v>1</v>
      </c>
      <c r="N12" s="28">
        <v>2</v>
      </c>
      <c r="O12" s="29">
        <v>1</v>
      </c>
      <c r="P12" s="30">
        <v>3</v>
      </c>
      <c r="Q12" s="28">
        <v>0</v>
      </c>
      <c r="R12" s="29">
        <v>1</v>
      </c>
      <c r="S12" s="30">
        <v>1</v>
      </c>
      <c r="T12" s="28">
        <v>0</v>
      </c>
      <c r="U12" s="29">
        <v>1</v>
      </c>
      <c r="V12" s="30">
        <v>1</v>
      </c>
      <c r="W12" s="28">
        <v>0</v>
      </c>
      <c r="X12" s="29">
        <v>1</v>
      </c>
      <c r="Y12" s="30">
        <v>1</v>
      </c>
      <c r="Z12" s="28">
        <v>2</v>
      </c>
      <c r="AA12" s="29">
        <v>1</v>
      </c>
      <c r="AB12" s="30">
        <v>3</v>
      </c>
      <c r="AC12" s="28">
        <v>1</v>
      </c>
      <c r="AD12" s="29">
        <v>0</v>
      </c>
      <c r="AE12" s="30">
        <v>1</v>
      </c>
      <c r="AF12" s="28">
        <v>0</v>
      </c>
      <c r="AG12" s="29">
        <v>0</v>
      </c>
      <c r="AH12" s="30">
        <v>0</v>
      </c>
      <c r="AI12" s="28">
        <v>3</v>
      </c>
      <c r="AJ12" s="29">
        <v>0</v>
      </c>
      <c r="AK12" s="30">
        <v>3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10</v>
      </c>
      <c r="C15" s="32">
        <v>3</v>
      </c>
      <c r="D15" s="33">
        <v>13</v>
      </c>
      <c r="E15" s="31">
        <v>9</v>
      </c>
      <c r="F15" s="32">
        <v>4</v>
      </c>
      <c r="G15" s="33">
        <v>13</v>
      </c>
      <c r="H15" s="31">
        <v>5</v>
      </c>
      <c r="I15" s="32">
        <v>3</v>
      </c>
      <c r="J15" s="33">
        <v>8</v>
      </c>
      <c r="K15" s="31">
        <v>3</v>
      </c>
      <c r="L15" s="32">
        <v>3</v>
      </c>
      <c r="M15" s="33">
        <v>6</v>
      </c>
      <c r="N15" s="31">
        <v>11</v>
      </c>
      <c r="O15" s="32">
        <v>5</v>
      </c>
      <c r="P15" s="33">
        <v>16</v>
      </c>
      <c r="Q15" s="31">
        <v>9</v>
      </c>
      <c r="R15" s="32">
        <v>1</v>
      </c>
      <c r="S15" s="33">
        <v>10</v>
      </c>
      <c r="T15" s="31">
        <v>9</v>
      </c>
      <c r="U15" s="32">
        <v>5</v>
      </c>
      <c r="V15" s="33">
        <v>14</v>
      </c>
      <c r="W15" s="31">
        <v>1</v>
      </c>
      <c r="X15" s="32">
        <v>2</v>
      </c>
      <c r="Y15" s="33">
        <v>3</v>
      </c>
      <c r="Z15" s="31">
        <v>11</v>
      </c>
      <c r="AA15" s="32">
        <v>7</v>
      </c>
      <c r="AB15" s="33">
        <v>18</v>
      </c>
      <c r="AC15" s="31">
        <v>3</v>
      </c>
      <c r="AD15" s="32">
        <v>2</v>
      </c>
      <c r="AE15" s="33">
        <v>5</v>
      </c>
      <c r="AF15" s="31">
        <v>3</v>
      </c>
      <c r="AG15" s="32">
        <v>6</v>
      </c>
      <c r="AH15" s="33">
        <v>9</v>
      </c>
      <c r="AI15" s="31">
        <v>8</v>
      </c>
      <c r="AJ15" s="32">
        <v>1</v>
      </c>
      <c r="AK15" s="33">
        <v>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197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15</v>
      </c>
      <c r="AD5" s="26">
        <v>0</v>
      </c>
      <c r="AE5" s="27">
        <v>15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5</v>
      </c>
      <c r="C8" s="29">
        <v>0</v>
      </c>
      <c r="D8" s="30">
        <v>5</v>
      </c>
      <c r="E8" s="28">
        <v>4</v>
      </c>
      <c r="F8" s="29">
        <v>0</v>
      </c>
      <c r="G8" s="30">
        <v>4</v>
      </c>
      <c r="H8" s="28">
        <v>1</v>
      </c>
      <c r="I8" s="29">
        <v>0</v>
      </c>
      <c r="J8" s="30">
        <v>1</v>
      </c>
      <c r="K8" s="28">
        <v>2</v>
      </c>
      <c r="L8" s="29">
        <v>0</v>
      </c>
      <c r="M8" s="30">
        <v>2</v>
      </c>
      <c r="N8" s="28">
        <v>4</v>
      </c>
      <c r="O8" s="29">
        <v>1</v>
      </c>
      <c r="P8" s="30">
        <v>5</v>
      </c>
      <c r="Q8" s="28">
        <v>2</v>
      </c>
      <c r="R8" s="29">
        <v>0</v>
      </c>
      <c r="S8" s="30">
        <v>2</v>
      </c>
      <c r="T8" s="28">
        <v>0</v>
      </c>
      <c r="U8" s="29">
        <v>1</v>
      </c>
      <c r="V8" s="30">
        <v>1</v>
      </c>
      <c r="W8" s="28">
        <v>0</v>
      </c>
      <c r="X8" s="29">
        <v>1</v>
      </c>
      <c r="Y8" s="30">
        <v>1</v>
      </c>
      <c r="Z8" s="28">
        <v>0</v>
      </c>
      <c r="AA8" s="29">
        <v>0</v>
      </c>
      <c r="AB8" s="30">
        <v>0</v>
      </c>
      <c r="AC8" s="28">
        <v>1</v>
      </c>
      <c r="AD8" s="29">
        <v>0</v>
      </c>
      <c r="AE8" s="30">
        <v>1</v>
      </c>
      <c r="AF8" s="28">
        <v>1</v>
      </c>
      <c r="AG8" s="29">
        <v>1</v>
      </c>
      <c r="AH8" s="30">
        <v>2</v>
      </c>
      <c r="AI8" s="28">
        <v>3</v>
      </c>
      <c r="AJ8" s="29">
        <v>0</v>
      </c>
      <c r="AK8" s="30">
        <v>3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1</v>
      </c>
      <c r="V9" s="30">
        <v>1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</v>
      </c>
      <c r="C15" s="32">
        <v>1</v>
      </c>
      <c r="D15" s="33">
        <v>6</v>
      </c>
      <c r="E15" s="31">
        <v>4</v>
      </c>
      <c r="F15" s="32">
        <v>0</v>
      </c>
      <c r="G15" s="33">
        <v>4</v>
      </c>
      <c r="H15" s="31">
        <v>1</v>
      </c>
      <c r="I15" s="32">
        <v>0</v>
      </c>
      <c r="J15" s="33">
        <v>1</v>
      </c>
      <c r="K15" s="31">
        <v>2</v>
      </c>
      <c r="L15" s="32">
        <v>0</v>
      </c>
      <c r="M15" s="33">
        <v>2</v>
      </c>
      <c r="N15" s="31">
        <v>4</v>
      </c>
      <c r="O15" s="32">
        <v>1</v>
      </c>
      <c r="P15" s="33">
        <v>5</v>
      </c>
      <c r="Q15" s="31">
        <v>2</v>
      </c>
      <c r="R15" s="32">
        <v>0</v>
      </c>
      <c r="S15" s="33">
        <v>2</v>
      </c>
      <c r="T15" s="31">
        <v>0</v>
      </c>
      <c r="U15" s="32">
        <v>2</v>
      </c>
      <c r="V15" s="33">
        <v>2</v>
      </c>
      <c r="W15" s="31">
        <v>0</v>
      </c>
      <c r="X15" s="32">
        <v>1</v>
      </c>
      <c r="Y15" s="33">
        <v>1</v>
      </c>
      <c r="Z15" s="31">
        <v>0</v>
      </c>
      <c r="AA15" s="32">
        <v>0</v>
      </c>
      <c r="AB15" s="33">
        <v>0</v>
      </c>
      <c r="AC15" s="31">
        <v>16</v>
      </c>
      <c r="AD15" s="32">
        <v>0</v>
      </c>
      <c r="AE15" s="33">
        <v>16</v>
      </c>
      <c r="AF15" s="31">
        <v>1</v>
      </c>
      <c r="AG15" s="32">
        <v>1</v>
      </c>
      <c r="AH15" s="33">
        <v>2</v>
      </c>
      <c r="AI15" s="31">
        <v>3</v>
      </c>
      <c r="AJ15" s="32">
        <v>0</v>
      </c>
      <c r="AK15" s="33">
        <v>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199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0</v>
      </c>
      <c r="D5" s="27">
        <v>3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2</v>
      </c>
      <c r="M5" s="27">
        <v>3</v>
      </c>
      <c r="N5" s="25">
        <v>1</v>
      </c>
      <c r="O5" s="26">
        <v>0</v>
      </c>
      <c r="P5" s="27">
        <v>1</v>
      </c>
      <c r="Q5" s="25">
        <v>0</v>
      </c>
      <c r="R5" s="26">
        <v>1</v>
      </c>
      <c r="S5" s="27">
        <v>1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1</v>
      </c>
      <c r="AA5" s="26">
        <v>0</v>
      </c>
      <c r="AB5" s="27">
        <v>1</v>
      </c>
      <c r="AC5" s="25">
        <v>0</v>
      </c>
      <c r="AD5" s="26">
        <v>1</v>
      </c>
      <c r="AE5" s="27">
        <v>1</v>
      </c>
      <c r="AF5" s="25">
        <v>1</v>
      </c>
      <c r="AG5" s="26">
        <v>0</v>
      </c>
      <c r="AH5" s="27">
        <v>1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1</v>
      </c>
      <c r="G6" s="30">
        <v>1</v>
      </c>
      <c r="H6" s="28">
        <v>1</v>
      </c>
      <c r="I6" s="29">
        <v>0</v>
      </c>
      <c r="J6" s="30">
        <v>1</v>
      </c>
      <c r="K6" s="28">
        <v>2</v>
      </c>
      <c r="L6" s="29">
        <v>2</v>
      </c>
      <c r="M6" s="30">
        <v>4</v>
      </c>
      <c r="N6" s="28">
        <v>8</v>
      </c>
      <c r="O6" s="29">
        <v>1</v>
      </c>
      <c r="P6" s="30">
        <v>9</v>
      </c>
      <c r="Q6" s="28">
        <v>2</v>
      </c>
      <c r="R6" s="29">
        <v>2</v>
      </c>
      <c r="S6" s="30">
        <v>4</v>
      </c>
      <c r="T6" s="28">
        <v>3</v>
      </c>
      <c r="U6" s="29">
        <v>0</v>
      </c>
      <c r="V6" s="30">
        <v>3</v>
      </c>
      <c r="W6" s="28">
        <v>1</v>
      </c>
      <c r="X6" s="29">
        <v>1</v>
      </c>
      <c r="Y6" s="30">
        <v>2</v>
      </c>
      <c r="Z6" s="28">
        <v>1</v>
      </c>
      <c r="AA6" s="29">
        <v>1</v>
      </c>
      <c r="AB6" s="30">
        <v>2</v>
      </c>
      <c r="AC6" s="28">
        <v>3</v>
      </c>
      <c r="AD6" s="29">
        <v>0</v>
      </c>
      <c r="AE6" s="30">
        <v>3</v>
      </c>
      <c r="AF6" s="28">
        <v>1</v>
      </c>
      <c r="AG6" s="29">
        <v>2</v>
      </c>
      <c r="AH6" s="30">
        <v>3</v>
      </c>
      <c r="AI6" s="28">
        <v>2</v>
      </c>
      <c r="AJ6" s="29">
        <v>2</v>
      </c>
      <c r="AK6" s="30">
        <v>4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1</v>
      </c>
      <c r="F7" s="29">
        <v>0</v>
      </c>
      <c r="G7" s="30">
        <v>1</v>
      </c>
      <c r="H7" s="28">
        <v>0</v>
      </c>
      <c r="I7" s="29">
        <v>1</v>
      </c>
      <c r="J7" s="30">
        <v>1</v>
      </c>
      <c r="K7" s="28">
        <v>0</v>
      </c>
      <c r="L7" s="29">
        <v>1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1</v>
      </c>
      <c r="U7" s="29">
        <v>2</v>
      </c>
      <c r="V7" s="30">
        <v>3</v>
      </c>
      <c r="W7" s="28">
        <v>1</v>
      </c>
      <c r="X7" s="29">
        <v>0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1</v>
      </c>
      <c r="AG7" s="29">
        <v>1</v>
      </c>
      <c r="AH7" s="30">
        <v>2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15</v>
      </c>
      <c r="C8" s="29">
        <v>21</v>
      </c>
      <c r="D8" s="30">
        <v>36</v>
      </c>
      <c r="E8" s="28">
        <v>5</v>
      </c>
      <c r="F8" s="29">
        <v>11</v>
      </c>
      <c r="G8" s="30">
        <v>16</v>
      </c>
      <c r="H8" s="28">
        <v>13</v>
      </c>
      <c r="I8" s="29">
        <v>12</v>
      </c>
      <c r="J8" s="30">
        <v>25</v>
      </c>
      <c r="K8" s="28">
        <v>11</v>
      </c>
      <c r="L8" s="29">
        <v>9</v>
      </c>
      <c r="M8" s="30">
        <v>20</v>
      </c>
      <c r="N8" s="28">
        <v>27</v>
      </c>
      <c r="O8" s="29">
        <v>24</v>
      </c>
      <c r="P8" s="30">
        <v>51</v>
      </c>
      <c r="Q8" s="28">
        <v>16</v>
      </c>
      <c r="R8" s="29">
        <v>15</v>
      </c>
      <c r="S8" s="30">
        <v>31</v>
      </c>
      <c r="T8" s="28">
        <v>10</v>
      </c>
      <c r="U8" s="29">
        <v>15</v>
      </c>
      <c r="V8" s="30">
        <v>25</v>
      </c>
      <c r="W8" s="28">
        <v>6</v>
      </c>
      <c r="X8" s="29">
        <v>14</v>
      </c>
      <c r="Y8" s="30">
        <v>20</v>
      </c>
      <c r="Z8" s="28">
        <v>21</v>
      </c>
      <c r="AA8" s="29">
        <v>18</v>
      </c>
      <c r="AB8" s="30">
        <v>39</v>
      </c>
      <c r="AC8" s="28">
        <v>16</v>
      </c>
      <c r="AD8" s="29">
        <v>23</v>
      </c>
      <c r="AE8" s="30">
        <v>39</v>
      </c>
      <c r="AF8" s="28">
        <v>6</v>
      </c>
      <c r="AG8" s="29">
        <v>11</v>
      </c>
      <c r="AH8" s="30">
        <v>17</v>
      </c>
      <c r="AI8" s="28">
        <v>18</v>
      </c>
      <c r="AJ8" s="29">
        <v>13</v>
      </c>
      <c r="AK8" s="30">
        <v>31</v>
      </c>
    </row>
    <row r="9" spans="1:37" ht="12" x14ac:dyDescent="0.2">
      <c r="A9" s="17" t="s">
        <v>568</v>
      </c>
      <c r="B9" s="28">
        <v>8</v>
      </c>
      <c r="C9" s="29">
        <v>12</v>
      </c>
      <c r="D9" s="30">
        <v>20</v>
      </c>
      <c r="E9" s="28">
        <v>5</v>
      </c>
      <c r="F9" s="29">
        <v>7</v>
      </c>
      <c r="G9" s="30">
        <v>12</v>
      </c>
      <c r="H9" s="28">
        <v>6</v>
      </c>
      <c r="I9" s="29">
        <v>10</v>
      </c>
      <c r="J9" s="30">
        <v>16</v>
      </c>
      <c r="K9" s="28">
        <v>11</v>
      </c>
      <c r="L9" s="29">
        <v>12</v>
      </c>
      <c r="M9" s="30">
        <v>23</v>
      </c>
      <c r="N9" s="28">
        <v>4</v>
      </c>
      <c r="O9" s="29">
        <v>12</v>
      </c>
      <c r="P9" s="30">
        <v>16</v>
      </c>
      <c r="Q9" s="28">
        <v>18</v>
      </c>
      <c r="R9" s="29">
        <v>11</v>
      </c>
      <c r="S9" s="30">
        <v>29</v>
      </c>
      <c r="T9" s="28">
        <v>4</v>
      </c>
      <c r="U9" s="29">
        <v>7</v>
      </c>
      <c r="V9" s="30">
        <v>11</v>
      </c>
      <c r="W9" s="28">
        <v>2</v>
      </c>
      <c r="X9" s="29">
        <v>7</v>
      </c>
      <c r="Y9" s="30">
        <v>9</v>
      </c>
      <c r="Z9" s="28">
        <v>11</v>
      </c>
      <c r="AA9" s="29">
        <v>6</v>
      </c>
      <c r="AB9" s="30">
        <v>17</v>
      </c>
      <c r="AC9" s="28">
        <v>7</v>
      </c>
      <c r="AD9" s="29">
        <v>13</v>
      </c>
      <c r="AE9" s="30">
        <v>20</v>
      </c>
      <c r="AF9" s="28">
        <v>3</v>
      </c>
      <c r="AG9" s="29">
        <v>3</v>
      </c>
      <c r="AH9" s="30">
        <v>6</v>
      </c>
      <c r="AI9" s="28">
        <v>5</v>
      </c>
      <c r="AJ9" s="29">
        <v>8</v>
      </c>
      <c r="AK9" s="30">
        <v>13</v>
      </c>
    </row>
    <row r="10" spans="1:37" ht="12" x14ac:dyDescent="0.2">
      <c r="A10" s="17" t="s">
        <v>569</v>
      </c>
      <c r="B10" s="28">
        <v>5</v>
      </c>
      <c r="C10" s="29">
        <v>13</v>
      </c>
      <c r="D10" s="30">
        <v>18</v>
      </c>
      <c r="E10" s="28">
        <v>3</v>
      </c>
      <c r="F10" s="29">
        <v>6</v>
      </c>
      <c r="G10" s="30">
        <v>9</v>
      </c>
      <c r="H10" s="28">
        <v>1</v>
      </c>
      <c r="I10" s="29">
        <v>9</v>
      </c>
      <c r="J10" s="30">
        <v>10</v>
      </c>
      <c r="K10" s="28">
        <v>4</v>
      </c>
      <c r="L10" s="29">
        <v>6</v>
      </c>
      <c r="M10" s="30">
        <v>10</v>
      </c>
      <c r="N10" s="28">
        <v>2</v>
      </c>
      <c r="O10" s="29">
        <v>3</v>
      </c>
      <c r="P10" s="30">
        <v>5</v>
      </c>
      <c r="Q10" s="28">
        <v>12</v>
      </c>
      <c r="R10" s="29">
        <v>20</v>
      </c>
      <c r="S10" s="30">
        <v>32</v>
      </c>
      <c r="T10" s="28">
        <v>1</v>
      </c>
      <c r="U10" s="29">
        <v>10</v>
      </c>
      <c r="V10" s="30">
        <v>11</v>
      </c>
      <c r="W10" s="28">
        <v>1</v>
      </c>
      <c r="X10" s="29">
        <v>10</v>
      </c>
      <c r="Y10" s="30">
        <v>11</v>
      </c>
      <c r="Z10" s="28">
        <v>6</v>
      </c>
      <c r="AA10" s="29">
        <v>9</v>
      </c>
      <c r="AB10" s="30">
        <v>15</v>
      </c>
      <c r="AC10" s="28">
        <v>6</v>
      </c>
      <c r="AD10" s="29">
        <v>14</v>
      </c>
      <c r="AE10" s="30">
        <v>20</v>
      </c>
      <c r="AF10" s="28">
        <v>1</v>
      </c>
      <c r="AG10" s="29">
        <v>7</v>
      </c>
      <c r="AH10" s="30">
        <v>8</v>
      </c>
      <c r="AI10" s="28">
        <v>1</v>
      </c>
      <c r="AJ10" s="29">
        <v>9</v>
      </c>
      <c r="AK10" s="30">
        <v>10</v>
      </c>
    </row>
    <row r="11" spans="1:37" ht="12" x14ac:dyDescent="0.2">
      <c r="A11" s="17" t="s">
        <v>570</v>
      </c>
      <c r="B11" s="28">
        <v>2</v>
      </c>
      <c r="C11" s="29">
        <v>5</v>
      </c>
      <c r="D11" s="30">
        <v>7</v>
      </c>
      <c r="E11" s="28">
        <v>6</v>
      </c>
      <c r="F11" s="29">
        <v>3</v>
      </c>
      <c r="G11" s="30">
        <v>9</v>
      </c>
      <c r="H11" s="28">
        <v>0</v>
      </c>
      <c r="I11" s="29">
        <v>4</v>
      </c>
      <c r="J11" s="30">
        <v>4</v>
      </c>
      <c r="K11" s="28">
        <v>1</v>
      </c>
      <c r="L11" s="29">
        <v>2</v>
      </c>
      <c r="M11" s="30">
        <v>3</v>
      </c>
      <c r="N11" s="28">
        <v>3</v>
      </c>
      <c r="O11" s="29">
        <v>2</v>
      </c>
      <c r="P11" s="30">
        <v>5</v>
      </c>
      <c r="Q11" s="28">
        <v>1</v>
      </c>
      <c r="R11" s="29">
        <v>5</v>
      </c>
      <c r="S11" s="30">
        <v>6</v>
      </c>
      <c r="T11" s="28">
        <v>5</v>
      </c>
      <c r="U11" s="29">
        <v>4</v>
      </c>
      <c r="V11" s="30">
        <v>9</v>
      </c>
      <c r="W11" s="28">
        <v>1</v>
      </c>
      <c r="X11" s="29">
        <v>3</v>
      </c>
      <c r="Y11" s="30">
        <v>4</v>
      </c>
      <c r="Z11" s="28">
        <v>0</v>
      </c>
      <c r="AA11" s="29">
        <v>3</v>
      </c>
      <c r="AB11" s="30">
        <v>3</v>
      </c>
      <c r="AC11" s="28">
        <v>1</v>
      </c>
      <c r="AD11" s="29">
        <v>4</v>
      </c>
      <c r="AE11" s="30">
        <v>5</v>
      </c>
      <c r="AF11" s="28">
        <v>4</v>
      </c>
      <c r="AG11" s="29">
        <v>3</v>
      </c>
      <c r="AH11" s="30">
        <v>7</v>
      </c>
      <c r="AI11" s="28">
        <v>2</v>
      </c>
      <c r="AJ11" s="29">
        <v>4</v>
      </c>
      <c r="AK11" s="30">
        <v>6</v>
      </c>
    </row>
    <row r="12" spans="1:37" ht="12" x14ac:dyDescent="0.2">
      <c r="A12" s="17" t="s">
        <v>571</v>
      </c>
      <c r="B12" s="28">
        <v>8</v>
      </c>
      <c r="C12" s="29">
        <v>8</v>
      </c>
      <c r="D12" s="30">
        <v>16</v>
      </c>
      <c r="E12" s="28">
        <v>3</v>
      </c>
      <c r="F12" s="29">
        <v>6</v>
      </c>
      <c r="G12" s="30">
        <v>9</v>
      </c>
      <c r="H12" s="28">
        <v>2</v>
      </c>
      <c r="I12" s="29">
        <v>7</v>
      </c>
      <c r="J12" s="30">
        <v>9</v>
      </c>
      <c r="K12" s="28">
        <v>2</v>
      </c>
      <c r="L12" s="29">
        <v>13</v>
      </c>
      <c r="M12" s="30">
        <v>15</v>
      </c>
      <c r="N12" s="28">
        <v>3</v>
      </c>
      <c r="O12" s="29">
        <v>5</v>
      </c>
      <c r="P12" s="30">
        <v>8</v>
      </c>
      <c r="Q12" s="28">
        <v>5</v>
      </c>
      <c r="R12" s="29">
        <v>9</v>
      </c>
      <c r="S12" s="30">
        <v>14</v>
      </c>
      <c r="T12" s="28">
        <v>2</v>
      </c>
      <c r="U12" s="29">
        <v>12</v>
      </c>
      <c r="V12" s="30">
        <v>14</v>
      </c>
      <c r="W12" s="28">
        <v>2</v>
      </c>
      <c r="X12" s="29">
        <v>12</v>
      </c>
      <c r="Y12" s="30">
        <v>14</v>
      </c>
      <c r="Z12" s="28">
        <v>6</v>
      </c>
      <c r="AA12" s="29">
        <v>20</v>
      </c>
      <c r="AB12" s="30">
        <v>26</v>
      </c>
      <c r="AC12" s="28">
        <v>2</v>
      </c>
      <c r="AD12" s="29">
        <v>10</v>
      </c>
      <c r="AE12" s="30">
        <v>12</v>
      </c>
      <c r="AF12" s="28">
        <v>2</v>
      </c>
      <c r="AG12" s="29">
        <v>6</v>
      </c>
      <c r="AH12" s="30">
        <v>8</v>
      </c>
      <c r="AI12" s="28">
        <v>1</v>
      </c>
      <c r="AJ12" s="29">
        <v>4</v>
      </c>
      <c r="AK12" s="30">
        <v>5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1</v>
      </c>
      <c r="L13" s="29">
        <v>1</v>
      </c>
      <c r="M13" s="30">
        <v>2</v>
      </c>
      <c r="N13" s="28">
        <v>1</v>
      </c>
      <c r="O13" s="29">
        <v>0</v>
      </c>
      <c r="P13" s="30">
        <v>1</v>
      </c>
      <c r="Q13" s="28">
        <v>1</v>
      </c>
      <c r="R13" s="29">
        <v>1</v>
      </c>
      <c r="S13" s="30">
        <v>2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3</v>
      </c>
      <c r="AD13" s="29">
        <v>0</v>
      </c>
      <c r="AE13" s="30">
        <v>3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42</v>
      </c>
      <c r="C15" s="32">
        <v>62</v>
      </c>
      <c r="D15" s="33">
        <v>104</v>
      </c>
      <c r="E15" s="31">
        <v>23</v>
      </c>
      <c r="F15" s="32">
        <v>34</v>
      </c>
      <c r="G15" s="33">
        <v>57</v>
      </c>
      <c r="H15" s="31">
        <v>23</v>
      </c>
      <c r="I15" s="32">
        <v>43</v>
      </c>
      <c r="J15" s="33">
        <v>66</v>
      </c>
      <c r="K15" s="31">
        <v>33</v>
      </c>
      <c r="L15" s="32">
        <v>48</v>
      </c>
      <c r="M15" s="33">
        <v>81</v>
      </c>
      <c r="N15" s="31">
        <v>49</v>
      </c>
      <c r="O15" s="32">
        <v>47</v>
      </c>
      <c r="P15" s="33">
        <v>96</v>
      </c>
      <c r="Q15" s="31">
        <v>55</v>
      </c>
      <c r="R15" s="32">
        <v>66</v>
      </c>
      <c r="S15" s="33">
        <v>121</v>
      </c>
      <c r="T15" s="31">
        <v>26</v>
      </c>
      <c r="U15" s="32">
        <v>51</v>
      </c>
      <c r="V15" s="33">
        <v>77</v>
      </c>
      <c r="W15" s="31">
        <v>14</v>
      </c>
      <c r="X15" s="32">
        <v>47</v>
      </c>
      <c r="Y15" s="33">
        <v>61</v>
      </c>
      <c r="Z15" s="31">
        <v>46</v>
      </c>
      <c r="AA15" s="32">
        <v>58</v>
      </c>
      <c r="AB15" s="33">
        <v>104</v>
      </c>
      <c r="AC15" s="31">
        <v>38</v>
      </c>
      <c r="AD15" s="32">
        <v>66</v>
      </c>
      <c r="AE15" s="33">
        <v>104</v>
      </c>
      <c r="AF15" s="31">
        <v>19</v>
      </c>
      <c r="AG15" s="32">
        <v>33</v>
      </c>
      <c r="AH15" s="33">
        <v>52</v>
      </c>
      <c r="AI15" s="31">
        <v>29</v>
      </c>
      <c r="AJ15" s="32">
        <v>41</v>
      </c>
      <c r="AK15" s="33">
        <v>70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201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1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1</v>
      </c>
      <c r="D8" s="30">
        <v>5</v>
      </c>
      <c r="E8" s="28">
        <v>0</v>
      </c>
      <c r="F8" s="29">
        <v>1</v>
      </c>
      <c r="G8" s="30">
        <v>1</v>
      </c>
      <c r="H8" s="28">
        <v>2</v>
      </c>
      <c r="I8" s="29">
        <v>1</v>
      </c>
      <c r="J8" s="30">
        <v>3</v>
      </c>
      <c r="K8" s="28">
        <v>4</v>
      </c>
      <c r="L8" s="29">
        <v>0</v>
      </c>
      <c r="M8" s="30">
        <v>4</v>
      </c>
      <c r="N8" s="28">
        <v>1</v>
      </c>
      <c r="O8" s="29">
        <v>0</v>
      </c>
      <c r="P8" s="30">
        <v>1</v>
      </c>
      <c r="Q8" s="28">
        <v>1</v>
      </c>
      <c r="R8" s="29">
        <v>0</v>
      </c>
      <c r="S8" s="30">
        <v>1</v>
      </c>
      <c r="T8" s="28">
        <v>2</v>
      </c>
      <c r="U8" s="29">
        <v>0</v>
      </c>
      <c r="V8" s="30">
        <v>2</v>
      </c>
      <c r="W8" s="28">
        <v>3</v>
      </c>
      <c r="X8" s="29">
        <v>1</v>
      </c>
      <c r="Y8" s="30">
        <v>4</v>
      </c>
      <c r="Z8" s="28">
        <v>0</v>
      </c>
      <c r="AA8" s="29">
        <v>6</v>
      </c>
      <c r="AB8" s="30">
        <v>6</v>
      </c>
      <c r="AC8" s="28">
        <v>1</v>
      </c>
      <c r="AD8" s="29">
        <v>2</v>
      </c>
      <c r="AE8" s="30">
        <v>3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2</v>
      </c>
      <c r="F9" s="29">
        <v>0</v>
      </c>
      <c r="G9" s="30">
        <v>2</v>
      </c>
      <c r="H9" s="28">
        <v>3</v>
      </c>
      <c r="I9" s="29">
        <v>3</v>
      </c>
      <c r="J9" s="30">
        <v>6</v>
      </c>
      <c r="K9" s="28">
        <v>0</v>
      </c>
      <c r="L9" s="29">
        <v>0</v>
      </c>
      <c r="M9" s="30">
        <v>0</v>
      </c>
      <c r="N9" s="28">
        <v>0</v>
      </c>
      <c r="O9" s="29">
        <v>5</v>
      </c>
      <c r="P9" s="30">
        <v>5</v>
      </c>
      <c r="Q9" s="28">
        <v>3</v>
      </c>
      <c r="R9" s="29">
        <v>0</v>
      </c>
      <c r="S9" s="30">
        <v>3</v>
      </c>
      <c r="T9" s="28">
        <v>1</v>
      </c>
      <c r="U9" s="29">
        <v>2</v>
      </c>
      <c r="V9" s="30">
        <v>3</v>
      </c>
      <c r="W9" s="28">
        <v>1</v>
      </c>
      <c r="X9" s="29">
        <v>1</v>
      </c>
      <c r="Y9" s="30">
        <v>2</v>
      </c>
      <c r="Z9" s="28">
        <v>6</v>
      </c>
      <c r="AA9" s="29">
        <v>3</v>
      </c>
      <c r="AB9" s="30">
        <v>9</v>
      </c>
      <c r="AC9" s="28">
        <v>3</v>
      </c>
      <c r="AD9" s="29">
        <v>2</v>
      </c>
      <c r="AE9" s="30">
        <v>5</v>
      </c>
      <c r="AF9" s="28">
        <v>2</v>
      </c>
      <c r="AG9" s="29">
        <v>0</v>
      </c>
      <c r="AH9" s="30">
        <v>2</v>
      </c>
      <c r="AI9" s="28">
        <v>2</v>
      </c>
      <c r="AJ9" s="29">
        <v>3</v>
      </c>
      <c r="AK9" s="30">
        <v>5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1</v>
      </c>
      <c r="L10" s="29">
        <v>0</v>
      </c>
      <c r="M10" s="30">
        <v>1</v>
      </c>
      <c r="N10" s="28">
        <v>4</v>
      </c>
      <c r="O10" s="29">
        <v>0</v>
      </c>
      <c r="P10" s="30">
        <v>4</v>
      </c>
      <c r="Q10" s="28">
        <v>2</v>
      </c>
      <c r="R10" s="29">
        <v>0</v>
      </c>
      <c r="S10" s="30">
        <v>2</v>
      </c>
      <c r="T10" s="28">
        <v>0</v>
      </c>
      <c r="U10" s="29">
        <v>0</v>
      </c>
      <c r="V10" s="30">
        <v>0</v>
      </c>
      <c r="W10" s="28">
        <v>1</v>
      </c>
      <c r="X10" s="29">
        <v>0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2</v>
      </c>
      <c r="C11" s="29">
        <v>0</v>
      </c>
      <c r="D11" s="30">
        <v>2</v>
      </c>
      <c r="E11" s="28">
        <v>5</v>
      </c>
      <c r="F11" s="29">
        <v>1</v>
      </c>
      <c r="G11" s="30">
        <v>6</v>
      </c>
      <c r="H11" s="28">
        <v>3</v>
      </c>
      <c r="I11" s="29">
        <v>1</v>
      </c>
      <c r="J11" s="30">
        <v>4</v>
      </c>
      <c r="K11" s="28">
        <v>1</v>
      </c>
      <c r="L11" s="29">
        <v>0</v>
      </c>
      <c r="M11" s="30">
        <v>1</v>
      </c>
      <c r="N11" s="28">
        <v>3</v>
      </c>
      <c r="O11" s="29">
        <v>0</v>
      </c>
      <c r="P11" s="30">
        <v>3</v>
      </c>
      <c r="Q11" s="28">
        <v>4</v>
      </c>
      <c r="R11" s="29">
        <v>0</v>
      </c>
      <c r="S11" s="30">
        <v>4</v>
      </c>
      <c r="T11" s="28">
        <v>2</v>
      </c>
      <c r="U11" s="29">
        <v>0</v>
      </c>
      <c r="V11" s="30">
        <v>2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1</v>
      </c>
      <c r="AD11" s="29">
        <v>0</v>
      </c>
      <c r="AE11" s="30">
        <v>1</v>
      </c>
      <c r="AF11" s="28">
        <v>3</v>
      </c>
      <c r="AG11" s="29">
        <v>1</v>
      </c>
      <c r="AH11" s="30">
        <v>4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2</v>
      </c>
      <c r="C12" s="29">
        <v>0</v>
      </c>
      <c r="D12" s="30">
        <v>2</v>
      </c>
      <c r="E12" s="28">
        <v>0</v>
      </c>
      <c r="F12" s="29">
        <v>0</v>
      </c>
      <c r="G12" s="30">
        <v>0</v>
      </c>
      <c r="H12" s="28">
        <v>1</v>
      </c>
      <c r="I12" s="29">
        <v>1</v>
      </c>
      <c r="J12" s="30">
        <v>2</v>
      </c>
      <c r="K12" s="28">
        <v>1</v>
      </c>
      <c r="L12" s="29">
        <v>0</v>
      </c>
      <c r="M12" s="30">
        <v>1</v>
      </c>
      <c r="N12" s="28">
        <v>1</v>
      </c>
      <c r="O12" s="29">
        <v>1</v>
      </c>
      <c r="P12" s="30">
        <v>2</v>
      </c>
      <c r="Q12" s="28">
        <v>1</v>
      </c>
      <c r="R12" s="29">
        <v>1</v>
      </c>
      <c r="S12" s="30">
        <v>2</v>
      </c>
      <c r="T12" s="28">
        <v>1</v>
      </c>
      <c r="U12" s="29">
        <v>1</v>
      </c>
      <c r="V12" s="30">
        <v>2</v>
      </c>
      <c r="W12" s="28">
        <v>0</v>
      </c>
      <c r="X12" s="29">
        <v>0</v>
      </c>
      <c r="Y12" s="30">
        <v>0</v>
      </c>
      <c r="Z12" s="28">
        <v>2</v>
      </c>
      <c r="AA12" s="29">
        <v>0</v>
      </c>
      <c r="AB12" s="30">
        <v>2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1</v>
      </c>
      <c r="X13" s="29">
        <v>0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1</v>
      </c>
      <c r="U14" s="29">
        <v>0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9</v>
      </c>
      <c r="C15" s="32">
        <v>1</v>
      </c>
      <c r="D15" s="33">
        <v>10</v>
      </c>
      <c r="E15" s="31">
        <v>7</v>
      </c>
      <c r="F15" s="32">
        <v>3</v>
      </c>
      <c r="G15" s="33">
        <v>10</v>
      </c>
      <c r="H15" s="31">
        <v>9</v>
      </c>
      <c r="I15" s="32">
        <v>7</v>
      </c>
      <c r="J15" s="33">
        <v>16</v>
      </c>
      <c r="K15" s="31">
        <v>7</v>
      </c>
      <c r="L15" s="32">
        <v>1</v>
      </c>
      <c r="M15" s="33">
        <v>8</v>
      </c>
      <c r="N15" s="31">
        <v>9</v>
      </c>
      <c r="O15" s="32">
        <v>6</v>
      </c>
      <c r="P15" s="33">
        <v>15</v>
      </c>
      <c r="Q15" s="31">
        <v>11</v>
      </c>
      <c r="R15" s="32">
        <v>1</v>
      </c>
      <c r="S15" s="33">
        <v>12</v>
      </c>
      <c r="T15" s="31">
        <v>7</v>
      </c>
      <c r="U15" s="32">
        <v>3</v>
      </c>
      <c r="V15" s="33">
        <v>10</v>
      </c>
      <c r="W15" s="31">
        <v>6</v>
      </c>
      <c r="X15" s="32">
        <v>2</v>
      </c>
      <c r="Y15" s="33">
        <v>8</v>
      </c>
      <c r="Z15" s="31">
        <v>8</v>
      </c>
      <c r="AA15" s="32">
        <v>10</v>
      </c>
      <c r="AB15" s="33">
        <v>18</v>
      </c>
      <c r="AC15" s="31">
        <v>5</v>
      </c>
      <c r="AD15" s="32">
        <v>4</v>
      </c>
      <c r="AE15" s="33">
        <v>9</v>
      </c>
      <c r="AF15" s="31">
        <v>6</v>
      </c>
      <c r="AG15" s="32">
        <v>1</v>
      </c>
      <c r="AH15" s="33">
        <v>7</v>
      </c>
      <c r="AI15" s="31">
        <v>4</v>
      </c>
      <c r="AJ15" s="32">
        <v>5</v>
      </c>
      <c r="AK15" s="33">
        <v>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203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1</v>
      </c>
      <c r="F5" s="26">
        <v>3</v>
      </c>
      <c r="G5" s="27">
        <v>4</v>
      </c>
      <c r="H5" s="25">
        <v>3</v>
      </c>
      <c r="I5" s="26">
        <v>3</v>
      </c>
      <c r="J5" s="27">
        <v>6</v>
      </c>
      <c r="K5" s="25">
        <v>1</v>
      </c>
      <c r="L5" s="26">
        <v>2</v>
      </c>
      <c r="M5" s="27">
        <v>3</v>
      </c>
      <c r="N5" s="25">
        <v>2</v>
      </c>
      <c r="O5" s="26">
        <v>3</v>
      </c>
      <c r="P5" s="27">
        <v>5</v>
      </c>
      <c r="Q5" s="25">
        <v>3</v>
      </c>
      <c r="R5" s="26">
        <v>3</v>
      </c>
      <c r="S5" s="27">
        <v>6</v>
      </c>
      <c r="T5" s="25">
        <v>3</v>
      </c>
      <c r="U5" s="26">
        <v>6</v>
      </c>
      <c r="V5" s="27">
        <v>9</v>
      </c>
      <c r="W5" s="25">
        <v>1</v>
      </c>
      <c r="X5" s="26">
        <v>3</v>
      </c>
      <c r="Y5" s="27">
        <v>4</v>
      </c>
      <c r="Z5" s="25">
        <v>5</v>
      </c>
      <c r="AA5" s="26">
        <v>8</v>
      </c>
      <c r="AB5" s="27">
        <v>13</v>
      </c>
      <c r="AC5" s="25">
        <v>2</v>
      </c>
      <c r="AD5" s="26">
        <v>1</v>
      </c>
      <c r="AE5" s="27">
        <v>3</v>
      </c>
      <c r="AF5" s="25">
        <v>3</v>
      </c>
      <c r="AG5" s="26">
        <v>5</v>
      </c>
      <c r="AH5" s="27">
        <v>8</v>
      </c>
      <c r="AI5" s="25">
        <v>6</v>
      </c>
      <c r="AJ5" s="26">
        <v>4</v>
      </c>
      <c r="AK5" s="27">
        <v>10</v>
      </c>
    </row>
    <row r="6" spans="1:37" ht="12" x14ac:dyDescent="0.2">
      <c r="A6" s="17" t="s">
        <v>565</v>
      </c>
      <c r="B6" s="28">
        <v>2</v>
      </c>
      <c r="C6" s="29">
        <v>1</v>
      </c>
      <c r="D6" s="30">
        <v>3</v>
      </c>
      <c r="E6" s="28">
        <v>0</v>
      </c>
      <c r="F6" s="29">
        <v>3</v>
      </c>
      <c r="G6" s="30">
        <v>3</v>
      </c>
      <c r="H6" s="28">
        <v>1</v>
      </c>
      <c r="I6" s="29">
        <v>2</v>
      </c>
      <c r="J6" s="30">
        <v>3</v>
      </c>
      <c r="K6" s="28">
        <v>1</v>
      </c>
      <c r="L6" s="29">
        <v>2</v>
      </c>
      <c r="M6" s="30">
        <v>3</v>
      </c>
      <c r="N6" s="28">
        <v>3</v>
      </c>
      <c r="O6" s="29">
        <v>2</v>
      </c>
      <c r="P6" s="30">
        <v>5</v>
      </c>
      <c r="Q6" s="28">
        <v>1</v>
      </c>
      <c r="R6" s="29">
        <v>3</v>
      </c>
      <c r="S6" s="30">
        <v>4</v>
      </c>
      <c r="T6" s="28">
        <v>1</v>
      </c>
      <c r="U6" s="29">
        <v>0</v>
      </c>
      <c r="V6" s="30">
        <v>1</v>
      </c>
      <c r="W6" s="28">
        <v>0</v>
      </c>
      <c r="X6" s="29">
        <v>1</v>
      </c>
      <c r="Y6" s="30">
        <v>1</v>
      </c>
      <c r="Z6" s="28">
        <v>3</v>
      </c>
      <c r="AA6" s="29">
        <v>4</v>
      </c>
      <c r="AB6" s="30">
        <v>7</v>
      </c>
      <c r="AC6" s="28">
        <v>2</v>
      </c>
      <c r="AD6" s="29">
        <v>2</v>
      </c>
      <c r="AE6" s="30">
        <v>4</v>
      </c>
      <c r="AF6" s="28">
        <v>3</v>
      </c>
      <c r="AG6" s="29">
        <v>2</v>
      </c>
      <c r="AH6" s="30">
        <v>5</v>
      </c>
      <c r="AI6" s="28">
        <v>1</v>
      </c>
      <c r="AJ6" s="29">
        <v>3</v>
      </c>
      <c r="AK6" s="30">
        <v>4</v>
      </c>
    </row>
    <row r="7" spans="1:37" ht="12" x14ac:dyDescent="0.2">
      <c r="A7" s="17" t="s">
        <v>566</v>
      </c>
      <c r="B7" s="28">
        <v>1</v>
      </c>
      <c r="C7" s="29">
        <v>1</v>
      </c>
      <c r="D7" s="30">
        <v>2</v>
      </c>
      <c r="E7" s="28">
        <v>4</v>
      </c>
      <c r="F7" s="29">
        <v>1</v>
      </c>
      <c r="G7" s="30">
        <v>5</v>
      </c>
      <c r="H7" s="28">
        <v>5</v>
      </c>
      <c r="I7" s="29">
        <v>2</v>
      </c>
      <c r="J7" s="30">
        <v>7</v>
      </c>
      <c r="K7" s="28">
        <v>2</v>
      </c>
      <c r="L7" s="29">
        <v>2</v>
      </c>
      <c r="M7" s="30">
        <v>4</v>
      </c>
      <c r="N7" s="28">
        <v>2</v>
      </c>
      <c r="O7" s="29">
        <v>0</v>
      </c>
      <c r="P7" s="30">
        <v>2</v>
      </c>
      <c r="Q7" s="28">
        <v>1</v>
      </c>
      <c r="R7" s="29">
        <v>0</v>
      </c>
      <c r="S7" s="30">
        <v>1</v>
      </c>
      <c r="T7" s="28">
        <v>4</v>
      </c>
      <c r="U7" s="29">
        <v>1</v>
      </c>
      <c r="V7" s="30">
        <v>5</v>
      </c>
      <c r="W7" s="28">
        <v>3</v>
      </c>
      <c r="X7" s="29">
        <v>0</v>
      </c>
      <c r="Y7" s="30">
        <v>3</v>
      </c>
      <c r="Z7" s="28">
        <v>0</v>
      </c>
      <c r="AA7" s="29">
        <v>4</v>
      </c>
      <c r="AB7" s="30">
        <v>4</v>
      </c>
      <c r="AC7" s="28">
        <v>4</v>
      </c>
      <c r="AD7" s="29">
        <v>3</v>
      </c>
      <c r="AE7" s="30">
        <v>7</v>
      </c>
      <c r="AF7" s="28">
        <v>0</v>
      </c>
      <c r="AG7" s="29">
        <v>1</v>
      </c>
      <c r="AH7" s="30">
        <v>1</v>
      </c>
      <c r="AI7" s="28">
        <v>1</v>
      </c>
      <c r="AJ7" s="29">
        <v>3</v>
      </c>
      <c r="AK7" s="30">
        <v>4</v>
      </c>
    </row>
    <row r="8" spans="1:37" ht="12" x14ac:dyDescent="0.2">
      <c r="A8" s="17" t="s">
        <v>567</v>
      </c>
      <c r="B8" s="28">
        <v>27</v>
      </c>
      <c r="C8" s="29">
        <v>21</v>
      </c>
      <c r="D8" s="30">
        <v>48</v>
      </c>
      <c r="E8" s="28">
        <v>22</v>
      </c>
      <c r="F8" s="29">
        <v>20</v>
      </c>
      <c r="G8" s="30">
        <v>42</v>
      </c>
      <c r="H8" s="28">
        <v>19</v>
      </c>
      <c r="I8" s="29">
        <v>16</v>
      </c>
      <c r="J8" s="30">
        <v>35</v>
      </c>
      <c r="K8" s="28">
        <v>22</v>
      </c>
      <c r="L8" s="29">
        <v>21</v>
      </c>
      <c r="M8" s="30">
        <v>43</v>
      </c>
      <c r="N8" s="28">
        <v>20</v>
      </c>
      <c r="O8" s="29">
        <v>24</v>
      </c>
      <c r="P8" s="30">
        <v>44</v>
      </c>
      <c r="Q8" s="28">
        <v>26</v>
      </c>
      <c r="R8" s="29">
        <v>26</v>
      </c>
      <c r="S8" s="30">
        <v>52</v>
      </c>
      <c r="T8" s="28">
        <v>35</v>
      </c>
      <c r="U8" s="29">
        <v>13</v>
      </c>
      <c r="V8" s="30">
        <v>48</v>
      </c>
      <c r="W8" s="28">
        <v>27</v>
      </c>
      <c r="X8" s="29">
        <v>16</v>
      </c>
      <c r="Y8" s="30">
        <v>43</v>
      </c>
      <c r="Z8" s="28">
        <v>36</v>
      </c>
      <c r="AA8" s="29">
        <v>28</v>
      </c>
      <c r="AB8" s="30">
        <v>64</v>
      </c>
      <c r="AC8" s="28">
        <v>22</v>
      </c>
      <c r="AD8" s="29">
        <v>15</v>
      </c>
      <c r="AE8" s="30">
        <v>37</v>
      </c>
      <c r="AF8" s="28">
        <v>27</v>
      </c>
      <c r="AG8" s="29">
        <v>14</v>
      </c>
      <c r="AH8" s="30">
        <v>41</v>
      </c>
      <c r="AI8" s="28">
        <v>31</v>
      </c>
      <c r="AJ8" s="29">
        <v>18</v>
      </c>
      <c r="AK8" s="30">
        <v>49</v>
      </c>
    </row>
    <row r="9" spans="1:37" ht="12" x14ac:dyDescent="0.2">
      <c r="A9" s="17" t="s">
        <v>568</v>
      </c>
      <c r="B9" s="28">
        <v>18</v>
      </c>
      <c r="C9" s="29">
        <v>18</v>
      </c>
      <c r="D9" s="30">
        <v>36</v>
      </c>
      <c r="E9" s="28">
        <v>21</v>
      </c>
      <c r="F9" s="29">
        <v>11</v>
      </c>
      <c r="G9" s="30">
        <v>32</v>
      </c>
      <c r="H9" s="28">
        <v>13</v>
      </c>
      <c r="I9" s="29">
        <v>9</v>
      </c>
      <c r="J9" s="30">
        <v>22</v>
      </c>
      <c r="K9" s="28">
        <v>13</v>
      </c>
      <c r="L9" s="29">
        <v>12</v>
      </c>
      <c r="M9" s="30">
        <v>25</v>
      </c>
      <c r="N9" s="28">
        <v>13</v>
      </c>
      <c r="O9" s="29">
        <v>14</v>
      </c>
      <c r="P9" s="30">
        <v>27</v>
      </c>
      <c r="Q9" s="28">
        <v>15</v>
      </c>
      <c r="R9" s="29">
        <v>21</v>
      </c>
      <c r="S9" s="30">
        <v>36</v>
      </c>
      <c r="T9" s="28">
        <v>26</v>
      </c>
      <c r="U9" s="29">
        <v>31</v>
      </c>
      <c r="V9" s="30">
        <v>57</v>
      </c>
      <c r="W9" s="28">
        <v>7</v>
      </c>
      <c r="X9" s="29">
        <v>6</v>
      </c>
      <c r="Y9" s="30">
        <v>13</v>
      </c>
      <c r="Z9" s="28">
        <v>20</v>
      </c>
      <c r="AA9" s="29">
        <v>17</v>
      </c>
      <c r="AB9" s="30">
        <v>37</v>
      </c>
      <c r="AC9" s="28">
        <v>15</v>
      </c>
      <c r="AD9" s="29">
        <v>17</v>
      </c>
      <c r="AE9" s="30">
        <v>32</v>
      </c>
      <c r="AF9" s="28">
        <v>14</v>
      </c>
      <c r="AG9" s="29">
        <v>13</v>
      </c>
      <c r="AH9" s="30">
        <v>27</v>
      </c>
      <c r="AI9" s="28">
        <v>15</v>
      </c>
      <c r="AJ9" s="29">
        <v>16</v>
      </c>
      <c r="AK9" s="30">
        <v>31</v>
      </c>
    </row>
    <row r="10" spans="1:37" ht="12" x14ac:dyDescent="0.2">
      <c r="A10" s="17" t="s">
        <v>569</v>
      </c>
      <c r="B10" s="28">
        <v>15</v>
      </c>
      <c r="C10" s="29">
        <v>10</v>
      </c>
      <c r="D10" s="30">
        <v>25</v>
      </c>
      <c r="E10" s="28">
        <v>9</v>
      </c>
      <c r="F10" s="29">
        <v>4</v>
      </c>
      <c r="G10" s="30">
        <v>13</v>
      </c>
      <c r="H10" s="28">
        <v>3</v>
      </c>
      <c r="I10" s="29">
        <v>4</v>
      </c>
      <c r="J10" s="30">
        <v>7</v>
      </c>
      <c r="K10" s="28">
        <v>7</v>
      </c>
      <c r="L10" s="29">
        <v>6</v>
      </c>
      <c r="M10" s="30">
        <v>13</v>
      </c>
      <c r="N10" s="28">
        <v>5</v>
      </c>
      <c r="O10" s="29">
        <v>2</v>
      </c>
      <c r="P10" s="30">
        <v>7</v>
      </c>
      <c r="Q10" s="28">
        <v>6</v>
      </c>
      <c r="R10" s="29">
        <v>6</v>
      </c>
      <c r="S10" s="30">
        <v>12</v>
      </c>
      <c r="T10" s="28">
        <v>4</v>
      </c>
      <c r="U10" s="29">
        <v>4</v>
      </c>
      <c r="V10" s="30">
        <v>8</v>
      </c>
      <c r="W10" s="28">
        <v>5</v>
      </c>
      <c r="X10" s="29">
        <v>1</v>
      </c>
      <c r="Y10" s="30">
        <v>6</v>
      </c>
      <c r="Z10" s="28">
        <v>8</v>
      </c>
      <c r="AA10" s="29">
        <v>6</v>
      </c>
      <c r="AB10" s="30">
        <v>14</v>
      </c>
      <c r="AC10" s="28">
        <v>9</v>
      </c>
      <c r="AD10" s="29">
        <v>10</v>
      </c>
      <c r="AE10" s="30">
        <v>19</v>
      </c>
      <c r="AF10" s="28">
        <v>5</v>
      </c>
      <c r="AG10" s="29">
        <v>3</v>
      </c>
      <c r="AH10" s="30">
        <v>8</v>
      </c>
      <c r="AI10" s="28">
        <v>5</v>
      </c>
      <c r="AJ10" s="29">
        <v>4</v>
      </c>
      <c r="AK10" s="30">
        <v>9</v>
      </c>
    </row>
    <row r="11" spans="1:37" ht="12" x14ac:dyDescent="0.2">
      <c r="A11" s="17" t="s">
        <v>570</v>
      </c>
      <c r="B11" s="28">
        <v>10</v>
      </c>
      <c r="C11" s="29">
        <v>3</v>
      </c>
      <c r="D11" s="30">
        <v>13</v>
      </c>
      <c r="E11" s="28">
        <v>8</v>
      </c>
      <c r="F11" s="29">
        <v>1</v>
      </c>
      <c r="G11" s="30">
        <v>9</v>
      </c>
      <c r="H11" s="28">
        <v>4</v>
      </c>
      <c r="I11" s="29">
        <v>2</v>
      </c>
      <c r="J11" s="30">
        <v>6</v>
      </c>
      <c r="K11" s="28">
        <v>6</v>
      </c>
      <c r="L11" s="29">
        <v>5</v>
      </c>
      <c r="M11" s="30">
        <v>11</v>
      </c>
      <c r="N11" s="28">
        <v>9</v>
      </c>
      <c r="O11" s="29">
        <v>1</v>
      </c>
      <c r="P11" s="30">
        <v>10</v>
      </c>
      <c r="Q11" s="28">
        <v>15</v>
      </c>
      <c r="R11" s="29">
        <v>4</v>
      </c>
      <c r="S11" s="30">
        <v>19</v>
      </c>
      <c r="T11" s="28">
        <v>18</v>
      </c>
      <c r="U11" s="29">
        <v>1</v>
      </c>
      <c r="V11" s="30">
        <v>19</v>
      </c>
      <c r="W11" s="28">
        <v>6</v>
      </c>
      <c r="X11" s="29">
        <v>4</v>
      </c>
      <c r="Y11" s="30">
        <v>10</v>
      </c>
      <c r="Z11" s="28">
        <v>4</v>
      </c>
      <c r="AA11" s="29">
        <v>1</v>
      </c>
      <c r="AB11" s="30">
        <v>5</v>
      </c>
      <c r="AC11" s="28">
        <v>9</v>
      </c>
      <c r="AD11" s="29">
        <v>1</v>
      </c>
      <c r="AE11" s="30">
        <v>10</v>
      </c>
      <c r="AF11" s="28">
        <v>8</v>
      </c>
      <c r="AG11" s="29">
        <v>2</v>
      </c>
      <c r="AH11" s="30">
        <v>10</v>
      </c>
      <c r="AI11" s="28">
        <v>5</v>
      </c>
      <c r="AJ11" s="29">
        <v>5</v>
      </c>
      <c r="AK11" s="30">
        <v>10</v>
      </c>
    </row>
    <row r="12" spans="1:37" ht="12" x14ac:dyDescent="0.2">
      <c r="A12" s="17" t="s">
        <v>571</v>
      </c>
      <c r="B12" s="28">
        <v>10</v>
      </c>
      <c r="C12" s="29">
        <v>10</v>
      </c>
      <c r="D12" s="30">
        <v>20</v>
      </c>
      <c r="E12" s="28">
        <v>6</v>
      </c>
      <c r="F12" s="29">
        <v>7</v>
      </c>
      <c r="G12" s="30">
        <v>13</v>
      </c>
      <c r="H12" s="28">
        <v>6</v>
      </c>
      <c r="I12" s="29">
        <v>5</v>
      </c>
      <c r="J12" s="30">
        <v>11</v>
      </c>
      <c r="K12" s="28">
        <v>8</v>
      </c>
      <c r="L12" s="29">
        <v>10</v>
      </c>
      <c r="M12" s="30">
        <v>18</v>
      </c>
      <c r="N12" s="28">
        <v>3</v>
      </c>
      <c r="O12" s="29">
        <v>9</v>
      </c>
      <c r="P12" s="30">
        <v>12</v>
      </c>
      <c r="Q12" s="28">
        <v>4</v>
      </c>
      <c r="R12" s="29">
        <v>5</v>
      </c>
      <c r="S12" s="30">
        <v>9</v>
      </c>
      <c r="T12" s="28">
        <v>10</v>
      </c>
      <c r="U12" s="29">
        <v>11</v>
      </c>
      <c r="V12" s="30">
        <v>21</v>
      </c>
      <c r="W12" s="28">
        <v>3</v>
      </c>
      <c r="X12" s="29">
        <v>3</v>
      </c>
      <c r="Y12" s="30">
        <v>6</v>
      </c>
      <c r="Z12" s="28">
        <v>5</v>
      </c>
      <c r="AA12" s="29">
        <v>15</v>
      </c>
      <c r="AB12" s="30">
        <v>20</v>
      </c>
      <c r="AC12" s="28">
        <v>8</v>
      </c>
      <c r="AD12" s="29">
        <v>11</v>
      </c>
      <c r="AE12" s="30">
        <v>19</v>
      </c>
      <c r="AF12" s="28">
        <v>2</v>
      </c>
      <c r="AG12" s="29">
        <v>9</v>
      </c>
      <c r="AH12" s="30">
        <v>11</v>
      </c>
      <c r="AI12" s="28">
        <v>6</v>
      </c>
      <c r="AJ12" s="29">
        <v>16</v>
      </c>
      <c r="AK12" s="30">
        <v>22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1</v>
      </c>
      <c r="F13" s="29">
        <v>0</v>
      </c>
      <c r="G13" s="30">
        <v>1</v>
      </c>
      <c r="H13" s="28">
        <v>1</v>
      </c>
      <c r="I13" s="29">
        <v>1</v>
      </c>
      <c r="J13" s="30">
        <v>2</v>
      </c>
      <c r="K13" s="28">
        <v>0</v>
      </c>
      <c r="L13" s="29">
        <v>0</v>
      </c>
      <c r="M13" s="30">
        <v>0</v>
      </c>
      <c r="N13" s="28">
        <v>1</v>
      </c>
      <c r="O13" s="29">
        <v>1</v>
      </c>
      <c r="P13" s="30">
        <v>2</v>
      </c>
      <c r="Q13" s="28">
        <v>1</v>
      </c>
      <c r="R13" s="29">
        <v>2</v>
      </c>
      <c r="S13" s="30">
        <v>3</v>
      </c>
      <c r="T13" s="28">
        <v>2</v>
      </c>
      <c r="U13" s="29">
        <v>2</v>
      </c>
      <c r="V13" s="30">
        <v>4</v>
      </c>
      <c r="W13" s="28">
        <v>0</v>
      </c>
      <c r="X13" s="29">
        <v>0</v>
      </c>
      <c r="Y13" s="30">
        <v>0</v>
      </c>
      <c r="Z13" s="28">
        <v>0</v>
      </c>
      <c r="AA13" s="29">
        <v>2</v>
      </c>
      <c r="AB13" s="30">
        <v>2</v>
      </c>
      <c r="AC13" s="28">
        <v>4</v>
      </c>
      <c r="AD13" s="29">
        <v>0</v>
      </c>
      <c r="AE13" s="30">
        <v>4</v>
      </c>
      <c r="AF13" s="28">
        <v>0</v>
      </c>
      <c r="AG13" s="29">
        <v>1</v>
      </c>
      <c r="AH13" s="30">
        <v>1</v>
      </c>
      <c r="AI13" s="28">
        <v>1</v>
      </c>
      <c r="AJ13" s="29">
        <v>1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0</v>
      </c>
      <c r="G14" s="30">
        <v>1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2</v>
      </c>
      <c r="AK14" s="30">
        <v>2</v>
      </c>
    </row>
    <row r="15" spans="1:37" ht="12" x14ac:dyDescent="0.2">
      <c r="A15" s="16" t="s">
        <v>574</v>
      </c>
      <c r="B15" s="31">
        <v>86</v>
      </c>
      <c r="C15" s="32">
        <v>64</v>
      </c>
      <c r="D15" s="33">
        <v>150</v>
      </c>
      <c r="E15" s="31">
        <v>73</v>
      </c>
      <c r="F15" s="32">
        <v>50</v>
      </c>
      <c r="G15" s="33">
        <v>123</v>
      </c>
      <c r="H15" s="31">
        <v>55</v>
      </c>
      <c r="I15" s="32">
        <v>45</v>
      </c>
      <c r="J15" s="33">
        <v>100</v>
      </c>
      <c r="K15" s="31">
        <v>60</v>
      </c>
      <c r="L15" s="32">
        <v>61</v>
      </c>
      <c r="M15" s="33">
        <v>121</v>
      </c>
      <c r="N15" s="31">
        <v>58</v>
      </c>
      <c r="O15" s="32">
        <v>56</v>
      </c>
      <c r="P15" s="33">
        <v>114</v>
      </c>
      <c r="Q15" s="31">
        <v>72</v>
      </c>
      <c r="R15" s="32">
        <v>70</v>
      </c>
      <c r="S15" s="33">
        <v>142</v>
      </c>
      <c r="T15" s="31">
        <v>103</v>
      </c>
      <c r="U15" s="32">
        <v>70</v>
      </c>
      <c r="V15" s="33">
        <v>173</v>
      </c>
      <c r="W15" s="31">
        <v>52</v>
      </c>
      <c r="X15" s="32">
        <v>35</v>
      </c>
      <c r="Y15" s="33">
        <v>87</v>
      </c>
      <c r="Z15" s="31">
        <v>81</v>
      </c>
      <c r="AA15" s="32">
        <v>85</v>
      </c>
      <c r="AB15" s="33">
        <v>166</v>
      </c>
      <c r="AC15" s="31">
        <v>75</v>
      </c>
      <c r="AD15" s="32">
        <v>60</v>
      </c>
      <c r="AE15" s="33">
        <v>135</v>
      </c>
      <c r="AF15" s="31">
        <v>62</v>
      </c>
      <c r="AG15" s="32">
        <v>50</v>
      </c>
      <c r="AH15" s="33">
        <v>112</v>
      </c>
      <c r="AI15" s="31">
        <v>71</v>
      </c>
      <c r="AJ15" s="32">
        <v>72</v>
      </c>
      <c r="AK15" s="33">
        <v>143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205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0</v>
      </c>
      <c r="L5" s="26">
        <v>1</v>
      </c>
      <c r="M5" s="27">
        <v>1</v>
      </c>
      <c r="N5" s="25">
        <v>0</v>
      </c>
      <c r="O5" s="26">
        <v>1</v>
      </c>
      <c r="P5" s="27">
        <v>1</v>
      </c>
      <c r="Q5" s="25">
        <v>0</v>
      </c>
      <c r="R5" s="26">
        <v>1</v>
      </c>
      <c r="S5" s="27">
        <v>1</v>
      </c>
      <c r="T5" s="25">
        <v>0</v>
      </c>
      <c r="U5" s="26">
        <v>0</v>
      </c>
      <c r="V5" s="27">
        <v>0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1</v>
      </c>
      <c r="AE5" s="27">
        <v>1</v>
      </c>
      <c r="AF5" s="25">
        <v>0</v>
      </c>
      <c r="AG5" s="26">
        <v>1</v>
      </c>
      <c r="AH5" s="27">
        <v>1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</v>
      </c>
      <c r="O6" s="29">
        <v>0</v>
      </c>
      <c r="P6" s="30">
        <v>1</v>
      </c>
      <c r="Q6" s="28">
        <v>0</v>
      </c>
      <c r="R6" s="29">
        <v>1</v>
      </c>
      <c r="S6" s="30">
        <v>1</v>
      </c>
      <c r="T6" s="28">
        <v>2</v>
      </c>
      <c r="U6" s="29">
        <v>0</v>
      </c>
      <c r="V6" s="30">
        <v>2</v>
      </c>
      <c r="W6" s="28">
        <v>0</v>
      </c>
      <c r="X6" s="29">
        <v>1</v>
      </c>
      <c r="Y6" s="30">
        <v>1</v>
      </c>
      <c r="Z6" s="28">
        <v>0</v>
      </c>
      <c r="AA6" s="29">
        <v>1</v>
      </c>
      <c r="AB6" s="30">
        <v>1</v>
      </c>
      <c r="AC6" s="28">
        <v>2</v>
      </c>
      <c r="AD6" s="29">
        <v>0</v>
      </c>
      <c r="AE6" s="30">
        <v>2</v>
      </c>
      <c r="AF6" s="28">
        <v>0</v>
      </c>
      <c r="AG6" s="29">
        <v>1</v>
      </c>
      <c r="AH6" s="30">
        <v>1</v>
      </c>
      <c r="AI6" s="28">
        <v>2</v>
      </c>
      <c r="AJ6" s="29">
        <v>0</v>
      </c>
      <c r="AK6" s="30">
        <v>2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0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1</v>
      </c>
      <c r="M7" s="30">
        <v>1</v>
      </c>
      <c r="N7" s="28">
        <v>0</v>
      </c>
      <c r="O7" s="29">
        <v>1</v>
      </c>
      <c r="P7" s="30">
        <v>1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2</v>
      </c>
      <c r="AA7" s="29">
        <v>1</v>
      </c>
      <c r="AB7" s="30">
        <v>3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4</v>
      </c>
      <c r="AJ7" s="29">
        <v>3</v>
      </c>
      <c r="AK7" s="30">
        <v>7</v>
      </c>
    </row>
    <row r="8" spans="1:37" ht="12" x14ac:dyDescent="0.2">
      <c r="A8" s="17" t="s">
        <v>567</v>
      </c>
      <c r="B8" s="28">
        <v>6</v>
      </c>
      <c r="C8" s="29">
        <v>7</v>
      </c>
      <c r="D8" s="30">
        <v>13</v>
      </c>
      <c r="E8" s="28">
        <v>5</v>
      </c>
      <c r="F8" s="29">
        <v>3</v>
      </c>
      <c r="G8" s="30">
        <v>8</v>
      </c>
      <c r="H8" s="28">
        <v>13</v>
      </c>
      <c r="I8" s="29">
        <v>6</v>
      </c>
      <c r="J8" s="30">
        <v>19</v>
      </c>
      <c r="K8" s="28">
        <v>13</v>
      </c>
      <c r="L8" s="29">
        <v>3</v>
      </c>
      <c r="M8" s="30">
        <v>16</v>
      </c>
      <c r="N8" s="28">
        <v>5</v>
      </c>
      <c r="O8" s="29">
        <v>5</v>
      </c>
      <c r="P8" s="30">
        <v>10</v>
      </c>
      <c r="Q8" s="28">
        <v>5</v>
      </c>
      <c r="R8" s="29">
        <v>2</v>
      </c>
      <c r="S8" s="30">
        <v>7</v>
      </c>
      <c r="T8" s="28">
        <v>3</v>
      </c>
      <c r="U8" s="29">
        <v>4</v>
      </c>
      <c r="V8" s="30">
        <v>7</v>
      </c>
      <c r="W8" s="28">
        <v>8</v>
      </c>
      <c r="X8" s="29">
        <v>2</v>
      </c>
      <c r="Y8" s="30">
        <v>10</v>
      </c>
      <c r="Z8" s="28">
        <v>8</v>
      </c>
      <c r="AA8" s="29">
        <v>3</v>
      </c>
      <c r="AB8" s="30">
        <v>11</v>
      </c>
      <c r="AC8" s="28">
        <v>5</v>
      </c>
      <c r="AD8" s="29">
        <v>2</v>
      </c>
      <c r="AE8" s="30">
        <v>7</v>
      </c>
      <c r="AF8" s="28">
        <v>3</v>
      </c>
      <c r="AG8" s="29">
        <v>5</v>
      </c>
      <c r="AH8" s="30">
        <v>8</v>
      </c>
      <c r="AI8" s="28">
        <v>10</v>
      </c>
      <c r="AJ8" s="29">
        <v>7</v>
      </c>
      <c r="AK8" s="30">
        <v>17</v>
      </c>
    </row>
    <row r="9" spans="1:37" ht="12" x14ac:dyDescent="0.2">
      <c r="A9" s="17" t="s">
        <v>568</v>
      </c>
      <c r="B9" s="28">
        <v>4</v>
      </c>
      <c r="C9" s="29">
        <v>2</v>
      </c>
      <c r="D9" s="30">
        <v>6</v>
      </c>
      <c r="E9" s="28">
        <v>6</v>
      </c>
      <c r="F9" s="29">
        <v>3</v>
      </c>
      <c r="G9" s="30">
        <v>9</v>
      </c>
      <c r="H9" s="28">
        <v>2</v>
      </c>
      <c r="I9" s="29">
        <v>0</v>
      </c>
      <c r="J9" s="30">
        <v>2</v>
      </c>
      <c r="K9" s="28">
        <v>2</v>
      </c>
      <c r="L9" s="29">
        <v>2</v>
      </c>
      <c r="M9" s="30">
        <v>4</v>
      </c>
      <c r="N9" s="28">
        <v>4</v>
      </c>
      <c r="O9" s="29">
        <v>5</v>
      </c>
      <c r="P9" s="30">
        <v>9</v>
      </c>
      <c r="Q9" s="28">
        <v>2</v>
      </c>
      <c r="R9" s="29">
        <v>1</v>
      </c>
      <c r="S9" s="30">
        <v>3</v>
      </c>
      <c r="T9" s="28">
        <v>5</v>
      </c>
      <c r="U9" s="29">
        <v>2</v>
      </c>
      <c r="V9" s="30">
        <v>7</v>
      </c>
      <c r="W9" s="28">
        <v>6</v>
      </c>
      <c r="X9" s="29">
        <v>0</v>
      </c>
      <c r="Y9" s="30">
        <v>6</v>
      </c>
      <c r="Z9" s="28">
        <v>4</v>
      </c>
      <c r="AA9" s="29">
        <v>1</v>
      </c>
      <c r="AB9" s="30">
        <v>5</v>
      </c>
      <c r="AC9" s="28">
        <v>3</v>
      </c>
      <c r="AD9" s="29">
        <v>4</v>
      </c>
      <c r="AE9" s="30">
        <v>7</v>
      </c>
      <c r="AF9" s="28">
        <v>6</v>
      </c>
      <c r="AG9" s="29">
        <v>2</v>
      </c>
      <c r="AH9" s="30">
        <v>8</v>
      </c>
      <c r="AI9" s="28">
        <v>5</v>
      </c>
      <c r="AJ9" s="29">
        <v>2</v>
      </c>
      <c r="AK9" s="30">
        <v>7</v>
      </c>
    </row>
    <row r="10" spans="1:37" ht="12" x14ac:dyDescent="0.2">
      <c r="A10" s="17" t="s">
        <v>569</v>
      </c>
      <c r="B10" s="28">
        <v>1</v>
      </c>
      <c r="C10" s="29">
        <v>1</v>
      </c>
      <c r="D10" s="30">
        <v>2</v>
      </c>
      <c r="E10" s="28">
        <v>2</v>
      </c>
      <c r="F10" s="29">
        <v>0</v>
      </c>
      <c r="G10" s="30">
        <v>2</v>
      </c>
      <c r="H10" s="28">
        <v>7</v>
      </c>
      <c r="I10" s="29">
        <v>2</v>
      </c>
      <c r="J10" s="30">
        <v>9</v>
      </c>
      <c r="K10" s="28">
        <v>1</v>
      </c>
      <c r="L10" s="29">
        <v>1</v>
      </c>
      <c r="M10" s="30">
        <v>2</v>
      </c>
      <c r="N10" s="28">
        <v>2</v>
      </c>
      <c r="O10" s="29">
        <v>1</v>
      </c>
      <c r="P10" s="30">
        <v>3</v>
      </c>
      <c r="Q10" s="28">
        <v>4</v>
      </c>
      <c r="R10" s="29">
        <v>1</v>
      </c>
      <c r="S10" s="30">
        <v>5</v>
      </c>
      <c r="T10" s="28">
        <v>0</v>
      </c>
      <c r="U10" s="29">
        <v>0</v>
      </c>
      <c r="V10" s="30">
        <v>0</v>
      </c>
      <c r="W10" s="28">
        <v>3</v>
      </c>
      <c r="X10" s="29">
        <v>1</v>
      </c>
      <c r="Y10" s="30">
        <v>4</v>
      </c>
      <c r="Z10" s="28">
        <v>3</v>
      </c>
      <c r="AA10" s="29">
        <v>0</v>
      </c>
      <c r="AB10" s="30">
        <v>3</v>
      </c>
      <c r="AC10" s="28">
        <v>2</v>
      </c>
      <c r="AD10" s="29">
        <v>1</v>
      </c>
      <c r="AE10" s="30">
        <v>3</v>
      </c>
      <c r="AF10" s="28">
        <v>1</v>
      </c>
      <c r="AG10" s="29">
        <v>4</v>
      </c>
      <c r="AH10" s="30">
        <v>5</v>
      </c>
      <c r="AI10" s="28">
        <v>1</v>
      </c>
      <c r="AJ10" s="29">
        <v>2</v>
      </c>
      <c r="AK10" s="30">
        <v>3</v>
      </c>
    </row>
    <row r="11" spans="1:37" ht="12" x14ac:dyDescent="0.2">
      <c r="A11" s="17" t="s">
        <v>570</v>
      </c>
      <c r="B11" s="28">
        <v>5</v>
      </c>
      <c r="C11" s="29">
        <v>0</v>
      </c>
      <c r="D11" s="30">
        <v>5</v>
      </c>
      <c r="E11" s="28">
        <v>3</v>
      </c>
      <c r="F11" s="29">
        <v>1</v>
      </c>
      <c r="G11" s="30">
        <v>4</v>
      </c>
      <c r="H11" s="28">
        <v>8</v>
      </c>
      <c r="I11" s="29">
        <v>4</v>
      </c>
      <c r="J11" s="30">
        <v>12</v>
      </c>
      <c r="K11" s="28">
        <v>2</v>
      </c>
      <c r="L11" s="29">
        <v>1</v>
      </c>
      <c r="M11" s="30">
        <v>3</v>
      </c>
      <c r="N11" s="28">
        <v>2</v>
      </c>
      <c r="O11" s="29">
        <v>1</v>
      </c>
      <c r="P11" s="30">
        <v>3</v>
      </c>
      <c r="Q11" s="28">
        <v>3</v>
      </c>
      <c r="R11" s="29">
        <v>1</v>
      </c>
      <c r="S11" s="30">
        <v>4</v>
      </c>
      <c r="T11" s="28">
        <v>0</v>
      </c>
      <c r="U11" s="29">
        <v>0</v>
      </c>
      <c r="V11" s="30">
        <v>0</v>
      </c>
      <c r="W11" s="28">
        <v>2</v>
      </c>
      <c r="X11" s="29">
        <v>1</v>
      </c>
      <c r="Y11" s="30">
        <v>3</v>
      </c>
      <c r="Z11" s="28">
        <v>5</v>
      </c>
      <c r="AA11" s="29">
        <v>0</v>
      </c>
      <c r="AB11" s="30">
        <v>5</v>
      </c>
      <c r="AC11" s="28">
        <v>3</v>
      </c>
      <c r="AD11" s="29">
        <v>1</v>
      </c>
      <c r="AE11" s="30">
        <v>4</v>
      </c>
      <c r="AF11" s="28">
        <v>3</v>
      </c>
      <c r="AG11" s="29">
        <v>2</v>
      </c>
      <c r="AH11" s="30">
        <v>5</v>
      </c>
      <c r="AI11" s="28">
        <v>2</v>
      </c>
      <c r="AJ11" s="29">
        <v>1</v>
      </c>
      <c r="AK11" s="30">
        <v>3</v>
      </c>
    </row>
    <row r="12" spans="1:37" ht="12" x14ac:dyDescent="0.2">
      <c r="A12" s="17" t="s">
        <v>571</v>
      </c>
      <c r="B12" s="28">
        <v>6</v>
      </c>
      <c r="C12" s="29">
        <v>5</v>
      </c>
      <c r="D12" s="30">
        <v>11</v>
      </c>
      <c r="E12" s="28">
        <v>2</v>
      </c>
      <c r="F12" s="29">
        <v>4</v>
      </c>
      <c r="G12" s="30">
        <v>6</v>
      </c>
      <c r="H12" s="28">
        <v>3</v>
      </c>
      <c r="I12" s="29">
        <v>2</v>
      </c>
      <c r="J12" s="30">
        <v>5</v>
      </c>
      <c r="K12" s="28">
        <v>3</v>
      </c>
      <c r="L12" s="29">
        <v>7</v>
      </c>
      <c r="M12" s="30">
        <v>10</v>
      </c>
      <c r="N12" s="28">
        <v>2</v>
      </c>
      <c r="O12" s="29">
        <v>2</v>
      </c>
      <c r="P12" s="30">
        <v>4</v>
      </c>
      <c r="Q12" s="28">
        <v>4</v>
      </c>
      <c r="R12" s="29">
        <v>17</v>
      </c>
      <c r="S12" s="30">
        <v>21</v>
      </c>
      <c r="T12" s="28">
        <v>1</v>
      </c>
      <c r="U12" s="29">
        <v>1</v>
      </c>
      <c r="V12" s="30">
        <v>2</v>
      </c>
      <c r="W12" s="28">
        <v>4</v>
      </c>
      <c r="X12" s="29">
        <v>5</v>
      </c>
      <c r="Y12" s="30">
        <v>9</v>
      </c>
      <c r="Z12" s="28">
        <v>1</v>
      </c>
      <c r="AA12" s="29">
        <v>3</v>
      </c>
      <c r="AB12" s="30">
        <v>4</v>
      </c>
      <c r="AC12" s="28">
        <v>2</v>
      </c>
      <c r="AD12" s="29">
        <v>2</v>
      </c>
      <c r="AE12" s="30">
        <v>4</v>
      </c>
      <c r="AF12" s="28">
        <v>3</v>
      </c>
      <c r="AG12" s="29">
        <v>5</v>
      </c>
      <c r="AH12" s="30">
        <v>8</v>
      </c>
      <c r="AI12" s="28">
        <v>1</v>
      </c>
      <c r="AJ12" s="29">
        <v>3</v>
      </c>
      <c r="AK12" s="30">
        <v>4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5</v>
      </c>
      <c r="L13" s="29">
        <v>0</v>
      </c>
      <c r="M13" s="30">
        <v>5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0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2</v>
      </c>
      <c r="M14" s="30">
        <v>2</v>
      </c>
      <c r="N14" s="28">
        <v>0</v>
      </c>
      <c r="O14" s="29">
        <v>1</v>
      </c>
      <c r="P14" s="30">
        <v>1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23</v>
      </c>
      <c r="C15" s="32">
        <v>16</v>
      </c>
      <c r="D15" s="33">
        <v>39</v>
      </c>
      <c r="E15" s="31">
        <v>20</v>
      </c>
      <c r="F15" s="32">
        <v>11</v>
      </c>
      <c r="G15" s="33">
        <v>31</v>
      </c>
      <c r="H15" s="31">
        <v>33</v>
      </c>
      <c r="I15" s="32">
        <v>15</v>
      </c>
      <c r="J15" s="33">
        <v>48</v>
      </c>
      <c r="K15" s="31">
        <v>26</v>
      </c>
      <c r="L15" s="32">
        <v>18</v>
      </c>
      <c r="M15" s="33">
        <v>44</v>
      </c>
      <c r="N15" s="31">
        <v>16</v>
      </c>
      <c r="O15" s="32">
        <v>17</v>
      </c>
      <c r="P15" s="33">
        <v>33</v>
      </c>
      <c r="Q15" s="31">
        <v>18</v>
      </c>
      <c r="R15" s="32">
        <v>26</v>
      </c>
      <c r="S15" s="33">
        <v>44</v>
      </c>
      <c r="T15" s="31">
        <v>12</v>
      </c>
      <c r="U15" s="32">
        <v>7</v>
      </c>
      <c r="V15" s="33">
        <v>19</v>
      </c>
      <c r="W15" s="31">
        <v>23</v>
      </c>
      <c r="X15" s="32">
        <v>11</v>
      </c>
      <c r="Y15" s="33">
        <v>34</v>
      </c>
      <c r="Z15" s="31">
        <v>23</v>
      </c>
      <c r="AA15" s="32">
        <v>9</v>
      </c>
      <c r="AB15" s="33">
        <v>32</v>
      </c>
      <c r="AC15" s="31">
        <v>17</v>
      </c>
      <c r="AD15" s="32">
        <v>11</v>
      </c>
      <c r="AE15" s="33">
        <v>28</v>
      </c>
      <c r="AF15" s="31">
        <v>16</v>
      </c>
      <c r="AG15" s="32">
        <v>20</v>
      </c>
      <c r="AH15" s="33">
        <v>36</v>
      </c>
      <c r="AI15" s="31">
        <v>26</v>
      </c>
      <c r="AJ15" s="32">
        <v>19</v>
      </c>
      <c r="AK15" s="33">
        <v>45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207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2</v>
      </c>
      <c r="D5" s="27">
        <v>4</v>
      </c>
      <c r="E5" s="25">
        <v>1</v>
      </c>
      <c r="F5" s="26">
        <v>1</v>
      </c>
      <c r="G5" s="27">
        <v>2</v>
      </c>
      <c r="H5" s="25">
        <v>1</v>
      </c>
      <c r="I5" s="26">
        <v>0</v>
      </c>
      <c r="J5" s="27">
        <v>1</v>
      </c>
      <c r="K5" s="25">
        <v>0</v>
      </c>
      <c r="L5" s="26">
        <v>2</v>
      </c>
      <c r="M5" s="27">
        <v>2</v>
      </c>
      <c r="N5" s="25">
        <v>2</v>
      </c>
      <c r="O5" s="26">
        <v>0</v>
      </c>
      <c r="P5" s="27">
        <v>2</v>
      </c>
      <c r="Q5" s="25">
        <v>7</v>
      </c>
      <c r="R5" s="26">
        <v>3</v>
      </c>
      <c r="S5" s="27">
        <v>10</v>
      </c>
      <c r="T5" s="25">
        <v>5</v>
      </c>
      <c r="U5" s="26">
        <v>2</v>
      </c>
      <c r="V5" s="27">
        <v>7</v>
      </c>
      <c r="W5" s="25">
        <v>2</v>
      </c>
      <c r="X5" s="26">
        <v>1</v>
      </c>
      <c r="Y5" s="27">
        <v>3</v>
      </c>
      <c r="Z5" s="25">
        <v>1</v>
      </c>
      <c r="AA5" s="26">
        <v>7</v>
      </c>
      <c r="AB5" s="27">
        <v>8</v>
      </c>
      <c r="AC5" s="25">
        <v>2</v>
      </c>
      <c r="AD5" s="26">
        <v>2</v>
      </c>
      <c r="AE5" s="27">
        <v>4</v>
      </c>
      <c r="AF5" s="25">
        <v>1</v>
      </c>
      <c r="AG5" s="26">
        <v>0</v>
      </c>
      <c r="AH5" s="27">
        <v>1</v>
      </c>
      <c r="AI5" s="25">
        <v>5</v>
      </c>
      <c r="AJ5" s="26">
        <v>3</v>
      </c>
      <c r="AK5" s="27">
        <v>8</v>
      </c>
    </row>
    <row r="6" spans="1:37" ht="12" x14ac:dyDescent="0.2">
      <c r="A6" s="17" t="s">
        <v>565</v>
      </c>
      <c r="B6" s="28">
        <v>3</v>
      </c>
      <c r="C6" s="29">
        <v>5</v>
      </c>
      <c r="D6" s="30">
        <v>8</v>
      </c>
      <c r="E6" s="28">
        <v>5</v>
      </c>
      <c r="F6" s="29">
        <v>2</v>
      </c>
      <c r="G6" s="30">
        <v>7</v>
      </c>
      <c r="H6" s="28">
        <v>2</v>
      </c>
      <c r="I6" s="29">
        <v>6</v>
      </c>
      <c r="J6" s="30">
        <v>8</v>
      </c>
      <c r="K6" s="28">
        <v>0</v>
      </c>
      <c r="L6" s="29">
        <v>7</v>
      </c>
      <c r="M6" s="30">
        <v>7</v>
      </c>
      <c r="N6" s="28">
        <v>3</v>
      </c>
      <c r="O6" s="29">
        <v>7</v>
      </c>
      <c r="P6" s="30">
        <v>10</v>
      </c>
      <c r="Q6" s="28">
        <v>3</v>
      </c>
      <c r="R6" s="29">
        <v>7</v>
      </c>
      <c r="S6" s="30">
        <v>10</v>
      </c>
      <c r="T6" s="28">
        <v>0</v>
      </c>
      <c r="U6" s="29">
        <v>2</v>
      </c>
      <c r="V6" s="30">
        <v>2</v>
      </c>
      <c r="W6" s="28">
        <v>1</v>
      </c>
      <c r="X6" s="29">
        <v>1</v>
      </c>
      <c r="Y6" s="30">
        <v>2</v>
      </c>
      <c r="Z6" s="28">
        <v>1</v>
      </c>
      <c r="AA6" s="29">
        <v>5</v>
      </c>
      <c r="AB6" s="30">
        <v>6</v>
      </c>
      <c r="AC6" s="28">
        <v>3</v>
      </c>
      <c r="AD6" s="29">
        <v>5</v>
      </c>
      <c r="AE6" s="30">
        <v>8</v>
      </c>
      <c r="AF6" s="28">
        <v>4</v>
      </c>
      <c r="AG6" s="29">
        <v>4</v>
      </c>
      <c r="AH6" s="30">
        <v>8</v>
      </c>
      <c r="AI6" s="28">
        <v>2</v>
      </c>
      <c r="AJ6" s="29">
        <v>5</v>
      </c>
      <c r="AK6" s="30">
        <v>7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2</v>
      </c>
      <c r="F7" s="29">
        <v>0</v>
      </c>
      <c r="G7" s="30">
        <v>2</v>
      </c>
      <c r="H7" s="28">
        <v>1</v>
      </c>
      <c r="I7" s="29">
        <v>1</v>
      </c>
      <c r="J7" s="30">
        <v>2</v>
      </c>
      <c r="K7" s="28">
        <v>3</v>
      </c>
      <c r="L7" s="29">
        <v>3</v>
      </c>
      <c r="M7" s="30">
        <v>6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1</v>
      </c>
      <c r="U7" s="29">
        <v>3</v>
      </c>
      <c r="V7" s="30">
        <v>4</v>
      </c>
      <c r="W7" s="28">
        <v>1</v>
      </c>
      <c r="X7" s="29">
        <v>1</v>
      </c>
      <c r="Y7" s="30">
        <v>2</v>
      </c>
      <c r="Z7" s="28">
        <v>2</v>
      </c>
      <c r="AA7" s="29">
        <v>1</v>
      </c>
      <c r="AB7" s="30">
        <v>3</v>
      </c>
      <c r="AC7" s="28">
        <v>4</v>
      </c>
      <c r="AD7" s="29">
        <v>2</v>
      </c>
      <c r="AE7" s="30">
        <v>6</v>
      </c>
      <c r="AF7" s="28">
        <v>2</v>
      </c>
      <c r="AG7" s="29">
        <v>1</v>
      </c>
      <c r="AH7" s="30">
        <v>3</v>
      </c>
      <c r="AI7" s="28">
        <v>3</v>
      </c>
      <c r="AJ7" s="29">
        <v>0</v>
      </c>
      <c r="AK7" s="30">
        <v>3</v>
      </c>
    </row>
    <row r="8" spans="1:37" ht="12" x14ac:dyDescent="0.2">
      <c r="A8" s="17" t="s">
        <v>567</v>
      </c>
      <c r="B8" s="28">
        <v>57</v>
      </c>
      <c r="C8" s="29">
        <v>24</v>
      </c>
      <c r="D8" s="30">
        <v>81</v>
      </c>
      <c r="E8" s="28">
        <v>49</v>
      </c>
      <c r="F8" s="29">
        <v>20</v>
      </c>
      <c r="G8" s="30">
        <v>69</v>
      </c>
      <c r="H8" s="28">
        <v>36</v>
      </c>
      <c r="I8" s="29">
        <v>25</v>
      </c>
      <c r="J8" s="30">
        <v>61</v>
      </c>
      <c r="K8" s="28">
        <v>41</v>
      </c>
      <c r="L8" s="29">
        <v>23</v>
      </c>
      <c r="M8" s="30">
        <v>64</v>
      </c>
      <c r="N8" s="28">
        <v>50</v>
      </c>
      <c r="O8" s="29">
        <v>9</v>
      </c>
      <c r="P8" s="30">
        <v>59</v>
      </c>
      <c r="Q8" s="28">
        <v>59</v>
      </c>
      <c r="R8" s="29">
        <v>12</v>
      </c>
      <c r="S8" s="30">
        <v>71</v>
      </c>
      <c r="T8" s="28">
        <v>46</v>
      </c>
      <c r="U8" s="29">
        <v>25</v>
      </c>
      <c r="V8" s="30">
        <v>71</v>
      </c>
      <c r="W8" s="28">
        <v>70</v>
      </c>
      <c r="X8" s="29">
        <v>20</v>
      </c>
      <c r="Y8" s="30">
        <v>90</v>
      </c>
      <c r="Z8" s="28">
        <v>66</v>
      </c>
      <c r="AA8" s="29">
        <v>27</v>
      </c>
      <c r="AB8" s="30">
        <v>93</v>
      </c>
      <c r="AC8" s="28">
        <v>70</v>
      </c>
      <c r="AD8" s="29">
        <v>25</v>
      </c>
      <c r="AE8" s="30">
        <v>95</v>
      </c>
      <c r="AF8" s="28">
        <v>52</v>
      </c>
      <c r="AG8" s="29">
        <v>32</v>
      </c>
      <c r="AH8" s="30">
        <v>84</v>
      </c>
      <c r="AI8" s="28">
        <v>27</v>
      </c>
      <c r="AJ8" s="29">
        <v>24</v>
      </c>
      <c r="AK8" s="30">
        <v>51</v>
      </c>
    </row>
    <row r="9" spans="1:37" ht="12" x14ac:dyDescent="0.2">
      <c r="A9" s="17" t="s">
        <v>568</v>
      </c>
      <c r="B9" s="28">
        <v>31</v>
      </c>
      <c r="C9" s="29">
        <v>14</v>
      </c>
      <c r="D9" s="30">
        <v>45</v>
      </c>
      <c r="E9" s="28">
        <v>24</v>
      </c>
      <c r="F9" s="29">
        <v>13</v>
      </c>
      <c r="G9" s="30">
        <v>37</v>
      </c>
      <c r="H9" s="28">
        <v>19</v>
      </c>
      <c r="I9" s="29">
        <v>13</v>
      </c>
      <c r="J9" s="30">
        <v>32</v>
      </c>
      <c r="K9" s="28">
        <v>32</v>
      </c>
      <c r="L9" s="29">
        <v>21</v>
      </c>
      <c r="M9" s="30">
        <v>53</v>
      </c>
      <c r="N9" s="28">
        <v>30</v>
      </c>
      <c r="O9" s="29">
        <v>14</v>
      </c>
      <c r="P9" s="30">
        <v>44</v>
      </c>
      <c r="Q9" s="28">
        <v>47</v>
      </c>
      <c r="R9" s="29">
        <v>17</v>
      </c>
      <c r="S9" s="30">
        <v>64</v>
      </c>
      <c r="T9" s="28">
        <v>35</v>
      </c>
      <c r="U9" s="29">
        <v>25</v>
      </c>
      <c r="V9" s="30">
        <v>60</v>
      </c>
      <c r="W9" s="28">
        <v>32</v>
      </c>
      <c r="X9" s="29">
        <v>6</v>
      </c>
      <c r="Y9" s="30">
        <v>38</v>
      </c>
      <c r="Z9" s="28">
        <v>36</v>
      </c>
      <c r="AA9" s="29">
        <v>14</v>
      </c>
      <c r="AB9" s="30">
        <v>50</v>
      </c>
      <c r="AC9" s="28">
        <v>29</v>
      </c>
      <c r="AD9" s="29">
        <v>13</v>
      </c>
      <c r="AE9" s="30">
        <v>42</v>
      </c>
      <c r="AF9" s="28">
        <v>45</v>
      </c>
      <c r="AG9" s="29">
        <v>18</v>
      </c>
      <c r="AH9" s="30">
        <v>63</v>
      </c>
      <c r="AI9" s="28">
        <v>15</v>
      </c>
      <c r="AJ9" s="29">
        <v>9</v>
      </c>
      <c r="AK9" s="30">
        <v>24</v>
      </c>
    </row>
    <row r="10" spans="1:37" ht="12" x14ac:dyDescent="0.2">
      <c r="A10" s="17" t="s">
        <v>569</v>
      </c>
      <c r="B10" s="28">
        <v>11</v>
      </c>
      <c r="C10" s="29">
        <v>4</v>
      </c>
      <c r="D10" s="30">
        <v>15</v>
      </c>
      <c r="E10" s="28">
        <v>4</v>
      </c>
      <c r="F10" s="29">
        <v>6</v>
      </c>
      <c r="G10" s="30">
        <v>10</v>
      </c>
      <c r="H10" s="28">
        <v>2</v>
      </c>
      <c r="I10" s="29">
        <v>3</v>
      </c>
      <c r="J10" s="30">
        <v>5</v>
      </c>
      <c r="K10" s="28">
        <v>5</v>
      </c>
      <c r="L10" s="29">
        <v>5</v>
      </c>
      <c r="M10" s="30">
        <v>10</v>
      </c>
      <c r="N10" s="28">
        <v>12</v>
      </c>
      <c r="O10" s="29">
        <v>1</v>
      </c>
      <c r="P10" s="30">
        <v>13</v>
      </c>
      <c r="Q10" s="28">
        <v>7</v>
      </c>
      <c r="R10" s="29">
        <v>4</v>
      </c>
      <c r="S10" s="30">
        <v>11</v>
      </c>
      <c r="T10" s="28">
        <v>8</v>
      </c>
      <c r="U10" s="29">
        <v>2</v>
      </c>
      <c r="V10" s="30">
        <v>10</v>
      </c>
      <c r="W10" s="28">
        <v>6</v>
      </c>
      <c r="X10" s="29">
        <v>2</v>
      </c>
      <c r="Y10" s="30">
        <v>8</v>
      </c>
      <c r="Z10" s="28">
        <v>8</v>
      </c>
      <c r="AA10" s="29">
        <v>1</v>
      </c>
      <c r="AB10" s="30">
        <v>9</v>
      </c>
      <c r="AC10" s="28">
        <v>4</v>
      </c>
      <c r="AD10" s="29">
        <v>3</v>
      </c>
      <c r="AE10" s="30">
        <v>7</v>
      </c>
      <c r="AF10" s="28">
        <v>9</v>
      </c>
      <c r="AG10" s="29">
        <v>0</v>
      </c>
      <c r="AH10" s="30">
        <v>9</v>
      </c>
      <c r="AI10" s="28">
        <v>8</v>
      </c>
      <c r="AJ10" s="29">
        <v>2</v>
      </c>
      <c r="AK10" s="30">
        <v>10</v>
      </c>
    </row>
    <row r="11" spans="1:37" ht="12" x14ac:dyDescent="0.2">
      <c r="A11" s="17" t="s">
        <v>570</v>
      </c>
      <c r="B11" s="28">
        <v>3</v>
      </c>
      <c r="C11" s="29">
        <v>1</v>
      </c>
      <c r="D11" s="30">
        <v>4</v>
      </c>
      <c r="E11" s="28">
        <v>9</v>
      </c>
      <c r="F11" s="29">
        <v>1</v>
      </c>
      <c r="G11" s="30">
        <v>10</v>
      </c>
      <c r="H11" s="28">
        <v>1</v>
      </c>
      <c r="I11" s="29">
        <v>3</v>
      </c>
      <c r="J11" s="30">
        <v>4</v>
      </c>
      <c r="K11" s="28">
        <v>4</v>
      </c>
      <c r="L11" s="29">
        <v>1</v>
      </c>
      <c r="M11" s="30">
        <v>5</v>
      </c>
      <c r="N11" s="28">
        <v>5</v>
      </c>
      <c r="O11" s="29">
        <v>2</v>
      </c>
      <c r="P11" s="30">
        <v>7</v>
      </c>
      <c r="Q11" s="28">
        <v>12</v>
      </c>
      <c r="R11" s="29">
        <v>1</v>
      </c>
      <c r="S11" s="30">
        <v>13</v>
      </c>
      <c r="T11" s="28">
        <v>6</v>
      </c>
      <c r="U11" s="29">
        <v>1</v>
      </c>
      <c r="V11" s="30">
        <v>7</v>
      </c>
      <c r="W11" s="28">
        <v>5</v>
      </c>
      <c r="X11" s="29">
        <v>1</v>
      </c>
      <c r="Y11" s="30">
        <v>6</v>
      </c>
      <c r="Z11" s="28">
        <v>1</v>
      </c>
      <c r="AA11" s="29">
        <v>1</v>
      </c>
      <c r="AB11" s="30">
        <v>2</v>
      </c>
      <c r="AC11" s="28">
        <v>2</v>
      </c>
      <c r="AD11" s="29">
        <v>3</v>
      </c>
      <c r="AE11" s="30">
        <v>5</v>
      </c>
      <c r="AF11" s="28">
        <v>7</v>
      </c>
      <c r="AG11" s="29">
        <v>0</v>
      </c>
      <c r="AH11" s="30">
        <v>7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2</v>
      </c>
      <c r="C12" s="29">
        <v>7</v>
      </c>
      <c r="D12" s="30">
        <v>9</v>
      </c>
      <c r="E12" s="28">
        <v>2</v>
      </c>
      <c r="F12" s="29">
        <v>3</v>
      </c>
      <c r="G12" s="30">
        <v>5</v>
      </c>
      <c r="H12" s="28">
        <v>4</v>
      </c>
      <c r="I12" s="29">
        <v>2</v>
      </c>
      <c r="J12" s="30">
        <v>6</v>
      </c>
      <c r="K12" s="28">
        <v>3</v>
      </c>
      <c r="L12" s="29">
        <v>4</v>
      </c>
      <c r="M12" s="30">
        <v>7</v>
      </c>
      <c r="N12" s="28">
        <v>4</v>
      </c>
      <c r="O12" s="29">
        <v>4</v>
      </c>
      <c r="P12" s="30">
        <v>8</v>
      </c>
      <c r="Q12" s="28">
        <v>2</v>
      </c>
      <c r="R12" s="29">
        <v>4</v>
      </c>
      <c r="S12" s="30">
        <v>6</v>
      </c>
      <c r="T12" s="28">
        <v>1</v>
      </c>
      <c r="U12" s="29">
        <v>3</v>
      </c>
      <c r="V12" s="30">
        <v>4</v>
      </c>
      <c r="W12" s="28">
        <v>2</v>
      </c>
      <c r="X12" s="29">
        <v>3</v>
      </c>
      <c r="Y12" s="30">
        <v>5</v>
      </c>
      <c r="Z12" s="28">
        <v>5</v>
      </c>
      <c r="AA12" s="29">
        <v>2</v>
      </c>
      <c r="AB12" s="30">
        <v>7</v>
      </c>
      <c r="AC12" s="28">
        <v>1</v>
      </c>
      <c r="AD12" s="29">
        <v>3</v>
      </c>
      <c r="AE12" s="30">
        <v>4</v>
      </c>
      <c r="AF12" s="28">
        <v>1</v>
      </c>
      <c r="AG12" s="29">
        <v>3</v>
      </c>
      <c r="AH12" s="30">
        <v>4</v>
      </c>
      <c r="AI12" s="28">
        <v>0</v>
      </c>
      <c r="AJ12" s="29">
        <v>5</v>
      </c>
      <c r="AK12" s="30">
        <v>5</v>
      </c>
    </row>
    <row r="13" spans="1:37" ht="12" x14ac:dyDescent="0.2">
      <c r="A13" s="17" t="s">
        <v>572</v>
      </c>
      <c r="B13" s="28">
        <v>2</v>
      </c>
      <c r="C13" s="29">
        <v>1</v>
      </c>
      <c r="D13" s="30">
        <v>3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1</v>
      </c>
      <c r="O13" s="29">
        <v>0</v>
      </c>
      <c r="P13" s="30">
        <v>1</v>
      </c>
      <c r="Q13" s="28">
        <v>3</v>
      </c>
      <c r="R13" s="29">
        <v>6</v>
      </c>
      <c r="S13" s="30">
        <v>9</v>
      </c>
      <c r="T13" s="28">
        <v>1</v>
      </c>
      <c r="U13" s="29">
        <v>1</v>
      </c>
      <c r="V13" s="30">
        <v>2</v>
      </c>
      <c r="W13" s="28">
        <v>2</v>
      </c>
      <c r="X13" s="29">
        <v>1</v>
      </c>
      <c r="Y13" s="30">
        <v>3</v>
      </c>
      <c r="Z13" s="28">
        <v>2</v>
      </c>
      <c r="AA13" s="29">
        <v>2</v>
      </c>
      <c r="AB13" s="30">
        <v>4</v>
      </c>
      <c r="AC13" s="28">
        <v>2</v>
      </c>
      <c r="AD13" s="29">
        <v>3</v>
      </c>
      <c r="AE13" s="30">
        <v>5</v>
      </c>
      <c r="AF13" s="28">
        <v>1</v>
      </c>
      <c r="AG13" s="29">
        <v>1</v>
      </c>
      <c r="AH13" s="30">
        <v>2</v>
      </c>
      <c r="AI13" s="28">
        <v>2</v>
      </c>
      <c r="AJ13" s="29">
        <v>1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2</v>
      </c>
      <c r="P14" s="30">
        <v>2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112</v>
      </c>
      <c r="C15" s="32">
        <v>58</v>
      </c>
      <c r="D15" s="33">
        <v>170</v>
      </c>
      <c r="E15" s="31">
        <v>96</v>
      </c>
      <c r="F15" s="32">
        <v>46</v>
      </c>
      <c r="G15" s="33">
        <v>142</v>
      </c>
      <c r="H15" s="31">
        <v>66</v>
      </c>
      <c r="I15" s="32">
        <v>54</v>
      </c>
      <c r="J15" s="33">
        <v>120</v>
      </c>
      <c r="K15" s="31">
        <v>89</v>
      </c>
      <c r="L15" s="32">
        <v>66</v>
      </c>
      <c r="M15" s="33">
        <v>155</v>
      </c>
      <c r="N15" s="31">
        <v>107</v>
      </c>
      <c r="O15" s="32">
        <v>39</v>
      </c>
      <c r="P15" s="33">
        <v>146</v>
      </c>
      <c r="Q15" s="31">
        <v>140</v>
      </c>
      <c r="R15" s="32">
        <v>54</v>
      </c>
      <c r="S15" s="33">
        <v>194</v>
      </c>
      <c r="T15" s="31">
        <v>103</v>
      </c>
      <c r="U15" s="32">
        <v>64</v>
      </c>
      <c r="V15" s="33">
        <v>167</v>
      </c>
      <c r="W15" s="31">
        <v>121</v>
      </c>
      <c r="X15" s="32">
        <v>36</v>
      </c>
      <c r="Y15" s="33">
        <v>157</v>
      </c>
      <c r="Z15" s="31">
        <v>122</v>
      </c>
      <c r="AA15" s="32">
        <v>60</v>
      </c>
      <c r="AB15" s="33">
        <v>182</v>
      </c>
      <c r="AC15" s="31">
        <v>117</v>
      </c>
      <c r="AD15" s="32">
        <v>59</v>
      </c>
      <c r="AE15" s="33">
        <v>176</v>
      </c>
      <c r="AF15" s="31">
        <v>122</v>
      </c>
      <c r="AG15" s="32">
        <v>59</v>
      </c>
      <c r="AH15" s="33">
        <v>181</v>
      </c>
      <c r="AI15" s="31">
        <v>64</v>
      </c>
      <c r="AJ15" s="32">
        <v>49</v>
      </c>
      <c r="AK15" s="33">
        <v>113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209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1</v>
      </c>
      <c r="AE5" s="27">
        <v>1</v>
      </c>
      <c r="AF5" s="25">
        <v>0</v>
      </c>
      <c r="AG5" s="26">
        <v>1</v>
      </c>
      <c r="AH5" s="27">
        <v>1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8</v>
      </c>
      <c r="C8" s="29">
        <v>8</v>
      </c>
      <c r="D8" s="30">
        <v>16</v>
      </c>
      <c r="E8" s="28">
        <v>2</v>
      </c>
      <c r="F8" s="29">
        <v>2</v>
      </c>
      <c r="G8" s="30">
        <v>4</v>
      </c>
      <c r="H8" s="28">
        <v>6</v>
      </c>
      <c r="I8" s="29">
        <v>6</v>
      </c>
      <c r="J8" s="30">
        <v>12</v>
      </c>
      <c r="K8" s="28">
        <v>3</v>
      </c>
      <c r="L8" s="29">
        <v>3</v>
      </c>
      <c r="M8" s="30">
        <v>6</v>
      </c>
      <c r="N8" s="28">
        <v>7</v>
      </c>
      <c r="O8" s="29">
        <v>4</v>
      </c>
      <c r="P8" s="30">
        <v>11</v>
      </c>
      <c r="Q8" s="28">
        <v>5</v>
      </c>
      <c r="R8" s="29">
        <v>3</v>
      </c>
      <c r="S8" s="30">
        <v>8</v>
      </c>
      <c r="T8" s="28">
        <v>5</v>
      </c>
      <c r="U8" s="29">
        <v>9</v>
      </c>
      <c r="V8" s="30">
        <v>14</v>
      </c>
      <c r="W8" s="28">
        <v>3</v>
      </c>
      <c r="X8" s="29">
        <v>7</v>
      </c>
      <c r="Y8" s="30">
        <v>10</v>
      </c>
      <c r="Z8" s="28">
        <v>4</v>
      </c>
      <c r="AA8" s="29">
        <v>2</v>
      </c>
      <c r="AB8" s="30">
        <v>6</v>
      </c>
      <c r="AC8" s="28">
        <v>3</v>
      </c>
      <c r="AD8" s="29">
        <v>0</v>
      </c>
      <c r="AE8" s="30">
        <v>3</v>
      </c>
      <c r="AF8" s="28">
        <v>3</v>
      </c>
      <c r="AG8" s="29">
        <v>5</v>
      </c>
      <c r="AH8" s="30">
        <v>8</v>
      </c>
      <c r="AI8" s="28">
        <v>1</v>
      </c>
      <c r="AJ8" s="29">
        <v>3</v>
      </c>
      <c r="AK8" s="30">
        <v>4</v>
      </c>
    </row>
    <row r="9" spans="1:37" ht="12" x14ac:dyDescent="0.2">
      <c r="A9" s="17" t="s">
        <v>568</v>
      </c>
      <c r="B9" s="28">
        <v>1</v>
      </c>
      <c r="C9" s="29">
        <v>2</v>
      </c>
      <c r="D9" s="30">
        <v>3</v>
      </c>
      <c r="E9" s="28">
        <v>2</v>
      </c>
      <c r="F9" s="29">
        <v>5</v>
      </c>
      <c r="G9" s="30">
        <v>7</v>
      </c>
      <c r="H9" s="28">
        <v>2</v>
      </c>
      <c r="I9" s="29">
        <v>3</v>
      </c>
      <c r="J9" s="30">
        <v>5</v>
      </c>
      <c r="K9" s="28">
        <v>2</v>
      </c>
      <c r="L9" s="29">
        <v>4</v>
      </c>
      <c r="M9" s="30">
        <v>6</v>
      </c>
      <c r="N9" s="28">
        <v>5</v>
      </c>
      <c r="O9" s="29">
        <v>2</v>
      </c>
      <c r="P9" s="30">
        <v>7</v>
      </c>
      <c r="Q9" s="28">
        <v>2</v>
      </c>
      <c r="R9" s="29">
        <v>4</v>
      </c>
      <c r="S9" s="30">
        <v>6</v>
      </c>
      <c r="T9" s="28">
        <v>6</v>
      </c>
      <c r="U9" s="29">
        <v>5</v>
      </c>
      <c r="V9" s="30">
        <v>11</v>
      </c>
      <c r="W9" s="28">
        <v>2</v>
      </c>
      <c r="X9" s="29">
        <v>2</v>
      </c>
      <c r="Y9" s="30">
        <v>4</v>
      </c>
      <c r="Z9" s="28">
        <v>4</v>
      </c>
      <c r="AA9" s="29">
        <v>3</v>
      </c>
      <c r="AB9" s="30">
        <v>7</v>
      </c>
      <c r="AC9" s="28">
        <v>0</v>
      </c>
      <c r="AD9" s="29">
        <v>0</v>
      </c>
      <c r="AE9" s="30">
        <v>0</v>
      </c>
      <c r="AF9" s="28">
        <v>2</v>
      </c>
      <c r="AG9" s="29">
        <v>2</v>
      </c>
      <c r="AH9" s="30">
        <v>4</v>
      </c>
      <c r="AI9" s="28">
        <v>4</v>
      </c>
      <c r="AJ9" s="29">
        <v>2</v>
      </c>
      <c r="AK9" s="30">
        <v>6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1</v>
      </c>
      <c r="L10" s="29">
        <v>0</v>
      </c>
      <c r="M10" s="30">
        <v>1</v>
      </c>
      <c r="N10" s="28">
        <v>1</v>
      </c>
      <c r="O10" s="29">
        <v>0</v>
      </c>
      <c r="P10" s="30">
        <v>1</v>
      </c>
      <c r="Q10" s="28">
        <v>1</v>
      </c>
      <c r="R10" s="29">
        <v>0</v>
      </c>
      <c r="S10" s="30">
        <v>1</v>
      </c>
      <c r="T10" s="28">
        <v>2</v>
      </c>
      <c r="U10" s="29">
        <v>0</v>
      </c>
      <c r="V10" s="30">
        <v>2</v>
      </c>
      <c r="W10" s="28">
        <v>0</v>
      </c>
      <c r="X10" s="29">
        <v>0</v>
      </c>
      <c r="Y10" s="30">
        <v>0</v>
      </c>
      <c r="Z10" s="28">
        <v>1</v>
      </c>
      <c r="AA10" s="29">
        <v>1</v>
      </c>
      <c r="AB10" s="30">
        <v>2</v>
      </c>
      <c r="AC10" s="28">
        <v>0</v>
      </c>
      <c r="AD10" s="29">
        <v>1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2</v>
      </c>
      <c r="C11" s="29">
        <v>0</v>
      </c>
      <c r="D11" s="30">
        <v>2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0</v>
      </c>
      <c r="O11" s="29">
        <v>1</v>
      </c>
      <c r="P11" s="30">
        <v>1</v>
      </c>
      <c r="Q11" s="28">
        <v>0</v>
      </c>
      <c r="R11" s="29">
        <v>1</v>
      </c>
      <c r="S11" s="30">
        <v>1</v>
      </c>
      <c r="T11" s="28">
        <v>1</v>
      </c>
      <c r="U11" s="29">
        <v>0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1</v>
      </c>
      <c r="AH11" s="30">
        <v>1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1</v>
      </c>
      <c r="C12" s="29">
        <v>3</v>
      </c>
      <c r="D12" s="30">
        <v>4</v>
      </c>
      <c r="E12" s="28">
        <v>0</v>
      </c>
      <c r="F12" s="29">
        <v>2</v>
      </c>
      <c r="G12" s="30">
        <v>2</v>
      </c>
      <c r="H12" s="28">
        <v>3</v>
      </c>
      <c r="I12" s="29">
        <v>4</v>
      </c>
      <c r="J12" s="30">
        <v>7</v>
      </c>
      <c r="K12" s="28">
        <v>1</v>
      </c>
      <c r="L12" s="29">
        <v>5</v>
      </c>
      <c r="M12" s="30">
        <v>6</v>
      </c>
      <c r="N12" s="28">
        <v>1</v>
      </c>
      <c r="O12" s="29">
        <v>4</v>
      </c>
      <c r="P12" s="30">
        <v>5</v>
      </c>
      <c r="Q12" s="28">
        <v>2</v>
      </c>
      <c r="R12" s="29">
        <v>6</v>
      </c>
      <c r="S12" s="30">
        <v>8</v>
      </c>
      <c r="T12" s="28">
        <v>2</v>
      </c>
      <c r="U12" s="29">
        <v>4</v>
      </c>
      <c r="V12" s="30">
        <v>6</v>
      </c>
      <c r="W12" s="28">
        <v>0</v>
      </c>
      <c r="X12" s="29">
        <v>4</v>
      </c>
      <c r="Y12" s="30">
        <v>4</v>
      </c>
      <c r="Z12" s="28">
        <v>4</v>
      </c>
      <c r="AA12" s="29">
        <v>2</v>
      </c>
      <c r="AB12" s="30">
        <v>6</v>
      </c>
      <c r="AC12" s="28">
        <v>1</v>
      </c>
      <c r="AD12" s="29">
        <v>3</v>
      </c>
      <c r="AE12" s="30">
        <v>4</v>
      </c>
      <c r="AF12" s="28">
        <v>2</v>
      </c>
      <c r="AG12" s="29">
        <v>6</v>
      </c>
      <c r="AH12" s="30">
        <v>8</v>
      </c>
      <c r="AI12" s="28">
        <v>2</v>
      </c>
      <c r="AJ12" s="29">
        <v>5</v>
      </c>
      <c r="AK12" s="30">
        <v>7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14</v>
      </c>
      <c r="C15" s="32">
        <v>13</v>
      </c>
      <c r="D15" s="33">
        <v>27</v>
      </c>
      <c r="E15" s="31">
        <v>6</v>
      </c>
      <c r="F15" s="32">
        <v>10</v>
      </c>
      <c r="G15" s="33">
        <v>16</v>
      </c>
      <c r="H15" s="31">
        <v>12</v>
      </c>
      <c r="I15" s="32">
        <v>13</v>
      </c>
      <c r="J15" s="33">
        <v>25</v>
      </c>
      <c r="K15" s="31">
        <v>9</v>
      </c>
      <c r="L15" s="32">
        <v>12</v>
      </c>
      <c r="M15" s="33">
        <v>21</v>
      </c>
      <c r="N15" s="31">
        <v>14</v>
      </c>
      <c r="O15" s="32">
        <v>11</v>
      </c>
      <c r="P15" s="33">
        <v>25</v>
      </c>
      <c r="Q15" s="31">
        <v>10</v>
      </c>
      <c r="R15" s="32">
        <v>14</v>
      </c>
      <c r="S15" s="33">
        <v>24</v>
      </c>
      <c r="T15" s="31">
        <v>16</v>
      </c>
      <c r="U15" s="32">
        <v>19</v>
      </c>
      <c r="V15" s="33">
        <v>35</v>
      </c>
      <c r="W15" s="31">
        <v>5</v>
      </c>
      <c r="X15" s="32">
        <v>13</v>
      </c>
      <c r="Y15" s="33">
        <v>18</v>
      </c>
      <c r="Z15" s="31">
        <v>14</v>
      </c>
      <c r="AA15" s="32">
        <v>9</v>
      </c>
      <c r="AB15" s="33">
        <v>23</v>
      </c>
      <c r="AC15" s="31">
        <v>4</v>
      </c>
      <c r="AD15" s="32">
        <v>5</v>
      </c>
      <c r="AE15" s="33">
        <v>9</v>
      </c>
      <c r="AF15" s="31">
        <v>7</v>
      </c>
      <c r="AG15" s="32">
        <v>16</v>
      </c>
      <c r="AH15" s="33">
        <v>23</v>
      </c>
      <c r="AI15" s="31">
        <v>7</v>
      </c>
      <c r="AJ15" s="32">
        <v>13</v>
      </c>
      <c r="AK15" s="33">
        <v>20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211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8</v>
      </c>
      <c r="C5" s="26">
        <v>4</v>
      </c>
      <c r="D5" s="27">
        <v>12</v>
      </c>
      <c r="E5" s="25">
        <v>3</v>
      </c>
      <c r="F5" s="26">
        <v>2</v>
      </c>
      <c r="G5" s="27">
        <v>5</v>
      </c>
      <c r="H5" s="25">
        <v>5</v>
      </c>
      <c r="I5" s="26">
        <v>2</v>
      </c>
      <c r="J5" s="27">
        <v>7</v>
      </c>
      <c r="K5" s="25">
        <v>3</v>
      </c>
      <c r="L5" s="26">
        <v>4</v>
      </c>
      <c r="M5" s="27">
        <v>7</v>
      </c>
      <c r="N5" s="25">
        <v>3</v>
      </c>
      <c r="O5" s="26">
        <v>9</v>
      </c>
      <c r="P5" s="27">
        <v>12</v>
      </c>
      <c r="Q5" s="25">
        <v>12</v>
      </c>
      <c r="R5" s="26">
        <v>8</v>
      </c>
      <c r="S5" s="27">
        <v>20</v>
      </c>
      <c r="T5" s="25">
        <v>11</v>
      </c>
      <c r="U5" s="26">
        <v>6</v>
      </c>
      <c r="V5" s="27">
        <v>17</v>
      </c>
      <c r="W5" s="25">
        <v>8</v>
      </c>
      <c r="X5" s="26">
        <v>3</v>
      </c>
      <c r="Y5" s="27">
        <v>11</v>
      </c>
      <c r="Z5" s="25">
        <v>9</v>
      </c>
      <c r="AA5" s="26">
        <v>8</v>
      </c>
      <c r="AB5" s="27">
        <v>17</v>
      </c>
      <c r="AC5" s="25">
        <v>12</v>
      </c>
      <c r="AD5" s="26">
        <v>9</v>
      </c>
      <c r="AE5" s="27">
        <v>21</v>
      </c>
      <c r="AF5" s="25">
        <v>8</v>
      </c>
      <c r="AG5" s="26">
        <v>3</v>
      </c>
      <c r="AH5" s="27">
        <v>11</v>
      </c>
      <c r="AI5" s="25">
        <v>11</v>
      </c>
      <c r="AJ5" s="26">
        <v>3</v>
      </c>
      <c r="AK5" s="27">
        <v>14</v>
      </c>
    </row>
    <row r="6" spans="1:37" ht="12" x14ac:dyDescent="0.2">
      <c r="A6" s="17" t="s">
        <v>565</v>
      </c>
      <c r="B6" s="28">
        <v>0</v>
      </c>
      <c r="C6" s="29">
        <v>2</v>
      </c>
      <c r="D6" s="30">
        <v>2</v>
      </c>
      <c r="E6" s="28">
        <v>1</v>
      </c>
      <c r="F6" s="29">
        <v>1</v>
      </c>
      <c r="G6" s="30">
        <v>2</v>
      </c>
      <c r="H6" s="28">
        <v>1</v>
      </c>
      <c r="I6" s="29">
        <v>1</v>
      </c>
      <c r="J6" s="30">
        <v>2</v>
      </c>
      <c r="K6" s="28">
        <v>1</v>
      </c>
      <c r="L6" s="29">
        <v>3</v>
      </c>
      <c r="M6" s="30">
        <v>4</v>
      </c>
      <c r="N6" s="28">
        <v>4</v>
      </c>
      <c r="O6" s="29">
        <v>3</v>
      </c>
      <c r="P6" s="30">
        <v>7</v>
      </c>
      <c r="Q6" s="28">
        <v>2</v>
      </c>
      <c r="R6" s="29">
        <v>3</v>
      </c>
      <c r="S6" s="30">
        <v>5</v>
      </c>
      <c r="T6" s="28">
        <v>3</v>
      </c>
      <c r="U6" s="29">
        <v>1</v>
      </c>
      <c r="V6" s="30">
        <v>4</v>
      </c>
      <c r="W6" s="28">
        <v>2</v>
      </c>
      <c r="X6" s="29">
        <v>2</v>
      </c>
      <c r="Y6" s="30">
        <v>4</v>
      </c>
      <c r="Z6" s="28">
        <v>1</v>
      </c>
      <c r="AA6" s="29">
        <v>7</v>
      </c>
      <c r="AB6" s="30">
        <v>8</v>
      </c>
      <c r="AC6" s="28">
        <v>5</v>
      </c>
      <c r="AD6" s="29">
        <v>8</v>
      </c>
      <c r="AE6" s="30">
        <v>13</v>
      </c>
      <c r="AF6" s="28">
        <v>1</v>
      </c>
      <c r="AG6" s="29">
        <v>3</v>
      </c>
      <c r="AH6" s="30">
        <v>4</v>
      </c>
      <c r="AI6" s="28">
        <v>1</v>
      </c>
      <c r="AJ6" s="29">
        <v>2</v>
      </c>
      <c r="AK6" s="30">
        <v>3</v>
      </c>
    </row>
    <row r="7" spans="1:37" ht="12" x14ac:dyDescent="0.2">
      <c r="A7" s="17" t="s">
        <v>566</v>
      </c>
      <c r="B7" s="28">
        <v>1</v>
      </c>
      <c r="C7" s="29">
        <v>5</v>
      </c>
      <c r="D7" s="30">
        <v>6</v>
      </c>
      <c r="E7" s="28">
        <v>2</v>
      </c>
      <c r="F7" s="29">
        <v>0</v>
      </c>
      <c r="G7" s="30">
        <v>2</v>
      </c>
      <c r="H7" s="28">
        <v>2</v>
      </c>
      <c r="I7" s="29">
        <v>4</v>
      </c>
      <c r="J7" s="30">
        <v>6</v>
      </c>
      <c r="K7" s="28">
        <v>0</v>
      </c>
      <c r="L7" s="29">
        <v>2</v>
      </c>
      <c r="M7" s="30">
        <v>2</v>
      </c>
      <c r="N7" s="28">
        <v>1</v>
      </c>
      <c r="O7" s="29">
        <v>8</v>
      </c>
      <c r="P7" s="30">
        <v>9</v>
      </c>
      <c r="Q7" s="28">
        <v>2</v>
      </c>
      <c r="R7" s="29">
        <v>3</v>
      </c>
      <c r="S7" s="30">
        <v>5</v>
      </c>
      <c r="T7" s="28">
        <v>2</v>
      </c>
      <c r="U7" s="29">
        <v>2</v>
      </c>
      <c r="V7" s="30">
        <v>4</v>
      </c>
      <c r="W7" s="28">
        <v>2</v>
      </c>
      <c r="X7" s="29">
        <v>1</v>
      </c>
      <c r="Y7" s="30">
        <v>3</v>
      </c>
      <c r="Z7" s="28">
        <v>4</v>
      </c>
      <c r="AA7" s="29">
        <v>4</v>
      </c>
      <c r="AB7" s="30">
        <v>8</v>
      </c>
      <c r="AC7" s="28">
        <v>7</v>
      </c>
      <c r="AD7" s="29">
        <v>5</v>
      </c>
      <c r="AE7" s="30">
        <v>12</v>
      </c>
      <c r="AF7" s="28">
        <v>3</v>
      </c>
      <c r="AG7" s="29">
        <v>2</v>
      </c>
      <c r="AH7" s="30">
        <v>5</v>
      </c>
      <c r="AI7" s="28">
        <v>5</v>
      </c>
      <c r="AJ7" s="29">
        <v>2</v>
      </c>
      <c r="AK7" s="30">
        <v>7</v>
      </c>
    </row>
    <row r="8" spans="1:37" ht="12" x14ac:dyDescent="0.2">
      <c r="A8" s="17" t="s">
        <v>567</v>
      </c>
      <c r="B8" s="28">
        <v>56</v>
      </c>
      <c r="C8" s="29">
        <v>47</v>
      </c>
      <c r="D8" s="30">
        <v>103</v>
      </c>
      <c r="E8" s="28">
        <v>40</v>
      </c>
      <c r="F8" s="29">
        <v>34</v>
      </c>
      <c r="G8" s="30">
        <v>74</v>
      </c>
      <c r="H8" s="28">
        <v>45</v>
      </c>
      <c r="I8" s="29">
        <v>44</v>
      </c>
      <c r="J8" s="30">
        <v>89</v>
      </c>
      <c r="K8" s="28">
        <v>54</v>
      </c>
      <c r="L8" s="29">
        <v>53</v>
      </c>
      <c r="M8" s="30">
        <v>107</v>
      </c>
      <c r="N8" s="28">
        <v>49</v>
      </c>
      <c r="O8" s="29">
        <v>44</v>
      </c>
      <c r="P8" s="30">
        <v>93</v>
      </c>
      <c r="Q8" s="28">
        <v>73</v>
      </c>
      <c r="R8" s="29">
        <v>50</v>
      </c>
      <c r="S8" s="30">
        <v>123</v>
      </c>
      <c r="T8" s="28">
        <v>59</v>
      </c>
      <c r="U8" s="29">
        <v>48</v>
      </c>
      <c r="V8" s="30">
        <v>107</v>
      </c>
      <c r="W8" s="28">
        <v>42</v>
      </c>
      <c r="X8" s="29">
        <v>32</v>
      </c>
      <c r="Y8" s="30">
        <v>74</v>
      </c>
      <c r="Z8" s="28">
        <v>69</v>
      </c>
      <c r="AA8" s="29">
        <v>56</v>
      </c>
      <c r="AB8" s="30">
        <v>125</v>
      </c>
      <c r="AC8" s="28">
        <v>46</v>
      </c>
      <c r="AD8" s="29">
        <v>42</v>
      </c>
      <c r="AE8" s="30">
        <v>88</v>
      </c>
      <c r="AF8" s="28">
        <v>41</v>
      </c>
      <c r="AG8" s="29">
        <v>44</v>
      </c>
      <c r="AH8" s="30">
        <v>85</v>
      </c>
      <c r="AI8" s="28">
        <v>44</v>
      </c>
      <c r="AJ8" s="29">
        <v>40</v>
      </c>
      <c r="AK8" s="30">
        <v>84</v>
      </c>
    </row>
    <row r="9" spans="1:37" ht="12" x14ac:dyDescent="0.2">
      <c r="A9" s="17" t="s">
        <v>568</v>
      </c>
      <c r="B9" s="28">
        <v>82</v>
      </c>
      <c r="C9" s="29">
        <v>120</v>
      </c>
      <c r="D9" s="30">
        <v>202</v>
      </c>
      <c r="E9" s="28">
        <v>55</v>
      </c>
      <c r="F9" s="29">
        <v>94</v>
      </c>
      <c r="G9" s="30">
        <v>149</v>
      </c>
      <c r="H9" s="28">
        <v>61</v>
      </c>
      <c r="I9" s="29">
        <v>104</v>
      </c>
      <c r="J9" s="30">
        <v>165</v>
      </c>
      <c r="K9" s="28">
        <v>72</v>
      </c>
      <c r="L9" s="29">
        <v>123</v>
      </c>
      <c r="M9" s="30">
        <v>195</v>
      </c>
      <c r="N9" s="28">
        <v>52</v>
      </c>
      <c r="O9" s="29">
        <v>122</v>
      </c>
      <c r="P9" s="30">
        <v>174</v>
      </c>
      <c r="Q9" s="28">
        <v>118</v>
      </c>
      <c r="R9" s="29">
        <v>181</v>
      </c>
      <c r="S9" s="30">
        <v>299</v>
      </c>
      <c r="T9" s="28">
        <v>92</v>
      </c>
      <c r="U9" s="29">
        <v>153</v>
      </c>
      <c r="V9" s="30">
        <v>245</v>
      </c>
      <c r="W9" s="28">
        <v>47</v>
      </c>
      <c r="X9" s="29">
        <v>74</v>
      </c>
      <c r="Y9" s="30">
        <v>121</v>
      </c>
      <c r="Z9" s="28">
        <v>100</v>
      </c>
      <c r="AA9" s="29">
        <v>123</v>
      </c>
      <c r="AB9" s="30">
        <v>223</v>
      </c>
      <c r="AC9" s="28">
        <v>89</v>
      </c>
      <c r="AD9" s="29">
        <v>155</v>
      </c>
      <c r="AE9" s="30">
        <v>244</v>
      </c>
      <c r="AF9" s="28">
        <v>56</v>
      </c>
      <c r="AG9" s="29">
        <v>113</v>
      </c>
      <c r="AH9" s="30">
        <v>169</v>
      </c>
      <c r="AI9" s="28">
        <v>63</v>
      </c>
      <c r="AJ9" s="29">
        <v>138</v>
      </c>
      <c r="AK9" s="30">
        <v>201</v>
      </c>
    </row>
    <row r="10" spans="1:37" ht="12" x14ac:dyDescent="0.2">
      <c r="A10" s="17" t="s">
        <v>569</v>
      </c>
      <c r="B10" s="28">
        <v>27</v>
      </c>
      <c r="C10" s="29">
        <v>57</v>
      </c>
      <c r="D10" s="30">
        <v>84</v>
      </c>
      <c r="E10" s="28">
        <v>16</v>
      </c>
      <c r="F10" s="29">
        <v>42</v>
      </c>
      <c r="G10" s="30">
        <v>58</v>
      </c>
      <c r="H10" s="28">
        <v>20</v>
      </c>
      <c r="I10" s="29">
        <v>51</v>
      </c>
      <c r="J10" s="30">
        <v>71</v>
      </c>
      <c r="K10" s="28">
        <v>18</v>
      </c>
      <c r="L10" s="29">
        <v>56</v>
      </c>
      <c r="M10" s="30">
        <v>74</v>
      </c>
      <c r="N10" s="28">
        <v>19</v>
      </c>
      <c r="O10" s="29">
        <v>31</v>
      </c>
      <c r="P10" s="30">
        <v>50</v>
      </c>
      <c r="Q10" s="28">
        <v>34</v>
      </c>
      <c r="R10" s="29">
        <v>41</v>
      </c>
      <c r="S10" s="30">
        <v>75</v>
      </c>
      <c r="T10" s="28">
        <v>34</v>
      </c>
      <c r="U10" s="29">
        <v>76</v>
      </c>
      <c r="V10" s="30">
        <v>110</v>
      </c>
      <c r="W10" s="28">
        <v>12</v>
      </c>
      <c r="X10" s="29">
        <v>19</v>
      </c>
      <c r="Y10" s="30">
        <v>31</v>
      </c>
      <c r="Z10" s="28">
        <v>20</v>
      </c>
      <c r="AA10" s="29">
        <v>51</v>
      </c>
      <c r="AB10" s="30">
        <v>71</v>
      </c>
      <c r="AC10" s="28">
        <v>27</v>
      </c>
      <c r="AD10" s="29">
        <v>59</v>
      </c>
      <c r="AE10" s="30">
        <v>86</v>
      </c>
      <c r="AF10" s="28">
        <v>17</v>
      </c>
      <c r="AG10" s="29">
        <v>46</v>
      </c>
      <c r="AH10" s="30">
        <v>63</v>
      </c>
      <c r="AI10" s="28">
        <v>21</v>
      </c>
      <c r="AJ10" s="29">
        <v>35</v>
      </c>
      <c r="AK10" s="30">
        <v>56</v>
      </c>
    </row>
    <row r="11" spans="1:37" ht="12" x14ac:dyDescent="0.2">
      <c r="A11" s="17" t="s">
        <v>570</v>
      </c>
      <c r="B11" s="28">
        <v>42</v>
      </c>
      <c r="C11" s="29">
        <v>25</v>
      </c>
      <c r="D11" s="30">
        <v>67</v>
      </c>
      <c r="E11" s="28">
        <v>23</v>
      </c>
      <c r="F11" s="29">
        <v>22</v>
      </c>
      <c r="G11" s="30">
        <v>45</v>
      </c>
      <c r="H11" s="28">
        <v>9</v>
      </c>
      <c r="I11" s="29">
        <v>14</v>
      </c>
      <c r="J11" s="30">
        <v>23</v>
      </c>
      <c r="K11" s="28">
        <v>18</v>
      </c>
      <c r="L11" s="29">
        <v>21</v>
      </c>
      <c r="M11" s="30">
        <v>39</v>
      </c>
      <c r="N11" s="28">
        <v>25</v>
      </c>
      <c r="O11" s="29">
        <v>20</v>
      </c>
      <c r="P11" s="30">
        <v>45</v>
      </c>
      <c r="Q11" s="28">
        <v>54</v>
      </c>
      <c r="R11" s="29">
        <v>32</v>
      </c>
      <c r="S11" s="30">
        <v>86</v>
      </c>
      <c r="T11" s="28">
        <v>33</v>
      </c>
      <c r="U11" s="29">
        <v>17</v>
      </c>
      <c r="V11" s="30">
        <v>50</v>
      </c>
      <c r="W11" s="28">
        <v>14</v>
      </c>
      <c r="X11" s="29">
        <v>31</v>
      </c>
      <c r="Y11" s="30">
        <v>45</v>
      </c>
      <c r="Z11" s="28">
        <v>29</v>
      </c>
      <c r="AA11" s="29">
        <v>29</v>
      </c>
      <c r="AB11" s="30">
        <v>58</v>
      </c>
      <c r="AC11" s="28">
        <v>13</v>
      </c>
      <c r="AD11" s="29">
        <v>13</v>
      </c>
      <c r="AE11" s="30">
        <v>26</v>
      </c>
      <c r="AF11" s="28">
        <v>19</v>
      </c>
      <c r="AG11" s="29">
        <v>22</v>
      </c>
      <c r="AH11" s="30">
        <v>41</v>
      </c>
      <c r="AI11" s="28">
        <v>16</v>
      </c>
      <c r="AJ11" s="29">
        <v>20</v>
      </c>
      <c r="AK11" s="30">
        <v>36</v>
      </c>
    </row>
    <row r="12" spans="1:37" ht="12" x14ac:dyDescent="0.2">
      <c r="A12" s="17" t="s">
        <v>571</v>
      </c>
      <c r="B12" s="28">
        <v>42</v>
      </c>
      <c r="C12" s="29">
        <v>82</v>
      </c>
      <c r="D12" s="30">
        <v>124</v>
      </c>
      <c r="E12" s="28">
        <v>38</v>
      </c>
      <c r="F12" s="29">
        <v>61</v>
      </c>
      <c r="G12" s="30">
        <v>99</v>
      </c>
      <c r="H12" s="28">
        <v>45</v>
      </c>
      <c r="I12" s="29">
        <v>55</v>
      </c>
      <c r="J12" s="30">
        <v>100</v>
      </c>
      <c r="K12" s="28">
        <v>38</v>
      </c>
      <c r="L12" s="29">
        <v>70</v>
      </c>
      <c r="M12" s="30">
        <v>108</v>
      </c>
      <c r="N12" s="28">
        <v>54</v>
      </c>
      <c r="O12" s="29">
        <v>66</v>
      </c>
      <c r="P12" s="30">
        <v>120</v>
      </c>
      <c r="Q12" s="28">
        <v>44</v>
      </c>
      <c r="R12" s="29">
        <v>83</v>
      </c>
      <c r="S12" s="30">
        <v>127</v>
      </c>
      <c r="T12" s="28">
        <v>58</v>
      </c>
      <c r="U12" s="29">
        <v>77</v>
      </c>
      <c r="V12" s="30">
        <v>135</v>
      </c>
      <c r="W12" s="28">
        <v>34</v>
      </c>
      <c r="X12" s="29">
        <v>38</v>
      </c>
      <c r="Y12" s="30">
        <v>72</v>
      </c>
      <c r="Z12" s="28">
        <v>95</v>
      </c>
      <c r="AA12" s="29">
        <v>156</v>
      </c>
      <c r="AB12" s="30">
        <v>251</v>
      </c>
      <c r="AC12" s="28">
        <v>59</v>
      </c>
      <c r="AD12" s="29">
        <v>116</v>
      </c>
      <c r="AE12" s="30">
        <v>175</v>
      </c>
      <c r="AF12" s="28">
        <v>30</v>
      </c>
      <c r="AG12" s="29">
        <v>50</v>
      </c>
      <c r="AH12" s="30">
        <v>80</v>
      </c>
      <c r="AI12" s="28">
        <v>29</v>
      </c>
      <c r="AJ12" s="29">
        <v>55</v>
      </c>
      <c r="AK12" s="30">
        <v>84</v>
      </c>
    </row>
    <row r="13" spans="1:37" ht="12" x14ac:dyDescent="0.2">
      <c r="A13" s="17" t="s">
        <v>572</v>
      </c>
      <c r="B13" s="28">
        <v>28</v>
      </c>
      <c r="C13" s="29">
        <v>10</v>
      </c>
      <c r="D13" s="30">
        <v>38</v>
      </c>
      <c r="E13" s="28">
        <v>8</v>
      </c>
      <c r="F13" s="29">
        <v>6</v>
      </c>
      <c r="G13" s="30">
        <v>14</v>
      </c>
      <c r="H13" s="28">
        <v>19</v>
      </c>
      <c r="I13" s="29">
        <v>8</v>
      </c>
      <c r="J13" s="30">
        <v>27</v>
      </c>
      <c r="K13" s="28">
        <v>8</v>
      </c>
      <c r="L13" s="29">
        <v>1</v>
      </c>
      <c r="M13" s="30">
        <v>9</v>
      </c>
      <c r="N13" s="28">
        <v>13</v>
      </c>
      <c r="O13" s="29">
        <v>6</v>
      </c>
      <c r="P13" s="30">
        <v>19</v>
      </c>
      <c r="Q13" s="28">
        <v>7</v>
      </c>
      <c r="R13" s="29">
        <v>9</v>
      </c>
      <c r="S13" s="30">
        <v>16</v>
      </c>
      <c r="T13" s="28">
        <v>14</v>
      </c>
      <c r="U13" s="29">
        <v>4</v>
      </c>
      <c r="V13" s="30">
        <v>18</v>
      </c>
      <c r="W13" s="28">
        <v>5</v>
      </c>
      <c r="X13" s="29">
        <v>1</v>
      </c>
      <c r="Y13" s="30">
        <v>6</v>
      </c>
      <c r="Z13" s="28">
        <v>48</v>
      </c>
      <c r="AA13" s="29">
        <v>20</v>
      </c>
      <c r="AB13" s="30">
        <v>68</v>
      </c>
      <c r="AC13" s="28">
        <v>15</v>
      </c>
      <c r="AD13" s="29">
        <v>8</v>
      </c>
      <c r="AE13" s="30">
        <v>23</v>
      </c>
      <c r="AF13" s="28">
        <v>11</v>
      </c>
      <c r="AG13" s="29">
        <v>6</v>
      </c>
      <c r="AH13" s="30">
        <v>17</v>
      </c>
      <c r="AI13" s="28">
        <v>9</v>
      </c>
      <c r="AJ13" s="29">
        <v>2</v>
      </c>
      <c r="AK13" s="30">
        <v>11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2</v>
      </c>
      <c r="G14" s="30">
        <v>2</v>
      </c>
      <c r="H14" s="28">
        <v>1</v>
      </c>
      <c r="I14" s="29">
        <v>4</v>
      </c>
      <c r="J14" s="30">
        <v>5</v>
      </c>
      <c r="K14" s="28">
        <v>0</v>
      </c>
      <c r="L14" s="29">
        <v>4</v>
      </c>
      <c r="M14" s="30">
        <v>4</v>
      </c>
      <c r="N14" s="28">
        <v>1</v>
      </c>
      <c r="O14" s="29">
        <v>1</v>
      </c>
      <c r="P14" s="30">
        <v>2</v>
      </c>
      <c r="Q14" s="28">
        <v>0</v>
      </c>
      <c r="R14" s="29">
        <v>2</v>
      </c>
      <c r="S14" s="30">
        <v>2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286</v>
      </c>
      <c r="C15" s="32">
        <v>353</v>
      </c>
      <c r="D15" s="33">
        <v>639</v>
      </c>
      <c r="E15" s="31">
        <v>186</v>
      </c>
      <c r="F15" s="32">
        <v>264</v>
      </c>
      <c r="G15" s="33">
        <v>450</v>
      </c>
      <c r="H15" s="31">
        <v>208</v>
      </c>
      <c r="I15" s="32">
        <v>287</v>
      </c>
      <c r="J15" s="33">
        <v>495</v>
      </c>
      <c r="K15" s="31">
        <v>212</v>
      </c>
      <c r="L15" s="32">
        <v>337</v>
      </c>
      <c r="M15" s="33">
        <v>549</v>
      </c>
      <c r="N15" s="31">
        <v>221</v>
      </c>
      <c r="O15" s="32">
        <v>310</v>
      </c>
      <c r="P15" s="33">
        <v>531</v>
      </c>
      <c r="Q15" s="31">
        <v>346</v>
      </c>
      <c r="R15" s="32">
        <v>412</v>
      </c>
      <c r="S15" s="33">
        <v>758</v>
      </c>
      <c r="T15" s="31">
        <v>306</v>
      </c>
      <c r="U15" s="32">
        <v>385</v>
      </c>
      <c r="V15" s="33">
        <v>691</v>
      </c>
      <c r="W15" s="31">
        <v>166</v>
      </c>
      <c r="X15" s="32">
        <v>201</v>
      </c>
      <c r="Y15" s="33">
        <v>367</v>
      </c>
      <c r="Z15" s="31">
        <v>375</v>
      </c>
      <c r="AA15" s="32">
        <v>454</v>
      </c>
      <c r="AB15" s="33">
        <v>829</v>
      </c>
      <c r="AC15" s="31">
        <v>273</v>
      </c>
      <c r="AD15" s="32">
        <v>416</v>
      </c>
      <c r="AE15" s="33">
        <v>689</v>
      </c>
      <c r="AF15" s="31">
        <v>186</v>
      </c>
      <c r="AG15" s="32">
        <v>290</v>
      </c>
      <c r="AH15" s="33">
        <v>476</v>
      </c>
      <c r="AI15" s="31">
        <v>199</v>
      </c>
      <c r="AJ15" s="32">
        <v>298</v>
      </c>
      <c r="AK15" s="33">
        <v>497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213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2</v>
      </c>
      <c r="U5" s="26">
        <v>3</v>
      </c>
      <c r="V5" s="27">
        <v>5</v>
      </c>
      <c r="W5" s="25">
        <v>2</v>
      </c>
      <c r="X5" s="26">
        <v>0</v>
      </c>
      <c r="Y5" s="27">
        <v>2</v>
      </c>
      <c r="Z5" s="25">
        <v>2</v>
      </c>
      <c r="AA5" s="26">
        <v>0</v>
      </c>
      <c r="AB5" s="27">
        <v>2</v>
      </c>
      <c r="AC5" s="25">
        <v>1</v>
      </c>
      <c r="AD5" s="26">
        <v>1</v>
      </c>
      <c r="AE5" s="27">
        <v>2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3</v>
      </c>
      <c r="C6" s="29">
        <v>0</v>
      </c>
      <c r="D6" s="30">
        <v>3</v>
      </c>
      <c r="E6" s="28">
        <v>2</v>
      </c>
      <c r="F6" s="29">
        <v>9</v>
      </c>
      <c r="G6" s="30">
        <v>11</v>
      </c>
      <c r="H6" s="28">
        <v>3</v>
      </c>
      <c r="I6" s="29">
        <v>2</v>
      </c>
      <c r="J6" s="30">
        <v>5</v>
      </c>
      <c r="K6" s="28">
        <v>2</v>
      </c>
      <c r="L6" s="29">
        <v>3</v>
      </c>
      <c r="M6" s="30">
        <v>5</v>
      </c>
      <c r="N6" s="28">
        <v>3</v>
      </c>
      <c r="O6" s="29">
        <v>4</v>
      </c>
      <c r="P6" s="30">
        <v>7</v>
      </c>
      <c r="Q6" s="28">
        <v>5</v>
      </c>
      <c r="R6" s="29">
        <v>1</v>
      </c>
      <c r="S6" s="30">
        <v>6</v>
      </c>
      <c r="T6" s="28">
        <v>0</v>
      </c>
      <c r="U6" s="29">
        <v>0</v>
      </c>
      <c r="V6" s="30">
        <v>0</v>
      </c>
      <c r="W6" s="28">
        <v>0</v>
      </c>
      <c r="X6" s="29">
        <v>1</v>
      </c>
      <c r="Y6" s="30">
        <v>1</v>
      </c>
      <c r="Z6" s="28">
        <v>3</v>
      </c>
      <c r="AA6" s="29">
        <v>4</v>
      </c>
      <c r="AB6" s="30">
        <v>7</v>
      </c>
      <c r="AC6" s="28">
        <v>3</v>
      </c>
      <c r="AD6" s="29">
        <v>0</v>
      </c>
      <c r="AE6" s="30">
        <v>3</v>
      </c>
      <c r="AF6" s="28">
        <v>3</v>
      </c>
      <c r="AG6" s="29">
        <v>1</v>
      </c>
      <c r="AH6" s="30">
        <v>4</v>
      </c>
      <c r="AI6" s="28">
        <v>2</v>
      </c>
      <c r="AJ6" s="29">
        <v>1</v>
      </c>
      <c r="AK6" s="30">
        <v>3</v>
      </c>
    </row>
    <row r="7" spans="1:37" ht="12" x14ac:dyDescent="0.2">
      <c r="A7" s="17" t="s">
        <v>566</v>
      </c>
      <c r="B7" s="28">
        <v>0</v>
      </c>
      <c r="C7" s="29">
        <v>2</v>
      </c>
      <c r="D7" s="30">
        <v>2</v>
      </c>
      <c r="E7" s="28">
        <v>0</v>
      </c>
      <c r="F7" s="29">
        <v>0</v>
      </c>
      <c r="G7" s="30">
        <v>0</v>
      </c>
      <c r="H7" s="28">
        <v>1</v>
      </c>
      <c r="I7" s="29">
        <v>5</v>
      </c>
      <c r="J7" s="30">
        <v>6</v>
      </c>
      <c r="K7" s="28">
        <v>0</v>
      </c>
      <c r="L7" s="29">
        <v>1</v>
      </c>
      <c r="M7" s="30">
        <v>1</v>
      </c>
      <c r="N7" s="28">
        <v>0</v>
      </c>
      <c r="O7" s="29">
        <v>2</v>
      </c>
      <c r="P7" s="30">
        <v>2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17</v>
      </c>
      <c r="C8" s="29">
        <v>78</v>
      </c>
      <c r="D8" s="30">
        <v>95</v>
      </c>
      <c r="E8" s="28">
        <v>11</v>
      </c>
      <c r="F8" s="29">
        <v>33</v>
      </c>
      <c r="G8" s="30">
        <v>44</v>
      </c>
      <c r="H8" s="28">
        <v>22</v>
      </c>
      <c r="I8" s="29">
        <v>41</v>
      </c>
      <c r="J8" s="30">
        <v>63</v>
      </c>
      <c r="K8" s="28">
        <v>40</v>
      </c>
      <c r="L8" s="29">
        <v>96</v>
      </c>
      <c r="M8" s="30">
        <v>136</v>
      </c>
      <c r="N8" s="28">
        <v>21</v>
      </c>
      <c r="O8" s="29">
        <v>62</v>
      </c>
      <c r="P8" s="30">
        <v>83</v>
      </c>
      <c r="Q8" s="28">
        <v>17</v>
      </c>
      <c r="R8" s="29">
        <v>76</v>
      </c>
      <c r="S8" s="30">
        <v>93</v>
      </c>
      <c r="T8" s="28">
        <v>35</v>
      </c>
      <c r="U8" s="29">
        <v>77</v>
      </c>
      <c r="V8" s="30">
        <v>112</v>
      </c>
      <c r="W8" s="28">
        <v>12</v>
      </c>
      <c r="X8" s="29">
        <v>73</v>
      </c>
      <c r="Y8" s="30">
        <v>85</v>
      </c>
      <c r="Z8" s="28">
        <v>19</v>
      </c>
      <c r="AA8" s="29">
        <v>84</v>
      </c>
      <c r="AB8" s="30">
        <v>103</v>
      </c>
      <c r="AC8" s="28">
        <v>19</v>
      </c>
      <c r="AD8" s="29">
        <v>52</v>
      </c>
      <c r="AE8" s="30">
        <v>71</v>
      </c>
      <c r="AF8" s="28">
        <v>8</v>
      </c>
      <c r="AG8" s="29">
        <v>90</v>
      </c>
      <c r="AH8" s="30">
        <v>98</v>
      </c>
      <c r="AI8" s="28">
        <v>15</v>
      </c>
      <c r="AJ8" s="29">
        <v>60</v>
      </c>
      <c r="AK8" s="30">
        <v>75</v>
      </c>
    </row>
    <row r="9" spans="1:37" ht="12" x14ac:dyDescent="0.2">
      <c r="A9" s="17" t="s">
        <v>568</v>
      </c>
      <c r="B9" s="28">
        <v>3</v>
      </c>
      <c r="C9" s="29">
        <v>5</v>
      </c>
      <c r="D9" s="30">
        <v>8</v>
      </c>
      <c r="E9" s="28">
        <v>3</v>
      </c>
      <c r="F9" s="29">
        <v>8</v>
      </c>
      <c r="G9" s="30">
        <v>11</v>
      </c>
      <c r="H9" s="28">
        <v>10</v>
      </c>
      <c r="I9" s="29">
        <v>9</v>
      </c>
      <c r="J9" s="30">
        <v>19</v>
      </c>
      <c r="K9" s="28">
        <v>4</v>
      </c>
      <c r="L9" s="29">
        <v>5</v>
      </c>
      <c r="M9" s="30">
        <v>9</v>
      </c>
      <c r="N9" s="28">
        <v>4</v>
      </c>
      <c r="O9" s="29">
        <v>4</v>
      </c>
      <c r="P9" s="30">
        <v>8</v>
      </c>
      <c r="Q9" s="28">
        <v>5</v>
      </c>
      <c r="R9" s="29">
        <v>7</v>
      </c>
      <c r="S9" s="30">
        <v>12</v>
      </c>
      <c r="T9" s="28">
        <v>26</v>
      </c>
      <c r="U9" s="29">
        <v>8</v>
      </c>
      <c r="V9" s="30">
        <v>34</v>
      </c>
      <c r="W9" s="28">
        <v>6</v>
      </c>
      <c r="X9" s="29">
        <v>11</v>
      </c>
      <c r="Y9" s="30">
        <v>17</v>
      </c>
      <c r="Z9" s="28">
        <v>2</v>
      </c>
      <c r="AA9" s="29">
        <v>11</v>
      </c>
      <c r="AB9" s="30">
        <v>13</v>
      </c>
      <c r="AC9" s="28">
        <v>2</v>
      </c>
      <c r="AD9" s="29">
        <v>3</v>
      </c>
      <c r="AE9" s="30">
        <v>5</v>
      </c>
      <c r="AF9" s="28">
        <v>2</v>
      </c>
      <c r="AG9" s="29">
        <v>5</v>
      </c>
      <c r="AH9" s="30">
        <v>7</v>
      </c>
      <c r="AI9" s="28">
        <v>5</v>
      </c>
      <c r="AJ9" s="29">
        <v>6</v>
      </c>
      <c r="AK9" s="30">
        <v>11</v>
      </c>
    </row>
    <row r="10" spans="1:37" ht="12" x14ac:dyDescent="0.2">
      <c r="A10" s="17" t="s">
        <v>569</v>
      </c>
      <c r="B10" s="28">
        <v>3</v>
      </c>
      <c r="C10" s="29">
        <v>2</v>
      </c>
      <c r="D10" s="30">
        <v>5</v>
      </c>
      <c r="E10" s="28">
        <v>3</v>
      </c>
      <c r="F10" s="29">
        <v>4</v>
      </c>
      <c r="G10" s="30">
        <v>7</v>
      </c>
      <c r="H10" s="28">
        <v>1</v>
      </c>
      <c r="I10" s="29">
        <v>5</v>
      </c>
      <c r="J10" s="30">
        <v>6</v>
      </c>
      <c r="K10" s="28">
        <v>3</v>
      </c>
      <c r="L10" s="29">
        <v>5</v>
      </c>
      <c r="M10" s="30">
        <v>8</v>
      </c>
      <c r="N10" s="28">
        <v>5</v>
      </c>
      <c r="O10" s="29">
        <v>5</v>
      </c>
      <c r="P10" s="30">
        <v>10</v>
      </c>
      <c r="Q10" s="28">
        <v>1</v>
      </c>
      <c r="R10" s="29">
        <v>2</v>
      </c>
      <c r="S10" s="30">
        <v>3</v>
      </c>
      <c r="T10" s="28">
        <v>1</v>
      </c>
      <c r="U10" s="29">
        <v>5</v>
      </c>
      <c r="V10" s="30">
        <v>6</v>
      </c>
      <c r="W10" s="28">
        <v>3</v>
      </c>
      <c r="X10" s="29">
        <v>2</v>
      </c>
      <c r="Y10" s="30">
        <v>5</v>
      </c>
      <c r="Z10" s="28">
        <v>0</v>
      </c>
      <c r="AA10" s="29">
        <v>3</v>
      </c>
      <c r="AB10" s="30">
        <v>3</v>
      </c>
      <c r="AC10" s="28">
        <v>6</v>
      </c>
      <c r="AD10" s="29">
        <v>3</v>
      </c>
      <c r="AE10" s="30">
        <v>9</v>
      </c>
      <c r="AF10" s="28">
        <v>2</v>
      </c>
      <c r="AG10" s="29">
        <v>6</v>
      </c>
      <c r="AH10" s="30">
        <v>8</v>
      </c>
      <c r="AI10" s="28">
        <v>4</v>
      </c>
      <c r="AJ10" s="29">
        <v>5</v>
      </c>
      <c r="AK10" s="30">
        <v>9</v>
      </c>
    </row>
    <row r="11" spans="1:37" ht="12" x14ac:dyDescent="0.2">
      <c r="A11" s="17" t="s">
        <v>570</v>
      </c>
      <c r="B11" s="28">
        <v>1</v>
      </c>
      <c r="C11" s="29">
        <v>1</v>
      </c>
      <c r="D11" s="30">
        <v>2</v>
      </c>
      <c r="E11" s="28">
        <v>1</v>
      </c>
      <c r="F11" s="29">
        <v>1</v>
      </c>
      <c r="G11" s="30">
        <v>2</v>
      </c>
      <c r="H11" s="28">
        <v>0</v>
      </c>
      <c r="I11" s="29">
        <v>3</v>
      </c>
      <c r="J11" s="30">
        <v>3</v>
      </c>
      <c r="K11" s="28">
        <v>3</v>
      </c>
      <c r="L11" s="29">
        <v>2</v>
      </c>
      <c r="M11" s="30">
        <v>5</v>
      </c>
      <c r="N11" s="28">
        <v>1</v>
      </c>
      <c r="O11" s="29">
        <v>2</v>
      </c>
      <c r="P11" s="30">
        <v>3</v>
      </c>
      <c r="Q11" s="28">
        <v>2</v>
      </c>
      <c r="R11" s="29">
        <v>3</v>
      </c>
      <c r="S11" s="30">
        <v>5</v>
      </c>
      <c r="T11" s="28">
        <v>0</v>
      </c>
      <c r="U11" s="29">
        <v>1</v>
      </c>
      <c r="V11" s="30">
        <v>1</v>
      </c>
      <c r="W11" s="28">
        <v>0</v>
      </c>
      <c r="X11" s="29">
        <v>3</v>
      </c>
      <c r="Y11" s="30">
        <v>3</v>
      </c>
      <c r="Z11" s="28">
        <v>0</v>
      </c>
      <c r="AA11" s="29">
        <v>4</v>
      </c>
      <c r="AB11" s="30">
        <v>4</v>
      </c>
      <c r="AC11" s="28">
        <v>1</v>
      </c>
      <c r="AD11" s="29">
        <v>2</v>
      </c>
      <c r="AE11" s="30">
        <v>3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2</v>
      </c>
      <c r="D12" s="30">
        <v>3</v>
      </c>
      <c r="E12" s="28">
        <v>1</v>
      </c>
      <c r="F12" s="29">
        <v>5</v>
      </c>
      <c r="G12" s="30">
        <v>6</v>
      </c>
      <c r="H12" s="28">
        <v>0</v>
      </c>
      <c r="I12" s="29">
        <v>4</v>
      </c>
      <c r="J12" s="30">
        <v>4</v>
      </c>
      <c r="K12" s="28">
        <v>4</v>
      </c>
      <c r="L12" s="29">
        <v>11</v>
      </c>
      <c r="M12" s="30">
        <v>15</v>
      </c>
      <c r="N12" s="28">
        <v>2</v>
      </c>
      <c r="O12" s="29">
        <v>6</v>
      </c>
      <c r="P12" s="30">
        <v>8</v>
      </c>
      <c r="Q12" s="28">
        <v>5</v>
      </c>
      <c r="R12" s="29">
        <v>10</v>
      </c>
      <c r="S12" s="30">
        <v>15</v>
      </c>
      <c r="T12" s="28">
        <v>0</v>
      </c>
      <c r="U12" s="29">
        <v>3</v>
      </c>
      <c r="V12" s="30">
        <v>3</v>
      </c>
      <c r="W12" s="28">
        <v>0</v>
      </c>
      <c r="X12" s="29">
        <v>1</v>
      </c>
      <c r="Y12" s="30">
        <v>1</v>
      </c>
      <c r="Z12" s="28">
        <v>1</v>
      </c>
      <c r="AA12" s="29">
        <v>3</v>
      </c>
      <c r="AB12" s="30">
        <v>4</v>
      </c>
      <c r="AC12" s="28">
        <v>1</v>
      </c>
      <c r="AD12" s="29">
        <v>1</v>
      </c>
      <c r="AE12" s="30">
        <v>2</v>
      </c>
      <c r="AF12" s="28">
        <v>0</v>
      </c>
      <c r="AG12" s="29">
        <v>4</v>
      </c>
      <c r="AH12" s="30">
        <v>4</v>
      </c>
      <c r="AI12" s="28">
        <v>3</v>
      </c>
      <c r="AJ12" s="29">
        <v>3</v>
      </c>
      <c r="AK12" s="30">
        <v>6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2</v>
      </c>
      <c r="G13" s="30">
        <v>2</v>
      </c>
      <c r="H13" s="28">
        <v>0</v>
      </c>
      <c r="I13" s="29">
        <v>1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3</v>
      </c>
      <c r="R13" s="29">
        <v>0</v>
      </c>
      <c r="S13" s="30">
        <v>3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2</v>
      </c>
      <c r="AB13" s="30">
        <v>2</v>
      </c>
      <c r="AC13" s="28">
        <v>1</v>
      </c>
      <c r="AD13" s="29">
        <v>0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1</v>
      </c>
      <c r="I14" s="29">
        <v>0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1</v>
      </c>
      <c r="AJ14" s="29">
        <v>0</v>
      </c>
      <c r="AK14" s="30">
        <v>1</v>
      </c>
    </row>
    <row r="15" spans="1:37" ht="12" x14ac:dyDescent="0.2">
      <c r="A15" s="16" t="s">
        <v>574</v>
      </c>
      <c r="B15" s="31">
        <v>28</v>
      </c>
      <c r="C15" s="32">
        <v>91</v>
      </c>
      <c r="D15" s="33">
        <v>119</v>
      </c>
      <c r="E15" s="31">
        <v>21</v>
      </c>
      <c r="F15" s="32">
        <v>63</v>
      </c>
      <c r="G15" s="33">
        <v>84</v>
      </c>
      <c r="H15" s="31">
        <v>38</v>
      </c>
      <c r="I15" s="32">
        <v>70</v>
      </c>
      <c r="J15" s="33">
        <v>108</v>
      </c>
      <c r="K15" s="31">
        <v>56</v>
      </c>
      <c r="L15" s="32">
        <v>123</v>
      </c>
      <c r="M15" s="33">
        <v>179</v>
      </c>
      <c r="N15" s="31">
        <v>36</v>
      </c>
      <c r="O15" s="32">
        <v>85</v>
      </c>
      <c r="P15" s="33">
        <v>121</v>
      </c>
      <c r="Q15" s="31">
        <v>39</v>
      </c>
      <c r="R15" s="32">
        <v>99</v>
      </c>
      <c r="S15" s="33">
        <v>138</v>
      </c>
      <c r="T15" s="31">
        <v>64</v>
      </c>
      <c r="U15" s="32">
        <v>98</v>
      </c>
      <c r="V15" s="33">
        <v>162</v>
      </c>
      <c r="W15" s="31">
        <v>23</v>
      </c>
      <c r="X15" s="32">
        <v>91</v>
      </c>
      <c r="Y15" s="33">
        <v>114</v>
      </c>
      <c r="Z15" s="31">
        <v>27</v>
      </c>
      <c r="AA15" s="32">
        <v>111</v>
      </c>
      <c r="AB15" s="33">
        <v>138</v>
      </c>
      <c r="AC15" s="31">
        <v>34</v>
      </c>
      <c r="AD15" s="32">
        <v>62</v>
      </c>
      <c r="AE15" s="33">
        <v>96</v>
      </c>
      <c r="AF15" s="31">
        <v>15</v>
      </c>
      <c r="AG15" s="32">
        <v>107</v>
      </c>
      <c r="AH15" s="33">
        <v>122</v>
      </c>
      <c r="AI15" s="31">
        <v>30</v>
      </c>
      <c r="AJ15" s="32">
        <v>76</v>
      </c>
      <c r="AK15" s="33">
        <v>106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215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1</v>
      </c>
      <c r="V5" s="27">
        <v>1</v>
      </c>
      <c r="W5" s="25">
        <v>0</v>
      </c>
      <c r="X5" s="26">
        <v>1</v>
      </c>
      <c r="Y5" s="27">
        <v>1</v>
      </c>
      <c r="Z5" s="25">
        <v>1</v>
      </c>
      <c r="AA5" s="26">
        <v>1</v>
      </c>
      <c r="AB5" s="27">
        <v>2</v>
      </c>
      <c r="AC5" s="25">
        <v>0</v>
      </c>
      <c r="AD5" s="26">
        <v>1</v>
      </c>
      <c r="AE5" s="27">
        <v>1</v>
      </c>
      <c r="AF5" s="25">
        <v>1</v>
      </c>
      <c r="AG5" s="26">
        <v>0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3</v>
      </c>
      <c r="C8" s="29">
        <v>0</v>
      </c>
      <c r="D8" s="30">
        <v>3</v>
      </c>
      <c r="E8" s="28">
        <v>1</v>
      </c>
      <c r="F8" s="29">
        <v>0</v>
      </c>
      <c r="G8" s="30">
        <v>1</v>
      </c>
      <c r="H8" s="28">
        <v>0</v>
      </c>
      <c r="I8" s="29">
        <v>2</v>
      </c>
      <c r="J8" s="30">
        <v>2</v>
      </c>
      <c r="K8" s="28">
        <v>0</v>
      </c>
      <c r="L8" s="29">
        <v>0</v>
      </c>
      <c r="M8" s="30">
        <v>0</v>
      </c>
      <c r="N8" s="28">
        <v>0</v>
      </c>
      <c r="O8" s="29">
        <v>4</v>
      </c>
      <c r="P8" s="30">
        <v>4</v>
      </c>
      <c r="Q8" s="28">
        <v>1</v>
      </c>
      <c r="R8" s="29">
        <v>0</v>
      </c>
      <c r="S8" s="30">
        <v>1</v>
      </c>
      <c r="T8" s="28">
        <v>3</v>
      </c>
      <c r="U8" s="29">
        <v>0</v>
      </c>
      <c r="V8" s="30">
        <v>3</v>
      </c>
      <c r="W8" s="28">
        <v>0</v>
      </c>
      <c r="X8" s="29">
        <v>0</v>
      </c>
      <c r="Y8" s="30">
        <v>0</v>
      </c>
      <c r="Z8" s="28">
        <v>9</v>
      </c>
      <c r="AA8" s="29">
        <v>0</v>
      </c>
      <c r="AB8" s="30">
        <v>9</v>
      </c>
      <c r="AC8" s="28">
        <v>1</v>
      </c>
      <c r="AD8" s="29">
        <v>2</v>
      </c>
      <c r="AE8" s="30">
        <v>3</v>
      </c>
      <c r="AF8" s="28">
        <v>1</v>
      </c>
      <c r="AG8" s="29">
        <v>0</v>
      </c>
      <c r="AH8" s="30">
        <v>1</v>
      </c>
      <c r="AI8" s="28">
        <v>1</v>
      </c>
      <c r="AJ8" s="29">
        <v>2</v>
      </c>
      <c r="AK8" s="30">
        <v>3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1</v>
      </c>
      <c r="F9" s="29">
        <v>0</v>
      </c>
      <c r="G9" s="30">
        <v>1</v>
      </c>
      <c r="H9" s="28">
        <v>1</v>
      </c>
      <c r="I9" s="29">
        <v>0</v>
      </c>
      <c r="J9" s="30">
        <v>1</v>
      </c>
      <c r="K9" s="28">
        <v>1</v>
      </c>
      <c r="L9" s="29">
        <v>0</v>
      </c>
      <c r="M9" s="30">
        <v>1</v>
      </c>
      <c r="N9" s="28">
        <v>3</v>
      </c>
      <c r="O9" s="29">
        <v>0</v>
      </c>
      <c r="P9" s="30">
        <v>3</v>
      </c>
      <c r="Q9" s="28">
        <v>1</v>
      </c>
      <c r="R9" s="29">
        <v>1</v>
      </c>
      <c r="S9" s="30">
        <v>2</v>
      </c>
      <c r="T9" s="28">
        <v>0</v>
      </c>
      <c r="U9" s="29">
        <v>2</v>
      </c>
      <c r="V9" s="30">
        <v>2</v>
      </c>
      <c r="W9" s="28">
        <v>0</v>
      </c>
      <c r="X9" s="29">
        <v>0</v>
      </c>
      <c r="Y9" s="30">
        <v>0</v>
      </c>
      <c r="Z9" s="28">
        <v>1</v>
      </c>
      <c r="AA9" s="29">
        <v>0</v>
      </c>
      <c r="AB9" s="30">
        <v>1</v>
      </c>
      <c r="AC9" s="28">
        <v>0</v>
      </c>
      <c r="AD9" s="29">
        <v>2</v>
      </c>
      <c r="AE9" s="30">
        <v>2</v>
      </c>
      <c r="AF9" s="28">
        <v>0</v>
      </c>
      <c r="AG9" s="29">
        <v>1</v>
      </c>
      <c r="AH9" s="30">
        <v>1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0</v>
      </c>
      <c r="F12" s="29">
        <v>1</v>
      </c>
      <c r="G12" s="30">
        <v>1</v>
      </c>
      <c r="H12" s="28">
        <v>1</v>
      </c>
      <c r="I12" s="29">
        <v>1</v>
      </c>
      <c r="J12" s="30">
        <v>2</v>
      </c>
      <c r="K12" s="28">
        <v>1</v>
      </c>
      <c r="L12" s="29">
        <v>1</v>
      </c>
      <c r="M12" s="30">
        <v>2</v>
      </c>
      <c r="N12" s="28">
        <v>0</v>
      </c>
      <c r="O12" s="29">
        <v>1</v>
      </c>
      <c r="P12" s="30">
        <v>1</v>
      </c>
      <c r="Q12" s="28">
        <v>1</v>
      </c>
      <c r="R12" s="29">
        <v>3</v>
      </c>
      <c r="S12" s="30">
        <v>4</v>
      </c>
      <c r="T12" s="28">
        <v>0</v>
      </c>
      <c r="U12" s="29">
        <v>0</v>
      </c>
      <c r="V12" s="30">
        <v>0</v>
      </c>
      <c r="W12" s="28">
        <v>1</v>
      </c>
      <c r="X12" s="29">
        <v>0</v>
      </c>
      <c r="Y12" s="30">
        <v>1</v>
      </c>
      <c r="Z12" s="28">
        <v>1</v>
      </c>
      <c r="AA12" s="29">
        <v>0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2</v>
      </c>
      <c r="AH12" s="30">
        <v>2</v>
      </c>
      <c r="AI12" s="28">
        <v>0</v>
      </c>
      <c r="AJ12" s="29">
        <v>2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5</v>
      </c>
      <c r="D15" s="33">
        <v>8</v>
      </c>
      <c r="E15" s="31">
        <v>2</v>
      </c>
      <c r="F15" s="32">
        <v>1</v>
      </c>
      <c r="G15" s="33">
        <v>3</v>
      </c>
      <c r="H15" s="31">
        <v>3</v>
      </c>
      <c r="I15" s="32">
        <v>3</v>
      </c>
      <c r="J15" s="33">
        <v>6</v>
      </c>
      <c r="K15" s="31">
        <v>2</v>
      </c>
      <c r="L15" s="32">
        <v>1</v>
      </c>
      <c r="M15" s="33">
        <v>3</v>
      </c>
      <c r="N15" s="31">
        <v>3</v>
      </c>
      <c r="O15" s="32">
        <v>6</v>
      </c>
      <c r="P15" s="33">
        <v>9</v>
      </c>
      <c r="Q15" s="31">
        <v>4</v>
      </c>
      <c r="R15" s="32">
        <v>4</v>
      </c>
      <c r="S15" s="33">
        <v>8</v>
      </c>
      <c r="T15" s="31">
        <v>4</v>
      </c>
      <c r="U15" s="32">
        <v>3</v>
      </c>
      <c r="V15" s="33">
        <v>7</v>
      </c>
      <c r="W15" s="31">
        <v>1</v>
      </c>
      <c r="X15" s="32">
        <v>1</v>
      </c>
      <c r="Y15" s="33">
        <v>2</v>
      </c>
      <c r="Z15" s="31">
        <v>12</v>
      </c>
      <c r="AA15" s="32">
        <v>1</v>
      </c>
      <c r="AB15" s="33">
        <v>13</v>
      </c>
      <c r="AC15" s="31">
        <v>1</v>
      </c>
      <c r="AD15" s="32">
        <v>5</v>
      </c>
      <c r="AE15" s="33">
        <v>6</v>
      </c>
      <c r="AF15" s="31">
        <v>2</v>
      </c>
      <c r="AG15" s="32">
        <v>3</v>
      </c>
      <c r="AH15" s="33">
        <v>5</v>
      </c>
      <c r="AI15" s="31">
        <v>2</v>
      </c>
      <c r="AJ15" s="32">
        <v>4</v>
      </c>
      <c r="AK15" s="33">
        <v>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217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1</v>
      </c>
      <c r="I5" s="26">
        <v>0</v>
      </c>
      <c r="J5" s="27">
        <v>1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1</v>
      </c>
      <c r="Y5" s="27">
        <v>1</v>
      </c>
      <c r="Z5" s="25">
        <v>2</v>
      </c>
      <c r="AA5" s="26">
        <v>0</v>
      </c>
      <c r="AB5" s="27">
        <v>2</v>
      </c>
      <c r="AC5" s="25">
        <v>1</v>
      </c>
      <c r="AD5" s="26">
        <v>1</v>
      </c>
      <c r="AE5" s="27">
        <v>2</v>
      </c>
      <c r="AF5" s="25">
        <v>0</v>
      </c>
      <c r="AG5" s="26">
        <v>2</v>
      </c>
      <c r="AH5" s="27">
        <v>2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2</v>
      </c>
      <c r="C6" s="29">
        <v>0</v>
      </c>
      <c r="D6" s="30">
        <v>2</v>
      </c>
      <c r="E6" s="28">
        <v>0</v>
      </c>
      <c r="F6" s="29">
        <v>2</v>
      </c>
      <c r="G6" s="30">
        <v>2</v>
      </c>
      <c r="H6" s="28">
        <v>0</v>
      </c>
      <c r="I6" s="29">
        <v>1</v>
      </c>
      <c r="J6" s="30">
        <v>1</v>
      </c>
      <c r="K6" s="28">
        <v>1</v>
      </c>
      <c r="L6" s="29">
        <v>1</v>
      </c>
      <c r="M6" s="30">
        <v>2</v>
      </c>
      <c r="N6" s="28">
        <v>1</v>
      </c>
      <c r="O6" s="29">
        <v>0</v>
      </c>
      <c r="P6" s="30">
        <v>1</v>
      </c>
      <c r="Q6" s="28">
        <v>0</v>
      </c>
      <c r="R6" s="29">
        <v>1</v>
      </c>
      <c r="S6" s="30">
        <v>1</v>
      </c>
      <c r="T6" s="28">
        <v>1</v>
      </c>
      <c r="U6" s="29">
        <v>2</v>
      </c>
      <c r="V6" s="30">
        <v>3</v>
      </c>
      <c r="W6" s="28">
        <v>0</v>
      </c>
      <c r="X6" s="29">
        <v>1</v>
      </c>
      <c r="Y6" s="30">
        <v>1</v>
      </c>
      <c r="Z6" s="28">
        <v>1</v>
      </c>
      <c r="AA6" s="29">
        <v>0</v>
      </c>
      <c r="AB6" s="30">
        <v>1</v>
      </c>
      <c r="AC6" s="28">
        <v>0</v>
      </c>
      <c r="AD6" s="29">
        <v>2</v>
      </c>
      <c r="AE6" s="30">
        <v>2</v>
      </c>
      <c r="AF6" s="28">
        <v>0</v>
      </c>
      <c r="AG6" s="29">
        <v>2</v>
      </c>
      <c r="AH6" s="30">
        <v>2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2</v>
      </c>
      <c r="F7" s="29">
        <v>0</v>
      </c>
      <c r="G7" s="30">
        <v>2</v>
      </c>
      <c r="H7" s="28">
        <v>0</v>
      </c>
      <c r="I7" s="29">
        <v>0</v>
      </c>
      <c r="J7" s="30">
        <v>0</v>
      </c>
      <c r="K7" s="28">
        <v>1</v>
      </c>
      <c r="L7" s="29">
        <v>0</v>
      </c>
      <c r="M7" s="30">
        <v>1</v>
      </c>
      <c r="N7" s="28">
        <v>0</v>
      </c>
      <c r="O7" s="29">
        <v>0</v>
      </c>
      <c r="P7" s="30">
        <v>0</v>
      </c>
      <c r="Q7" s="28">
        <v>1</v>
      </c>
      <c r="R7" s="29">
        <v>0</v>
      </c>
      <c r="S7" s="30">
        <v>1</v>
      </c>
      <c r="T7" s="28">
        <v>0</v>
      </c>
      <c r="U7" s="29">
        <v>1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4</v>
      </c>
      <c r="AD7" s="29">
        <v>1</v>
      </c>
      <c r="AE7" s="30">
        <v>5</v>
      </c>
      <c r="AF7" s="28">
        <v>0</v>
      </c>
      <c r="AG7" s="29">
        <v>0</v>
      </c>
      <c r="AH7" s="30">
        <v>0</v>
      </c>
      <c r="AI7" s="28">
        <v>3</v>
      </c>
      <c r="AJ7" s="29">
        <v>0</v>
      </c>
      <c r="AK7" s="30">
        <v>3</v>
      </c>
    </row>
    <row r="8" spans="1:37" ht="12" x14ac:dyDescent="0.2">
      <c r="A8" s="17" t="s">
        <v>567</v>
      </c>
      <c r="B8" s="28">
        <v>11</v>
      </c>
      <c r="C8" s="29">
        <v>9</v>
      </c>
      <c r="D8" s="30">
        <v>20</v>
      </c>
      <c r="E8" s="28">
        <v>18</v>
      </c>
      <c r="F8" s="29">
        <v>10</v>
      </c>
      <c r="G8" s="30">
        <v>28</v>
      </c>
      <c r="H8" s="28">
        <v>22</v>
      </c>
      <c r="I8" s="29">
        <v>12</v>
      </c>
      <c r="J8" s="30">
        <v>34</v>
      </c>
      <c r="K8" s="28">
        <v>18</v>
      </c>
      <c r="L8" s="29">
        <v>17</v>
      </c>
      <c r="M8" s="30">
        <v>35</v>
      </c>
      <c r="N8" s="28">
        <v>22</v>
      </c>
      <c r="O8" s="29">
        <v>12</v>
      </c>
      <c r="P8" s="30">
        <v>34</v>
      </c>
      <c r="Q8" s="28">
        <v>21</v>
      </c>
      <c r="R8" s="29">
        <v>15</v>
      </c>
      <c r="S8" s="30">
        <v>36</v>
      </c>
      <c r="T8" s="28">
        <v>25</v>
      </c>
      <c r="U8" s="29">
        <v>14</v>
      </c>
      <c r="V8" s="30">
        <v>39</v>
      </c>
      <c r="W8" s="28">
        <v>27</v>
      </c>
      <c r="X8" s="29">
        <v>6</v>
      </c>
      <c r="Y8" s="30">
        <v>33</v>
      </c>
      <c r="Z8" s="28">
        <v>28</v>
      </c>
      <c r="AA8" s="29">
        <v>18</v>
      </c>
      <c r="AB8" s="30">
        <v>46</v>
      </c>
      <c r="AC8" s="28">
        <v>19</v>
      </c>
      <c r="AD8" s="29">
        <v>12</v>
      </c>
      <c r="AE8" s="30">
        <v>31</v>
      </c>
      <c r="AF8" s="28">
        <v>13</v>
      </c>
      <c r="AG8" s="29">
        <v>13</v>
      </c>
      <c r="AH8" s="30">
        <v>26</v>
      </c>
      <c r="AI8" s="28">
        <v>21</v>
      </c>
      <c r="AJ8" s="29">
        <v>10</v>
      </c>
      <c r="AK8" s="30">
        <v>31</v>
      </c>
    </row>
    <row r="9" spans="1:37" ht="12" x14ac:dyDescent="0.2">
      <c r="A9" s="17" t="s">
        <v>568</v>
      </c>
      <c r="B9" s="28">
        <v>5</v>
      </c>
      <c r="C9" s="29">
        <v>18</v>
      </c>
      <c r="D9" s="30">
        <v>23</v>
      </c>
      <c r="E9" s="28">
        <v>2</v>
      </c>
      <c r="F9" s="29">
        <v>12</v>
      </c>
      <c r="G9" s="30">
        <v>14</v>
      </c>
      <c r="H9" s="28">
        <v>5</v>
      </c>
      <c r="I9" s="29">
        <v>13</v>
      </c>
      <c r="J9" s="30">
        <v>18</v>
      </c>
      <c r="K9" s="28">
        <v>5</v>
      </c>
      <c r="L9" s="29">
        <v>9</v>
      </c>
      <c r="M9" s="30">
        <v>14</v>
      </c>
      <c r="N9" s="28">
        <v>5</v>
      </c>
      <c r="O9" s="29">
        <v>12</v>
      </c>
      <c r="P9" s="30">
        <v>17</v>
      </c>
      <c r="Q9" s="28">
        <v>17</v>
      </c>
      <c r="R9" s="29">
        <v>20</v>
      </c>
      <c r="S9" s="30">
        <v>37</v>
      </c>
      <c r="T9" s="28">
        <v>8</v>
      </c>
      <c r="U9" s="29">
        <v>16</v>
      </c>
      <c r="V9" s="30">
        <v>24</v>
      </c>
      <c r="W9" s="28">
        <v>6</v>
      </c>
      <c r="X9" s="29">
        <v>3</v>
      </c>
      <c r="Y9" s="30">
        <v>9</v>
      </c>
      <c r="Z9" s="28">
        <v>8</v>
      </c>
      <c r="AA9" s="29">
        <v>16</v>
      </c>
      <c r="AB9" s="30">
        <v>24</v>
      </c>
      <c r="AC9" s="28">
        <v>15</v>
      </c>
      <c r="AD9" s="29">
        <v>10</v>
      </c>
      <c r="AE9" s="30">
        <v>25</v>
      </c>
      <c r="AF9" s="28">
        <v>9</v>
      </c>
      <c r="AG9" s="29">
        <v>10</v>
      </c>
      <c r="AH9" s="30">
        <v>19</v>
      </c>
      <c r="AI9" s="28">
        <v>10</v>
      </c>
      <c r="AJ9" s="29">
        <v>8</v>
      </c>
      <c r="AK9" s="30">
        <v>18</v>
      </c>
    </row>
    <row r="10" spans="1:37" ht="12" x14ac:dyDescent="0.2">
      <c r="A10" s="17" t="s">
        <v>569</v>
      </c>
      <c r="B10" s="28">
        <v>8</v>
      </c>
      <c r="C10" s="29">
        <v>3</v>
      </c>
      <c r="D10" s="30">
        <v>11</v>
      </c>
      <c r="E10" s="28">
        <v>9</v>
      </c>
      <c r="F10" s="29">
        <v>2</v>
      </c>
      <c r="G10" s="30">
        <v>11</v>
      </c>
      <c r="H10" s="28">
        <v>4</v>
      </c>
      <c r="I10" s="29">
        <v>3</v>
      </c>
      <c r="J10" s="30">
        <v>7</v>
      </c>
      <c r="K10" s="28">
        <v>8</v>
      </c>
      <c r="L10" s="29">
        <v>3</v>
      </c>
      <c r="M10" s="30">
        <v>11</v>
      </c>
      <c r="N10" s="28">
        <v>6</v>
      </c>
      <c r="O10" s="29">
        <v>2</v>
      </c>
      <c r="P10" s="30">
        <v>8</v>
      </c>
      <c r="Q10" s="28">
        <v>7</v>
      </c>
      <c r="R10" s="29">
        <v>4</v>
      </c>
      <c r="S10" s="30">
        <v>11</v>
      </c>
      <c r="T10" s="28">
        <v>5</v>
      </c>
      <c r="U10" s="29">
        <v>3</v>
      </c>
      <c r="V10" s="30">
        <v>8</v>
      </c>
      <c r="W10" s="28">
        <v>5</v>
      </c>
      <c r="X10" s="29">
        <v>1</v>
      </c>
      <c r="Y10" s="30">
        <v>6</v>
      </c>
      <c r="Z10" s="28">
        <v>16</v>
      </c>
      <c r="AA10" s="29">
        <v>6</v>
      </c>
      <c r="AB10" s="30">
        <v>22</v>
      </c>
      <c r="AC10" s="28">
        <v>6</v>
      </c>
      <c r="AD10" s="29">
        <v>0</v>
      </c>
      <c r="AE10" s="30">
        <v>6</v>
      </c>
      <c r="AF10" s="28">
        <v>4</v>
      </c>
      <c r="AG10" s="29">
        <v>2</v>
      </c>
      <c r="AH10" s="30">
        <v>6</v>
      </c>
      <c r="AI10" s="28">
        <v>9</v>
      </c>
      <c r="AJ10" s="29">
        <v>3</v>
      </c>
      <c r="AK10" s="30">
        <v>12</v>
      </c>
    </row>
    <row r="11" spans="1:37" ht="12" x14ac:dyDescent="0.2">
      <c r="A11" s="17" t="s">
        <v>570</v>
      </c>
      <c r="B11" s="28">
        <v>8</v>
      </c>
      <c r="C11" s="29">
        <v>2</v>
      </c>
      <c r="D11" s="30">
        <v>10</v>
      </c>
      <c r="E11" s="28">
        <v>10</v>
      </c>
      <c r="F11" s="29">
        <v>2</v>
      </c>
      <c r="G11" s="30">
        <v>12</v>
      </c>
      <c r="H11" s="28">
        <v>6</v>
      </c>
      <c r="I11" s="29">
        <v>1</v>
      </c>
      <c r="J11" s="30">
        <v>7</v>
      </c>
      <c r="K11" s="28">
        <v>3</v>
      </c>
      <c r="L11" s="29">
        <v>0</v>
      </c>
      <c r="M11" s="30">
        <v>3</v>
      </c>
      <c r="N11" s="28">
        <v>6</v>
      </c>
      <c r="O11" s="29">
        <v>1</v>
      </c>
      <c r="P11" s="30">
        <v>7</v>
      </c>
      <c r="Q11" s="28">
        <v>10</v>
      </c>
      <c r="R11" s="29">
        <v>2</v>
      </c>
      <c r="S11" s="30">
        <v>12</v>
      </c>
      <c r="T11" s="28">
        <v>10</v>
      </c>
      <c r="U11" s="29">
        <v>1</v>
      </c>
      <c r="V11" s="30">
        <v>11</v>
      </c>
      <c r="W11" s="28">
        <v>4</v>
      </c>
      <c r="X11" s="29">
        <v>0</v>
      </c>
      <c r="Y11" s="30">
        <v>4</v>
      </c>
      <c r="Z11" s="28">
        <v>13</v>
      </c>
      <c r="AA11" s="29">
        <v>4</v>
      </c>
      <c r="AB11" s="30">
        <v>17</v>
      </c>
      <c r="AC11" s="28">
        <v>6</v>
      </c>
      <c r="AD11" s="29">
        <v>2</v>
      </c>
      <c r="AE11" s="30">
        <v>8</v>
      </c>
      <c r="AF11" s="28">
        <v>4</v>
      </c>
      <c r="AG11" s="29">
        <v>4</v>
      </c>
      <c r="AH11" s="30">
        <v>8</v>
      </c>
      <c r="AI11" s="28">
        <v>7</v>
      </c>
      <c r="AJ11" s="29">
        <v>2</v>
      </c>
      <c r="AK11" s="30">
        <v>9</v>
      </c>
    </row>
    <row r="12" spans="1:37" ht="12" x14ac:dyDescent="0.2">
      <c r="A12" s="17" t="s">
        <v>571</v>
      </c>
      <c r="B12" s="28">
        <v>6</v>
      </c>
      <c r="C12" s="29">
        <v>7</v>
      </c>
      <c r="D12" s="30">
        <v>13</v>
      </c>
      <c r="E12" s="28">
        <v>7</v>
      </c>
      <c r="F12" s="29">
        <v>1</v>
      </c>
      <c r="G12" s="30">
        <v>8</v>
      </c>
      <c r="H12" s="28">
        <v>9</v>
      </c>
      <c r="I12" s="29">
        <v>4</v>
      </c>
      <c r="J12" s="30">
        <v>13</v>
      </c>
      <c r="K12" s="28">
        <v>4</v>
      </c>
      <c r="L12" s="29">
        <v>2</v>
      </c>
      <c r="M12" s="30">
        <v>6</v>
      </c>
      <c r="N12" s="28">
        <v>7</v>
      </c>
      <c r="O12" s="29">
        <v>4</v>
      </c>
      <c r="P12" s="30">
        <v>11</v>
      </c>
      <c r="Q12" s="28">
        <v>3</v>
      </c>
      <c r="R12" s="29">
        <v>1</v>
      </c>
      <c r="S12" s="30">
        <v>4</v>
      </c>
      <c r="T12" s="28">
        <v>4</v>
      </c>
      <c r="U12" s="29">
        <v>2</v>
      </c>
      <c r="V12" s="30">
        <v>6</v>
      </c>
      <c r="W12" s="28">
        <v>1</v>
      </c>
      <c r="X12" s="29">
        <v>2</v>
      </c>
      <c r="Y12" s="30">
        <v>3</v>
      </c>
      <c r="Z12" s="28">
        <v>5</v>
      </c>
      <c r="AA12" s="29">
        <v>1</v>
      </c>
      <c r="AB12" s="30">
        <v>6</v>
      </c>
      <c r="AC12" s="28">
        <v>3</v>
      </c>
      <c r="AD12" s="29">
        <v>4</v>
      </c>
      <c r="AE12" s="30">
        <v>7</v>
      </c>
      <c r="AF12" s="28">
        <v>5</v>
      </c>
      <c r="AG12" s="29">
        <v>5</v>
      </c>
      <c r="AH12" s="30">
        <v>10</v>
      </c>
      <c r="AI12" s="28">
        <v>3</v>
      </c>
      <c r="AJ12" s="29">
        <v>6</v>
      </c>
      <c r="AK12" s="30">
        <v>9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2</v>
      </c>
      <c r="I13" s="29">
        <v>0</v>
      </c>
      <c r="J13" s="30">
        <v>2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1</v>
      </c>
      <c r="AD13" s="29">
        <v>0</v>
      </c>
      <c r="AE13" s="30">
        <v>1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42</v>
      </c>
      <c r="C15" s="32">
        <v>39</v>
      </c>
      <c r="D15" s="33">
        <v>81</v>
      </c>
      <c r="E15" s="31">
        <v>48</v>
      </c>
      <c r="F15" s="32">
        <v>29</v>
      </c>
      <c r="G15" s="33">
        <v>77</v>
      </c>
      <c r="H15" s="31">
        <v>49</v>
      </c>
      <c r="I15" s="32">
        <v>34</v>
      </c>
      <c r="J15" s="33">
        <v>83</v>
      </c>
      <c r="K15" s="31">
        <v>41</v>
      </c>
      <c r="L15" s="32">
        <v>32</v>
      </c>
      <c r="M15" s="33">
        <v>73</v>
      </c>
      <c r="N15" s="31">
        <v>47</v>
      </c>
      <c r="O15" s="32">
        <v>31</v>
      </c>
      <c r="P15" s="33">
        <v>78</v>
      </c>
      <c r="Q15" s="31">
        <v>59</v>
      </c>
      <c r="R15" s="32">
        <v>43</v>
      </c>
      <c r="S15" s="33">
        <v>102</v>
      </c>
      <c r="T15" s="31">
        <v>53</v>
      </c>
      <c r="U15" s="32">
        <v>39</v>
      </c>
      <c r="V15" s="33">
        <v>92</v>
      </c>
      <c r="W15" s="31">
        <v>43</v>
      </c>
      <c r="X15" s="32">
        <v>14</v>
      </c>
      <c r="Y15" s="33">
        <v>57</v>
      </c>
      <c r="Z15" s="31">
        <v>74</v>
      </c>
      <c r="AA15" s="32">
        <v>45</v>
      </c>
      <c r="AB15" s="33">
        <v>119</v>
      </c>
      <c r="AC15" s="31">
        <v>55</v>
      </c>
      <c r="AD15" s="32">
        <v>32</v>
      </c>
      <c r="AE15" s="33">
        <v>87</v>
      </c>
      <c r="AF15" s="31">
        <v>35</v>
      </c>
      <c r="AG15" s="32">
        <v>39</v>
      </c>
      <c r="AH15" s="33">
        <v>74</v>
      </c>
      <c r="AI15" s="31">
        <v>53</v>
      </c>
      <c r="AJ15" s="32">
        <v>31</v>
      </c>
      <c r="AK15" s="33">
        <v>84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219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3</v>
      </c>
      <c r="D5" s="27">
        <v>6</v>
      </c>
      <c r="E5" s="25">
        <v>0</v>
      </c>
      <c r="F5" s="26">
        <v>0</v>
      </c>
      <c r="G5" s="27">
        <v>0</v>
      </c>
      <c r="H5" s="25">
        <v>1</v>
      </c>
      <c r="I5" s="26">
        <v>1</v>
      </c>
      <c r="J5" s="27">
        <v>2</v>
      </c>
      <c r="K5" s="25">
        <v>1</v>
      </c>
      <c r="L5" s="26">
        <v>1</v>
      </c>
      <c r="M5" s="27">
        <v>2</v>
      </c>
      <c r="N5" s="25">
        <v>2</v>
      </c>
      <c r="O5" s="26">
        <v>0</v>
      </c>
      <c r="P5" s="27">
        <v>2</v>
      </c>
      <c r="Q5" s="25">
        <v>2</v>
      </c>
      <c r="R5" s="26">
        <v>1</v>
      </c>
      <c r="S5" s="27">
        <v>3</v>
      </c>
      <c r="T5" s="25">
        <v>3</v>
      </c>
      <c r="U5" s="26">
        <v>0</v>
      </c>
      <c r="V5" s="27">
        <v>3</v>
      </c>
      <c r="W5" s="25">
        <v>3</v>
      </c>
      <c r="X5" s="26">
        <v>2</v>
      </c>
      <c r="Y5" s="27">
        <v>5</v>
      </c>
      <c r="Z5" s="25">
        <v>2</v>
      </c>
      <c r="AA5" s="26">
        <v>0</v>
      </c>
      <c r="AB5" s="27">
        <v>2</v>
      </c>
      <c r="AC5" s="25">
        <v>2</v>
      </c>
      <c r="AD5" s="26">
        <v>1</v>
      </c>
      <c r="AE5" s="27">
        <v>3</v>
      </c>
      <c r="AF5" s="25">
        <v>4</v>
      </c>
      <c r="AG5" s="26">
        <v>0</v>
      </c>
      <c r="AH5" s="27">
        <v>4</v>
      </c>
      <c r="AI5" s="25">
        <v>2</v>
      </c>
      <c r="AJ5" s="26">
        <v>2</v>
      </c>
      <c r="AK5" s="27">
        <v>4</v>
      </c>
    </row>
    <row r="6" spans="1:37" ht="12" x14ac:dyDescent="0.2">
      <c r="A6" s="17" t="s">
        <v>565</v>
      </c>
      <c r="B6" s="28">
        <v>2</v>
      </c>
      <c r="C6" s="29">
        <v>4</v>
      </c>
      <c r="D6" s="30">
        <v>6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1</v>
      </c>
      <c r="L6" s="29">
        <v>2</v>
      </c>
      <c r="M6" s="30">
        <v>3</v>
      </c>
      <c r="N6" s="28">
        <v>2</v>
      </c>
      <c r="O6" s="29">
        <v>2</v>
      </c>
      <c r="P6" s="30">
        <v>4</v>
      </c>
      <c r="Q6" s="28">
        <v>2</v>
      </c>
      <c r="R6" s="29">
        <v>3</v>
      </c>
      <c r="S6" s="30">
        <v>5</v>
      </c>
      <c r="T6" s="28">
        <v>1</v>
      </c>
      <c r="U6" s="29">
        <v>2</v>
      </c>
      <c r="V6" s="30">
        <v>3</v>
      </c>
      <c r="W6" s="28">
        <v>1</v>
      </c>
      <c r="X6" s="29">
        <v>1</v>
      </c>
      <c r="Y6" s="30">
        <v>2</v>
      </c>
      <c r="Z6" s="28">
        <v>1</v>
      </c>
      <c r="AA6" s="29">
        <v>5</v>
      </c>
      <c r="AB6" s="30">
        <v>6</v>
      </c>
      <c r="AC6" s="28">
        <v>3</v>
      </c>
      <c r="AD6" s="29">
        <v>4</v>
      </c>
      <c r="AE6" s="30">
        <v>7</v>
      </c>
      <c r="AF6" s="28">
        <v>2</v>
      </c>
      <c r="AG6" s="29">
        <v>4</v>
      </c>
      <c r="AH6" s="30">
        <v>6</v>
      </c>
      <c r="AI6" s="28">
        <v>4</v>
      </c>
      <c r="AJ6" s="29">
        <v>6</v>
      </c>
      <c r="AK6" s="30">
        <v>10</v>
      </c>
    </row>
    <row r="7" spans="1:37" ht="12" x14ac:dyDescent="0.2">
      <c r="A7" s="17" t="s">
        <v>566</v>
      </c>
      <c r="B7" s="28">
        <v>3</v>
      </c>
      <c r="C7" s="29">
        <v>1</v>
      </c>
      <c r="D7" s="30">
        <v>4</v>
      </c>
      <c r="E7" s="28">
        <v>4</v>
      </c>
      <c r="F7" s="29">
        <v>3</v>
      </c>
      <c r="G7" s="30">
        <v>7</v>
      </c>
      <c r="H7" s="28">
        <v>10</v>
      </c>
      <c r="I7" s="29">
        <v>6</v>
      </c>
      <c r="J7" s="30">
        <v>16</v>
      </c>
      <c r="K7" s="28">
        <v>9</v>
      </c>
      <c r="L7" s="29">
        <v>2</v>
      </c>
      <c r="M7" s="30">
        <v>11</v>
      </c>
      <c r="N7" s="28">
        <v>10</v>
      </c>
      <c r="O7" s="29">
        <v>2</v>
      </c>
      <c r="P7" s="30">
        <v>12</v>
      </c>
      <c r="Q7" s="28">
        <v>4</v>
      </c>
      <c r="R7" s="29">
        <v>3</v>
      </c>
      <c r="S7" s="30">
        <v>7</v>
      </c>
      <c r="T7" s="28">
        <v>6</v>
      </c>
      <c r="U7" s="29">
        <v>6</v>
      </c>
      <c r="V7" s="30">
        <v>12</v>
      </c>
      <c r="W7" s="28">
        <v>5</v>
      </c>
      <c r="X7" s="29">
        <v>2</v>
      </c>
      <c r="Y7" s="30">
        <v>7</v>
      </c>
      <c r="Z7" s="28">
        <v>12</v>
      </c>
      <c r="AA7" s="29">
        <v>2</v>
      </c>
      <c r="AB7" s="30">
        <v>14</v>
      </c>
      <c r="AC7" s="28">
        <v>4</v>
      </c>
      <c r="AD7" s="29">
        <v>2</v>
      </c>
      <c r="AE7" s="30">
        <v>6</v>
      </c>
      <c r="AF7" s="28">
        <v>5</v>
      </c>
      <c r="AG7" s="29">
        <v>2</v>
      </c>
      <c r="AH7" s="30">
        <v>7</v>
      </c>
      <c r="AI7" s="28">
        <v>8</v>
      </c>
      <c r="AJ7" s="29">
        <v>2</v>
      </c>
      <c r="AK7" s="30">
        <v>10</v>
      </c>
    </row>
    <row r="8" spans="1:37" ht="12" x14ac:dyDescent="0.2">
      <c r="A8" s="17" t="s">
        <v>567</v>
      </c>
      <c r="B8" s="28">
        <v>67</v>
      </c>
      <c r="C8" s="29">
        <v>45</v>
      </c>
      <c r="D8" s="30">
        <v>112</v>
      </c>
      <c r="E8" s="28">
        <v>71</v>
      </c>
      <c r="F8" s="29">
        <v>47</v>
      </c>
      <c r="G8" s="30">
        <v>118</v>
      </c>
      <c r="H8" s="28">
        <v>40</v>
      </c>
      <c r="I8" s="29">
        <v>50</v>
      </c>
      <c r="J8" s="30">
        <v>90</v>
      </c>
      <c r="K8" s="28">
        <v>55</v>
      </c>
      <c r="L8" s="29">
        <v>35</v>
      </c>
      <c r="M8" s="30">
        <v>90</v>
      </c>
      <c r="N8" s="28">
        <v>47</v>
      </c>
      <c r="O8" s="29">
        <v>36</v>
      </c>
      <c r="P8" s="30">
        <v>83</v>
      </c>
      <c r="Q8" s="28">
        <v>101</v>
      </c>
      <c r="R8" s="29">
        <v>83</v>
      </c>
      <c r="S8" s="30">
        <v>184</v>
      </c>
      <c r="T8" s="28">
        <v>86</v>
      </c>
      <c r="U8" s="29">
        <v>65</v>
      </c>
      <c r="V8" s="30">
        <v>151</v>
      </c>
      <c r="W8" s="28">
        <v>39</v>
      </c>
      <c r="X8" s="29">
        <v>33</v>
      </c>
      <c r="Y8" s="30">
        <v>72</v>
      </c>
      <c r="Z8" s="28">
        <v>55</v>
      </c>
      <c r="AA8" s="29">
        <v>35</v>
      </c>
      <c r="AB8" s="30">
        <v>90</v>
      </c>
      <c r="AC8" s="28">
        <v>81</v>
      </c>
      <c r="AD8" s="29">
        <v>42</v>
      </c>
      <c r="AE8" s="30">
        <v>123</v>
      </c>
      <c r="AF8" s="28">
        <v>47</v>
      </c>
      <c r="AG8" s="29">
        <v>34</v>
      </c>
      <c r="AH8" s="30">
        <v>81</v>
      </c>
      <c r="AI8" s="28">
        <v>68</v>
      </c>
      <c r="AJ8" s="29">
        <v>40</v>
      </c>
      <c r="AK8" s="30">
        <v>108</v>
      </c>
    </row>
    <row r="9" spans="1:37" ht="12" x14ac:dyDescent="0.2">
      <c r="A9" s="17" t="s">
        <v>568</v>
      </c>
      <c r="B9" s="28">
        <v>21</v>
      </c>
      <c r="C9" s="29">
        <v>23</v>
      </c>
      <c r="D9" s="30">
        <v>44</v>
      </c>
      <c r="E9" s="28">
        <v>24</v>
      </c>
      <c r="F9" s="29">
        <v>39</v>
      </c>
      <c r="G9" s="30">
        <v>63</v>
      </c>
      <c r="H9" s="28">
        <v>17</v>
      </c>
      <c r="I9" s="29">
        <v>25</v>
      </c>
      <c r="J9" s="30">
        <v>42</v>
      </c>
      <c r="K9" s="28">
        <v>18</v>
      </c>
      <c r="L9" s="29">
        <v>22</v>
      </c>
      <c r="M9" s="30">
        <v>40</v>
      </c>
      <c r="N9" s="28">
        <v>22</v>
      </c>
      <c r="O9" s="29">
        <v>43</v>
      </c>
      <c r="P9" s="30">
        <v>65</v>
      </c>
      <c r="Q9" s="28">
        <v>19</v>
      </c>
      <c r="R9" s="29">
        <v>32</v>
      </c>
      <c r="S9" s="30">
        <v>51</v>
      </c>
      <c r="T9" s="28">
        <v>21</v>
      </c>
      <c r="U9" s="29">
        <v>32</v>
      </c>
      <c r="V9" s="30">
        <v>53</v>
      </c>
      <c r="W9" s="28">
        <v>19</v>
      </c>
      <c r="X9" s="29">
        <v>15</v>
      </c>
      <c r="Y9" s="30">
        <v>34</v>
      </c>
      <c r="Z9" s="28">
        <v>36</v>
      </c>
      <c r="AA9" s="29">
        <v>27</v>
      </c>
      <c r="AB9" s="30">
        <v>63</v>
      </c>
      <c r="AC9" s="28">
        <v>40</v>
      </c>
      <c r="AD9" s="29">
        <v>45</v>
      </c>
      <c r="AE9" s="30">
        <v>85</v>
      </c>
      <c r="AF9" s="28">
        <v>18</v>
      </c>
      <c r="AG9" s="29">
        <v>31</v>
      </c>
      <c r="AH9" s="30">
        <v>49</v>
      </c>
      <c r="AI9" s="28">
        <v>30</v>
      </c>
      <c r="AJ9" s="29">
        <v>29</v>
      </c>
      <c r="AK9" s="30">
        <v>59</v>
      </c>
    </row>
    <row r="10" spans="1:37" ht="12" x14ac:dyDescent="0.2">
      <c r="A10" s="17" t="s">
        <v>569</v>
      </c>
      <c r="B10" s="28">
        <v>11</v>
      </c>
      <c r="C10" s="29">
        <v>11</v>
      </c>
      <c r="D10" s="30">
        <v>22</v>
      </c>
      <c r="E10" s="28">
        <v>13</v>
      </c>
      <c r="F10" s="29">
        <v>6</v>
      </c>
      <c r="G10" s="30">
        <v>19</v>
      </c>
      <c r="H10" s="28">
        <v>13</v>
      </c>
      <c r="I10" s="29">
        <v>7</v>
      </c>
      <c r="J10" s="30">
        <v>20</v>
      </c>
      <c r="K10" s="28">
        <v>16</v>
      </c>
      <c r="L10" s="29">
        <v>16</v>
      </c>
      <c r="M10" s="30">
        <v>32</v>
      </c>
      <c r="N10" s="28">
        <v>20</v>
      </c>
      <c r="O10" s="29">
        <v>9</v>
      </c>
      <c r="P10" s="30">
        <v>29</v>
      </c>
      <c r="Q10" s="28">
        <v>19</v>
      </c>
      <c r="R10" s="29">
        <v>4</v>
      </c>
      <c r="S10" s="30">
        <v>23</v>
      </c>
      <c r="T10" s="28">
        <v>7</v>
      </c>
      <c r="U10" s="29">
        <v>6</v>
      </c>
      <c r="V10" s="30">
        <v>13</v>
      </c>
      <c r="W10" s="28">
        <v>5</v>
      </c>
      <c r="X10" s="29">
        <v>2</v>
      </c>
      <c r="Y10" s="30">
        <v>7</v>
      </c>
      <c r="Z10" s="28">
        <v>10</v>
      </c>
      <c r="AA10" s="29">
        <v>2</v>
      </c>
      <c r="AB10" s="30">
        <v>12</v>
      </c>
      <c r="AC10" s="28">
        <v>8</v>
      </c>
      <c r="AD10" s="29">
        <v>15</v>
      </c>
      <c r="AE10" s="30">
        <v>23</v>
      </c>
      <c r="AF10" s="28">
        <v>6</v>
      </c>
      <c r="AG10" s="29">
        <v>7</v>
      </c>
      <c r="AH10" s="30">
        <v>13</v>
      </c>
      <c r="AI10" s="28">
        <v>7</v>
      </c>
      <c r="AJ10" s="29">
        <v>9</v>
      </c>
      <c r="AK10" s="30">
        <v>16</v>
      </c>
    </row>
    <row r="11" spans="1:37" ht="12" x14ac:dyDescent="0.2">
      <c r="A11" s="17" t="s">
        <v>570</v>
      </c>
      <c r="B11" s="28">
        <v>32</v>
      </c>
      <c r="C11" s="29">
        <v>11</v>
      </c>
      <c r="D11" s="30">
        <v>43</v>
      </c>
      <c r="E11" s="28">
        <v>17</v>
      </c>
      <c r="F11" s="29">
        <v>14</v>
      </c>
      <c r="G11" s="30">
        <v>31</v>
      </c>
      <c r="H11" s="28">
        <v>51</v>
      </c>
      <c r="I11" s="29">
        <v>17</v>
      </c>
      <c r="J11" s="30">
        <v>68</v>
      </c>
      <c r="K11" s="28">
        <v>33</v>
      </c>
      <c r="L11" s="29">
        <v>20</v>
      </c>
      <c r="M11" s="30">
        <v>53</v>
      </c>
      <c r="N11" s="28">
        <v>31</v>
      </c>
      <c r="O11" s="29">
        <v>15</v>
      </c>
      <c r="P11" s="30">
        <v>46</v>
      </c>
      <c r="Q11" s="28">
        <v>74</v>
      </c>
      <c r="R11" s="29">
        <v>17</v>
      </c>
      <c r="S11" s="30">
        <v>91</v>
      </c>
      <c r="T11" s="28">
        <v>53</v>
      </c>
      <c r="U11" s="29">
        <v>17</v>
      </c>
      <c r="V11" s="30">
        <v>70</v>
      </c>
      <c r="W11" s="28">
        <v>15</v>
      </c>
      <c r="X11" s="29">
        <v>6</v>
      </c>
      <c r="Y11" s="30">
        <v>21</v>
      </c>
      <c r="Z11" s="28">
        <v>39</v>
      </c>
      <c r="AA11" s="29">
        <v>28</v>
      </c>
      <c r="AB11" s="30">
        <v>67</v>
      </c>
      <c r="AC11" s="28">
        <v>43</v>
      </c>
      <c r="AD11" s="29">
        <v>21</v>
      </c>
      <c r="AE11" s="30">
        <v>64</v>
      </c>
      <c r="AF11" s="28">
        <v>19</v>
      </c>
      <c r="AG11" s="29">
        <v>10</v>
      </c>
      <c r="AH11" s="30">
        <v>29</v>
      </c>
      <c r="AI11" s="28">
        <v>47</v>
      </c>
      <c r="AJ11" s="29">
        <v>18</v>
      </c>
      <c r="AK11" s="30">
        <v>65</v>
      </c>
    </row>
    <row r="12" spans="1:37" ht="12" x14ac:dyDescent="0.2">
      <c r="A12" s="17" t="s">
        <v>571</v>
      </c>
      <c r="B12" s="28">
        <v>15</v>
      </c>
      <c r="C12" s="29">
        <v>20</v>
      </c>
      <c r="D12" s="30">
        <v>35</v>
      </c>
      <c r="E12" s="28">
        <v>9</v>
      </c>
      <c r="F12" s="29">
        <v>17</v>
      </c>
      <c r="G12" s="30">
        <v>26</v>
      </c>
      <c r="H12" s="28">
        <v>7</v>
      </c>
      <c r="I12" s="29">
        <v>22</v>
      </c>
      <c r="J12" s="30">
        <v>29</v>
      </c>
      <c r="K12" s="28">
        <v>5</v>
      </c>
      <c r="L12" s="29">
        <v>26</v>
      </c>
      <c r="M12" s="30">
        <v>31</v>
      </c>
      <c r="N12" s="28">
        <v>23</v>
      </c>
      <c r="O12" s="29">
        <v>22</v>
      </c>
      <c r="P12" s="30">
        <v>45</v>
      </c>
      <c r="Q12" s="28">
        <v>12</v>
      </c>
      <c r="R12" s="29">
        <v>21</v>
      </c>
      <c r="S12" s="30">
        <v>33</v>
      </c>
      <c r="T12" s="28">
        <v>21</v>
      </c>
      <c r="U12" s="29">
        <v>27</v>
      </c>
      <c r="V12" s="30">
        <v>48</v>
      </c>
      <c r="W12" s="28">
        <v>10</v>
      </c>
      <c r="X12" s="29">
        <v>29</v>
      </c>
      <c r="Y12" s="30">
        <v>39</v>
      </c>
      <c r="Z12" s="28">
        <v>17</v>
      </c>
      <c r="AA12" s="29">
        <v>35</v>
      </c>
      <c r="AB12" s="30">
        <v>52</v>
      </c>
      <c r="AC12" s="28">
        <v>22</v>
      </c>
      <c r="AD12" s="29">
        <v>27</v>
      </c>
      <c r="AE12" s="30">
        <v>49</v>
      </c>
      <c r="AF12" s="28">
        <v>16</v>
      </c>
      <c r="AG12" s="29">
        <v>22</v>
      </c>
      <c r="AH12" s="30">
        <v>38</v>
      </c>
      <c r="AI12" s="28">
        <v>13</v>
      </c>
      <c r="AJ12" s="29">
        <v>25</v>
      </c>
      <c r="AK12" s="30">
        <v>38</v>
      </c>
    </row>
    <row r="13" spans="1:37" ht="12" x14ac:dyDescent="0.2">
      <c r="A13" s="17" t="s">
        <v>572</v>
      </c>
      <c r="B13" s="28">
        <v>4</v>
      </c>
      <c r="C13" s="29">
        <v>1</v>
      </c>
      <c r="D13" s="30">
        <v>5</v>
      </c>
      <c r="E13" s="28">
        <v>1</v>
      </c>
      <c r="F13" s="29">
        <v>2</v>
      </c>
      <c r="G13" s="30">
        <v>3</v>
      </c>
      <c r="H13" s="28">
        <v>3</v>
      </c>
      <c r="I13" s="29">
        <v>0</v>
      </c>
      <c r="J13" s="30">
        <v>3</v>
      </c>
      <c r="K13" s="28">
        <v>1</v>
      </c>
      <c r="L13" s="29">
        <v>1</v>
      </c>
      <c r="M13" s="30">
        <v>2</v>
      </c>
      <c r="N13" s="28">
        <v>3</v>
      </c>
      <c r="O13" s="29">
        <v>0</v>
      </c>
      <c r="P13" s="30">
        <v>3</v>
      </c>
      <c r="Q13" s="28">
        <v>5</v>
      </c>
      <c r="R13" s="29">
        <v>0</v>
      </c>
      <c r="S13" s="30">
        <v>5</v>
      </c>
      <c r="T13" s="28">
        <v>3</v>
      </c>
      <c r="U13" s="29">
        <v>2</v>
      </c>
      <c r="V13" s="30">
        <v>5</v>
      </c>
      <c r="W13" s="28">
        <v>5</v>
      </c>
      <c r="X13" s="29">
        <v>1</v>
      </c>
      <c r="Y13" s="30">
        <v>6</v>
      </c>
      <c r="Z13" s="28">
        <v>7</v>
      </c>
      <c r="AA13" s="29">
        <v>1</v>
      </c>
      <c r="AB13" s="30">
        <v>8</v>
      </c>
      <c r="AC13" s="28">
        <v>2</v>
      </c>
      <c r="AD13" s="29">
        <v>0</v>
      </c>
      <c r="AE13" s="30">
        <v>2</v>
      </c>
      <c r="AF13" s="28">
        <v>2</v>
      </c>
      <c r="AG13" s="29">
        <v>3</v>
      </c>
      <c r="AH13" s="30">
        <v>5</v>
      </c>
      <c r="AI13" s="28">
        <v>2</v>
      </c>
      <c r="AJ13" s="29">
        <v>1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0</v>
      </c>
      <c r="F14" s="29">
        <v>2</v>
      </c>
      <c r="G14" s="30">
        <v>2</v>
      </c>
      <c r="H14" s="28">
        <v>0</v>
      </c>
      <c r="I14" s="29">
        <v>0</v>
      </c>
      <c r="J14" s="30">
        <v>0</v>
      </c>
      <c r="K14" s="28">
        <v>1</v>
      </c>
      <c r="L14" s="29">
        <v>1</v>
      </c>
      <c r="M14" s="30">
        <v>2</v>
      </c>
      <c r="N14" s="28">
        <v>0</v>
      </c>
      <c r="O14" s="29">
        <v>2</v>
      </c>
      <c r="P14" s="30">
        <v>2</v>
      </c>
      <c r="Q14" s="28">
        <v>1</v>
      </c>
      <c r="R14" s="29">
        <v>1</v>
      </c>
      <c r="S14" s="30">
        <v>2</v>
      </c>
      <c r="T14" s="28">
        <v>0</v>
      </c>
      <c r="U14" s="29">
        <v>2</v>
      </c>
      <c r="V14" s="30">
        <v>2</v>
      </c>
      <c r="W14" s="28">
        <v>0</v>
      </c>
      <c r="X14" s="29">
        <v>0</v>
      </c>
      <c r="Y14" s="30">
        <v>0</v>
      </c>
      <c r="Z14" s="28">
        <v>0</v>
      </c>
      <c r="AA14" s="29">
        <v>5</v>
      </c>
      <c r="AB14" s="30">
        <v>5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158</v>
      </c>
      <c r="C15" s="32">
        <v>121</v>
      </c>
      <c r="D15" s="33">
        <v>279</v>
      </c>
      <c r="E15" s="31">
        <v>139</v>
      </c>
      <c r="F15" s="32">
        <v>130</v>
      </c>
      <c r="G15" s="33">
        <v>269</v>
      </c>
      <c r="H15" s="31">
        <v>142</v>
      </c>
      <c r="I15" s="32">
        <v>128</v>
      </c>
      <c r="J15" s="33">
        <v>270</v>
      </c>
      <c r="K15" s="31">
        <v>140</v>
      </c>
      <c r="L15" s="32">
        <v>126</v>
      </c>
      <c r="M15" s="33">
        <v>266</v>
      </c>
      <c r="N15" s="31">
        <v>160</v>
      </c>
      <c r="O15" s="32">
        <v>131</v>
      </c>
      <c r="P15" s="33">
        <v>291</v>
      </c>
      <c r="Q15" s="31">
        <v>239</v>
      </c>
      <c r="R15" s="32">
        <v>165</v>
      </c>
      <c r="S15" s="33">
        <v>404</v>
      </c>
      <c r="T15" s="31">
        <v>201</v>
      </c>
      <c r="U15" s="32">
        <v>159</v>
      </c>
      <c r="V15" s="33">
        <v>360</v>
      </c>
      <c r="W15" s="31">
        <v>102</v>
      </c>
      <c r="X15" s="32">
        <v>91</v>
      </c>
      <c r="Y15" s="33">
        <v>193</v>
      </c>
      <c r="Z15" s="31">
        <v>179</v>
      </c>
      <c r="AA15" s="32">
        <v>140</v>
      </c>
      <c r="AB15" s="33">
        <v>319</v>
      </c>
      <c r="AC15" s="31">
        <v>205</v>
      </c>
      <c r="AD15" s="32">
        <v>158</v>
      </c>
      <c r="AE15" s="33">
        <v>363</v>
      </c>
      <c r="AF15" s="31">
        <v>119</v>
      </c>
      <c r="AG15" s="32">
        <v>114</v>
      </c>
      <c r="AH15" s="33">
        <v>233</v>
      </c>
      <c r="AI15" s="31">
        <v>181</v>
      </c>
      <c r="AJ15" s="32">
        <v>133</v>
      </c>
      <c r="AK15" s="33">
        <v>314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221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4</v>
      </c>
      <c r="AD5" s="26">
        <v>24</v>
      </c>
      <c r="AE5" s="27">
        <v>28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1</v>
      </c>
      <c r="I8" s="29">
        <v>1</v>
      </c>
      <c r="J8" s="30">
        <v>2</v>
      </c>
      <c r="K8" s="28">
        <v>0</v>
      </c>
      <c r="L8" s="29">
        <v>0</v>
      </c>
      <c r="M8" s="30">
        <v>0</v>
      </c>
      <c r="N8" s="28">
        <v>0</v>
      </c>
      <c r="O8" s="29">
        <v>2</v>
      </c>
      <c r="P8" s="30">
        <v>2</v>
      </c>
      <c r="Q8" s="28">
        <v>0</v>
      </c>
      <c r="R8" s="29">
        <v>0</v>
      </c>
      <c r="S8" s="30">
        <v>0</v>
      </c>
      <c r="T8" s="28">
        <v>1</v>
      </c>
      <c r="U8" s="29">
        <v>0</v>
      </c>
      <c r="V8" s="30">
        <v>1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0</v>
      </c>
      <c r="AD8" s="29">
        <v>1</v>
      </c>
      <c r="AE8" s="30">
        <v>1</v>
      </c>
      <c r="AF8" s="28">
        <v>2</v>
      </c>
      <c r="AG8" s="29">
        <v>0</v>
      </c>
      <c r="AH8" s="30">
        <v>2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1</v>
      </c>
      <c r="J9" s="30">
        <v>1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2</v>
      </c>
      <c r="V9" s="30">
        <v>2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2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1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1</v>
      </c>
      <c r="AE11" s="30">
        <v>1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1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0</v>
      </c>
      <c r="D15" s="33">
        <v>1</v>
      </c>
      <c r="E15" s="31">
        <v>0</v>
      </c>
      <c r="F15" s="32">
        <v>0</v>
      </c>
      <c r="G15" s="33">
        <v>0</v>
      </c>
      <c r="H15" s="31">
        <v>1</v>
      </c>
      <c r="I15" s="32">
        <v>2</v>
      </c>
      <c r="J15" s="33">
        <v>3</v>
      </c>
      <c r="K15" s="31">
        <v>0</v>
      </c>
      <c r="L15" s="32">
        <v>0</v>
      </c>
      <c r="M15" s="33">
        <v>0</v>
      </c>
      <c r="N15" s="31">
        <v>0</v>
      </c>
      <c r="O15" s="32">
        <v>2</v>
      </c>
      <c r="P15" s="33">
        <v>2</v>
      </c>
      <c r="Q15" s="31">
        <v>0</v>
      </c>
      <c r="R15" s="32">
        <v>0</v>
      </c>
      <c r="S15" s="33">
        <v>0</v>
      </c>
      <c r="T15" s="31">
        <v>1</v>
      </c>
      <c r="U15" s="32">
        <v>3</v>
      </c>
      <c r="V15" s="33">
        <v>4</v>
      </c>
      <c r="W15" s="31">
        <v>0</v>
      </c>
      <c r="X15" s="32">
        <v>0</v>
      </c>
      <c r="Y15" s="33">
        <v>0</v>
      </c>
      <c r="Z15" s="31">
        <v>0</v>
      </c>
      <c r="AA15" s="32">
        <v>1</v>
      </c>
      <c r="AB15" s="33">
        <v>1</v>
      </c>
      <c r="AC15" s="31">
        <v>4</v>
      </c>
      <c r="AD15" s="32">
        <v>26</v>
      </c>
      <c r="AE15" s="33">
        <v>30</v>
      </c>
      <c r="AF15" s="31">
        <v>3</v>
      </c>
      <c r="AG15" s="32">
        <v>0</v>
      </c>
      <c r="AH15" s="33">
        <v>3</v>
      </c>
      <c r="AI15" s="31">
        <v>0</v>
      </c>
      <c r="AJ15" s="32">
        <v>2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223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1</v>
      </c>
      <c r="G5" s="27">
        <v>1</v>
      </c>
      <c r="H5" s="25">
        <v>2</v>
      </c>
      <c r="I5" s="26">
        <v>0</v>
      </c>
      <c r="J5" s="27">
        <v>2</v>
      </c>
      <c r="K5" s="25">
        <v>0</v>
      </c>
      <c r="L5" s="26">
        <v>0</v>
      </c>
      <c r="M5" s="27">
        <v>0</v>
      </c>
      <c r="N5" s="25">
        <v>0</v>
      </c>
      <c r="O5" s="26">
        <v>1</v>
      </c>
      <c r="P5" s="27">
        <v>1</v>
      </c>
      <c r="Q5" s="25">
        <v>0</v>
      </c>
      <c r="R5" s="26">
        <v>0</v>
      </c>
      <c r="S5" s="27">
        <v>0</v>
      </c>
      <c r="T5" s="25">
        <v>2</v>
      </c>
      <c r="U5" s="26">
        <v>5</v>
      </c>
      <c r="V5" s="27">
        <v>7</v>
      </c>
      <c r="W5" s="25">
        <v>2</v>
      </c>
      <c r="X5" s="26">
        <v>0</v>
      </c>
      <c r="Y5" s="27">
        <v>2</v>
      </c>
      <c r="Z5" s="25">
        <v>1</v>
      </c>
      <c r="AA5" s="26">
        <v>7</v>
      </c>
      <c r="AB5" s="27">
        <v>8</v>
      </c>
      <c r="AC5" s="25">
        <v>1</v>
      </c>
      <c r="AD5" s="26">
        <v>2</v>
      </c>
      <c r="AE5" s="27">
        <v>3</v>
      </c>
      <c r="AF5" s="25">
        <v>2</v>
      </c>
      <c r="AG5" s="26">
        <v>0</v>
      </c>
      <c r="AH5" s="27">
        <v>2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6</v>
      </c>
      <c r="C6" s="29">
        <v>1</v>
      </c>
      <c r="D6" s="30">
        <v>7</v>
      </c>
      <c r="E6" s="28">
        <v>6</v>
      </c>
      <c r="F6" s="29">
        <v>0</v>
      </c>
      <c r="G6" s="30">
        <v>6</v>
      </c>
      <c r="H6" s="28">
        <v>4</v>
      </c>
      <c r="I6" s="29">
        <v>2</v>
      </c>
      <c r="J6" s="30">
        <v>6</v>
      </c>
      <c r="K6" s="28">
        <v>3</v>
      </c>
      <c r="L6" s="29">
        <v>1</v>
      </c>
      <c r="M6" s="30">
        <v>4</v>
      </c>
      <c r="N6" s="28">
        <v>7</v>
      </c>
      <c r="O6" s="29">
        <v>1</v>
      </c>
      <c r="P6" s="30">
        <v>8</v>
      </c>
      <c r="Q6" s="28">
        <v>4</v>
      </c>
      <c r="R6" s="29">
        <v>1</v>
      </c>
      <c r="S6" s="30">
        <v>5</v>
      </c>
      <c r="T6" s="28">
        <v>4</v>
      </c>
      <c r="U6" s="29">
        <v>1</v>
      </c>
      <c r="V6" s="30">
        <v>5</v>
      </c>
      <c r="W6" s="28">
        <v>6</v>
      </c>
      <c r="X6" s="29">
        <v>2</v>
      </c>
      <c r="Y6" s="30">
        <v>8</v>
      </c>
      <c r="Z6" s="28">
        <v>4</v>
      </c>
      <c r="AA6" s="29">
        <v>1</v>
      </c>
      <c r="AB6" s="30">
        <v>5</v>
      </c>
      <c r="AC6" s="28">
        <v>5</v>
      </c>
      <c r="AD6" s="29">
        <v>0</v>
      </c>
      <c r="AE6" s="30">
        <v>5</v>
      </c>
      <c r="AF6" s="28">
        <v>7</v>
      </c>
      <c r="AG6" s="29">
        <v>0</v>
      </c>
      <c r="AH6" s="30">
        <v>7</v>
      </c>
      <c r="AI6" s="28">
        <v>3</v>
      </c>
      <c r="AJ6" s="29">
        <v>0</v>
      </c>
      <c r="AK6" s="30">
        <v>3</v>
      </c>
    </row>
    <row r="7" spans="1:37" ht="12" x14ac:dyDescent="0.2">
      <c r="A7" s="17" t="s">
        <v>566</v>
      </c>
      <c r="B7" s="28">
        <v>1</v>
      </c>
      <c r="C7" s="29">
        <v>2</v>
      </c>
      <c r="D7" s="30">
        <v>3</v>
      </c>
      <c r="E7" s="28">
        <v>0</v>
      </c>
      <c r="F7" s="29">
        <v>3</v>
      </c>
      <c r="G7" s="30">
        <v>3</v>
      </c>
      <c r="H7" s="28">
        <v>0</v>
      </c>
      <c r="I7" s="29">
        <v>2</v>
      </c>
      <c r="J7" s="30">
        <v>2</v>
      </c>
      <c r="K7" s="28">
        <v>0</v>
      </c>
      <c r="L7" s="29">
        <v>1</v>
      </c>
      <c r="M7" s="30">
        <v>1</v>
      </c>
      <c r="N7" s="28">
        <v>0</v>
      </c>
      <c r="O7" s="29">
        <v>1</v>
      </c>
      <c r="P7" s="30">
        <v>1</v>
      </c>
      <c r="Q7" s="28">
        <v>1</v>
      </c>
      <c r="R7" s="29">
        <v>1</v>
      </c>
      <c r="S7" s="30">
        <v>2</v>
      </c>
      <c r="T7" s="28">
        <v>0</v>
      </c>
      <c r="U7" s="29">
        <v>1</v>
      </c>
      <c r="V7" s="30">
        <v>1</v>
      </c>
      <c r="W7" s="28">
        <v>0</v>
      </c>
      <c r="X7" s="29">
        <v>3</v>
      </c>
      <c r="Y7" s="30">
        <v>3</v>
      </c>
      <c r="Z7" s="28">
        <v>0</v>
      </c>
      <c r="AA7" s="29">
        <v>1</v>
      </c>
      <c r="AB7" s="30">
        <v>1</v>
      </c>
      <c r="AC7" s="28">
        <v>1</v>
      </c>
      <c r="AD7" s="29">
        <v>1</v>
      </c>
      <c r="AE7" s="30">
        <v>2</v>
      </c>
      <c r="AF7" s="28">
        <v>1</v>
      </c>
      <c r="AG7" s="29">
        <v>1</v>
      </c>
      <c r="AH7" s="30">
        <v>2</v>
      </c>
      <c r="AI7" s="28">
        <v>1</v>
      </c>
      <c r="AJ7" s="29">
        <v>1</v>
      </c>
      <c r="AK7" s="30">
        <v>2</v>
      </c>
    </row>
    <row r="8" spans="1:37" ht="12" x14ac:dyDescent="0.2">
      <c r="A8" s="17" t="s">
        <v>567</v>
      </c>
      <c r="B8" s="28">
        <v>19</v>
      </c>
      <c r="C8" s="29">
        <v>17</v>
      </c>
      <c r="D8" s="30">
        <v>36</v>
      </c>
      <c r="E8" s="28">
        <v>21</v>
      </c>
      <c r="F8" s="29">
        <v>13</v>
      </c>
      <c r="G8" s="30">
        <v>34</v>
      </c>
      <c r="H8" s="28">
        <v>29</v>
      </c>
      <c r="I8" s="29">
        <v>23</v>
      </c>
      <c r="J8" s="30">
        <v>52</v>
      </c>
      <c r="K8" s="28">
        <v>29</v>
      </c>
      <c r="L8" s="29">
        <v>28</v>
      </c>
      <c r="M8" s="30">
        <v>57</v>
      </c>
      <c r="N8" s="28">
        <v>20</v>
      </c>
      <c r="O8" s="29">
        <v>29</v>
      </c>
      <c r="P8" s="30">
        <v>49</v>
      </c>
      <c r="Q8" s="28">
        <v>36</v>
      </c>
      <c r="R8" s="29">
        <v>25</v>
      </c>
      <c r="S8" s="30">
        <v>61</v>
      </c>
      <c r="T8" s="28">
        <v>33</v>
      </c>
      <c r="U8" s="29">
        <v>37</v>
      </c>
      <c r="V8" s="30">
        <v>70</v>
      </c>
      <c r="W8" s="28">
        <v>17</v>
      </c>
      <c r="X8" s="29">
        <v>25</v>
      </c>
      <c r="Y8" s="30">
        <v>42</v>
      </c>
      <c r="Z8" s="28">
        <v>29</v>
      </c>
      <c r="AA8" s="29">
        <v>33</v>
      </c>
      <c r="AB8" s="30">
        <v>62</v>
      </c>
      <c r="AC8" s="28">
        <v>71</v>
      </c>
      <c r="AD8" s="29">
        <v>48</v>
      </c>
      <c r="AE8" s="30">
        <v>119</v>
      </c>
      <c r="AF8" s="28">
        <v>18</v>
      </c>
      <c r="AG8" s="29">
        <v>36</v>
      </c>
      <c r="AH8" s="30">
        <v>54</v>
      </c>
      <c r="AI8" s="28">
        <v>39</v>
      </c>
      <c r="AJ8" s="29">
        <v>44</v>
      </c>
      <c r="AK8" s="30">
        <v>83</v>
      </c>
    </row>
    <row r="9" spans="1:37" ht="12" x14ac:dyDescent="0.2">
      <c r="A9" s="17" t="s">
        <v>568</v>
      </c>
      <c r="B9" s="28">
        <v>15</v>
      </c>
      <c r="C9" s="29">
        <v>26</v>
      </c>
      <c r="D9" s="30">
        <v>41</v>
      </c>
      <c r="E9" s="28">
        <v>17</v>
      </c>
      <c r="F9" s="29">
        <v>27</v>
      </c>
      <c r="G9" s="30">
        <v>44</v>
      </c>
      <c r="H9" s="28">
        <v>15</v>
      </c>
      <c r="I9" s="29">
        <v>32</v>
      </c>
      <c r="J9" s="30">
        <v>47</v>
      </c>
      <c r="K9" s="28">
        <v>18</v>
      </c>
      <c r="L9" s="29">
        <v>41</v>
      </c>
      <c r="M9" s="30">
        <v>59</v>
      </c>
      <c r="N9" s="28">
        <v>24</v>
      </c>
      <c r="O9" s="29">
        <v>40</v>
      </c>
      <c r="P9" s="30">
        <v>64</v>
      </c>
      <c r="Q9" s="28">
        <v>28</v>
      </c>
      <c r="R9" s="29">
        <v>46</v>
      </c>
      <c r="S9" s="30">
        <v>74</v>
      </c>
      <c r="T9" s="28">
        <v>37</v>
      </c>
      <c r="U9" s="29">
        <v>54</v>
      </c>
      <c r="V9" s="30">
        <v>91</v>
      </c>
      <c r="W9" s="28">
        <v>20</v>
      </c>
      <c r="X9" s="29">
        <v>24</v>
      </c>
      <c r="Y9" s="30">
        <v>44</v>
      </c>
      <c r="Z9" s="28">
        <v>11</v>
      </c>
      <c r="AA9" s="29">
        <v>21</v>
      </c>
      <c r="AB9" s="30">
        <v>32</v>
      </c>
      <c r="AC9" s="28">
        <v>12</v>
      </c>
      <c r="AD9" s="29">
        <v>21</v>
      </c>
      <c r="AE9" s="30">
        <v>33</v>
      </c>
      <c r="AF9" s="28">
        <v>4</v>
      </c>
      <c r="AG9" s="29">
        <v>13</v>
      </c>
      <c r="AH9" s="30">
        <v>17</v>
      </c>
      <c r="AI9" s="28">
        <v>8</v>
      </c>
      <c r="AJ9" s="29">
        <v>11</v>
      </c>
      <c r="AK9" s="30">
        <v>19</v>
      </c>
    </row>
    <row r="10" spans="1:37" ht="12" x14ac:dyDescent="0.2">
      <c r="A10" s="17" t="s">
        <v>569</v>
      </c>
      <c r="B10" s="28">
        <v>2</v>
      </c>
      <c r="C10" s="29">
        <v>5</v>
      </c>
      <c r="D10" s="30">
        <v>7</v>
      </c>
      <c r="E10" s="28">
        <v>2</v>
      </c>
      <c r="F10" s="29">
        <v>7</v>
      </c>
      <c r="G10" s="30">
        <v>9</v>
      </c>
      <c r="H10" s="28">
        <v>1</v>
      </c>
      <c r="I10" s="29">
        <v>3</v>
      </c>
      <c r="J10" s="30">
        <v>4</v>
      </c>
      <c r="K10" s="28">
        <v>1</v>
      </c>
      <c r="L10" s="29">
        <v>6</v>
      </c>
      <c r="M10" s="30">
        <v>7</v>
      </c>
      <c r="N10" s="28">
        <v>3</v>
      </c>
      <c r="O10" s="29">
        <v>9</v>
      </c>
      <c r="P10" s="30">
        <v>12</v>
      </c>
      <c r="Q10" s="28">
        <v>3</v>
      </c>
      <c r="R10" s="29">
        <v>10</v>
      </c>
      <c r="S10" s="30">
        <v>13</v>
      </c>
      <c r="T10" s="28">
        <v>4</v>
      </c>
      <c r="U10" s="29">
        <v>7</v>
      </c>
      <c r="V10" s="30">
        <v>11</v>
      </c>
      <c r="W10" s="28">
        <v>5</v>
      </c>
      <c r="X10" s="29">
        <v>14</v>
      </c>
      <c r="Y10" s="30">
        <v>19</v>
      </c>
      <c r="Z10" s="28">
        <v>3</v>
      </c>
      <c r="AA10" s="29">
        <v>8</v>
      </c>
      <c r="AB10" s="30">
        <v>11</v>
      </c>
      <c r="AC10" s="28">
        <v>2</v>
      </c>
      <c r="AD10" s="29">
        <v>7</v>
      </c>
      <c r="AE10" s="30">
        <v>9</v>
      </c>
      <c r="AF10" s="28">
        <v>1</v>
      </c>
      <c r="AG10" s="29">
        <v>6</v>
      </c>
      <c r="AH10" s="30">
        <v>7</v>
      </c>
      <c r="AI10" s="28">
        <v>0</v>
      </c>
      <c r="AJ10" s="29">
        <v>2</v>
      </c>
      <c r="AK10" s="30">
        <v>2</v>
      </c>
    </row>
    <row r="11" spans="1:37" ht="12" x14ac:dyDescent="0.2">
      <c r="A11" s="17" t="s">
        <v>570</v>
      </c>
      <c r="B11" s="28">
        <v>3</v>
      </c>
      <c r="C11" s="29">
        <v>1</v>
      </c>
      <c r="D11" s="30">
        <v>4</v>
      </c>
      <c r="E11" s="28">
        <v>2</v>
      </c>
      <c r="F11" s="29">
        <v>2</v>
      </c>
      <c r="G11" s="30">
        <v>4</v>
      </c>
      <c r="H11" s="28">
        <v>2</v>
      </c>
      <c r="I11" s="29">
        <v>0</v>
      </c>
      <c r="J11" s="30">
        <v>2</v>
      </c>
      <c r="K11" s="28">
        <v>2</v>
      </c>
      <c r="L11" s="29">
        <v>1</v>
      </c>
      <c r="M11" s="30">
        <v>3</v>
      </c>
      <c r="N11" s="28">
        <v>3</v>
      </c>
      <c r="O11" s="29">
        <v>0</v>
      </c>
      <c r="P11" s="30">
        <v>3</v>
      </c>
      <c r="Q11" s="28">
        <v>4</v>
      </c>
      <c r="R11" s="29">
        <v>4</v>
      </c>
      <c r="S11" s="30">
        <v>8</v>
      </c>
      <c r="T11" s="28">
        <v>4</v>
      </c>
      <c r="U11" s="29">
        <v>0</v>
      </c>
      <c r="V11" s="30">
        <v>4</v>
      </c>
      <c r="W11" s="28">
        <v>3</v>
      </c>
      <c r="X11" s="29">
        <v>1</v>
      </c>
      <c r="Y11" s="30">
        <v>4</v>
      </c>
      <c r="Z11" s="28">
        <v>1</v>
      </c>
      <c r="AA11" s="29">
        <v>2</v>
      </c>
      <c r="AB11" s="30">
        <v>3</v>
      </c>
      <c r="AC11" s="28">
        <v>0</v>
      </c>
      <c r="AD11" s="29">
        <v>1</v>
      </c>
      <c r="AE11" s="30">
        <v>1</v>
      </c>
      <c r="AF11" s="28">
        <v>1</v>
      </c>
      <c r="AG11" s="29">
        <v>2</v>
      </c>
      <c r="AH11" s="30">
        <v>3</v>
      </c>
      <c r="AI11" s="28">
        <v>2</v>
      </c>
      <c r="AJ11" s="29">
        <v>2</v>
      </c>
      <c r="AK11" s="30">
        <v>4</v>
      </c>
    </row>
    <row r="12" spans="1:37" ht="12" x14ac:dyDescent="0.2">
      <c r="A12" s="17" t="s">
        <v>571</v>
      </c>
      <c r="B12" s="28">
        <v>3</v>
      </c>
      <c r="C12" s="29">
        <v>5</v>
      </c>
      <c r="D12" s="30">
        <v>8</v>
      </c>
      <c r="E12" s="28">
        <v>4</v>
      </c>
      <c r="F12" s="29">
        <v>7</v>
      </c>
      <c r="G12" s="30">
        <v>11</v>
      </c>
      <c r="H12" s="28">
        <v>4</v>
      </c>
      <c r="I12" s="29">
        <v>6</v>
      </c>
      <c r="J12" s="30">
        <v>10</v>
      </c>
      <c r="K12" s="28">
        <v>5</v>
      </c>
      <c r="L12" s="29">
        <v>9</v>
      </c>
      <c r="M12" s="30">
        <v>14</v>
      </c>
      <c r="N12" s="28">
        <v>4</v>
      </c>
      <c r="O12" s="29">
        <v>10</v>
      </c>
      <c r="P12" s="30">
        <v>14</v>
      </c>
      <c r="Q12" s="28">
        <v>8</v>
      </c>
      <c r="R12" s="29">
        <v>12</v>
      </c>
      <c r="S12" s="30">
        <v>20</v>
      </c>
      <c r="T12" s="28">
        <v>5</v>
      </c>
      <c r="U12" s="29">
        <v>13</v>
      </c>
      <c r="V12" s="30">
        <v>18</v>
      </c>
      <c r="W12" s="28">
        <v>3</v>
      </c>
      <c r="X12" s="29">
        <v>3</v>
      </c>
      <c r="Y12" s="30">
        <v>6</v>
      </c>
      <c r="Z12" s="28">
        <v>9</v>
      </c>
      <c r="AA12" s="29">
        <v>12</v>
      </c>
      <c r="AB12" s="30">
        <v>21</v>
      </c>
      <c r="AC12" s="28">
        <v>6</v>
      </c>
      <c r="AD12" s="29">
        <v>11</v>
      </c>
      <c r="AE12" s="30">
        <v>17</v>
      </c>
      <c r="AF12" s="28">
        <v>5</v>
      </c>
      <c r="AG12" s="29">
        <v>7</v>
      </c>
      <c r="AH12" s="30">
        <v>12</v>
      </c>
      <c r="AI12" s="28">
        <v>4</v>
      </c>
      <c r="AJ12" s="29">
        <v>10</v>
      </c>
      <c r="AK12" s="30">
        <v>14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1</v>
      </c>
      <c r="G13" s="30">
        <v>2</v>
      </c>
      <c r="H13" s="28">
        <v>6</v>
      </c>
      <c r="I13" s="29">
        <v>0</v>
      </c>
      <c r="J13" s="30">
        <v>6</v>
      </c>
      <c r="K13" s="28">
        <v>0</v>
      </c>
      <c r="L13" s="29">
        <v>0</v>
      </c>
      <c r="M13" s="30">
        <v>0</v>
      </c>
      <c r="N13" s="28">
        <v>1</v>
      </c>
      <c r="O13" s="29">
        <v>2</v>
      </c>
      <c r="P13" s="30">
        <v>3</v>
      </c>
      <c r="Q13" s="28">
        <v>0</v>
      </c>
      <c r="R13" s="29">
        <v>0</v>
      </c>
      <c r="S13" s="30">
        <v>0</v>
      </c>
      <c r="T13" s="28">
        <v>1</v>
      </c>
      <c r="U13" s="29">
        <v>1</v>
      </c>
      <c r="V13" s="30">
        <v>2</v>
      </c>
      <c r="W13" s="28">
        <v>0</v>
      </c>
      <c r="X13" s="29">
        <v>0</v>
      </c>
      <c r="Y13" s="30">
        <v>0</v>
      </c>
      <c r="Z13" s="28">
        <v>1</v>
      </c>
      <c r="AA13" s="29">
        <v>2</v>
      </c>
      <c r="AB13" s="30">
        <v>3</v>
      </c>
      <c r="AC13" s="28">
        <v>2</v>
      </c>
      <c r="AD13" s="29">
        <v>0</v>
      </c>
      <c r="AE13" s="30">
        <v>2</v>
      </c>
      <c r="AF13" s="28">
        <v>2</v>
      </c>
      <c r="AG13" s="29">
        <v>5</v>
      </c>
      <c r="AH13" s="30">
        <v>7</v>
      </c>
      <c r="AI13" s="28">
        <v>1</v>
      </c>
      <c r="AJ13" s="29">
        <v>6</v>
      </c>
      <c r="AK13" s="30">
        <v>7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3</v>
      </c>
      <c r="S14" s="30">
        <v>3</v>
      </c>
      <c r="T14" s="28">
        <v>0</v>
      </c>
      <c r="U14" s="29">
        <v>1</v>
      </c>
      <c r="V14" s="30">
        <v>1</v>
      </c>
      <c r="W14" s="28">
        <v>0</v>
      </c>
      <c r="X14" s="29">
        <v>1</v>
      </c>
      <c r="Y14" s="30">
        <v>1</v>
      </c>
      <c r="Z14" s="28">
        <v>0</v>
      </c>
      <c r="AA14" s="29">
        <v>3</v>
      </c>
      <c r="AB14" s="30">
        <v>3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49</v>
      </c>
      <c r="C15" s="32">
        <v>57</v>
      </c>
      <c r="D15" s="33">
        <v>106</v>
      </c>
      <c r="E15" s="31">
        <v>53</v>
      </c>
      <c r="F15" s="32">
        <v>61</v>
      </c>
      <c r="G15" s="33">
        <v>114</v>
      </c>
      <c r="H15" s="31">
        <v>63</v>
      </c>
      <c r="I15" s="32">
        <v>68</v>
      </c>
      <c r="J15" s="33">
        <v>131</v>
      </c>
      <c r="K15" s="31">
        <v>58</v>
      </c>
      <c r="L15" s="32">
        <v>87</v>
      </c>
      <c r="M15" s="33">
        <v>145</v>
      </c>
      <c r="N15" s="31">
        <v>62</v>
      </c>
      <c r="O15" s="32">
        <v>94</v>
      </c>
      <c r="P15" s="33">
        <v>156</v>
      </c>
      <c r="Q15" s="31">
        <v>84</v>
      </c>
      <c r="R15" s="32">
        <v>102</v>
      </c>
      <c r="S15" s="33">
        <v>186</v>
      </c>
      <c r="T15" s="31">
        <v>90</v>
      </c>
      <c r="U15" s="32">
        <v>120</v>
      </c>
      <c r="V15" s="33">
        <v>210</v>
      </c>
      <c r="W15" s="31">
        <v>56</v>
      </c>
      <c r="X15" s="32">
        <v>73</v>
      </c>
      <c r="Y15" s="33">
        <v>129</v>
      </c>
      <c r="Z15" s="31">
        <v>59</v>
      </c>
      <c r="AA15" s="32">
        <v>90</v>
      </c>
      <c r="AB15" s="33">
        <v>149</v>
      </c>
      <c r="AC15" s="31">
        <v>100</v>
      </c>
      <c r="AD15" s="32">
        <v>91</v>
      </c>
      <c r="AE15" s="33">
        <v>191</v>
      </c>
      <c r="AF15" s="31">
        <v>41</v>
      </c>
      <c r="AG15" s="32">
        <v>70</v>
      </c>
      <c r="AH15" s="33">
        <v>111</v>
      </c>
      <c r="AI15" s="31">
        <v>58</v>
      </c>
      <c r="AJ15" s="32">
        <v>77</v>
      </c>
      <c r="AK15" s="33">
        <v>135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225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2</v>
      </c>
      <c r="AB5" s="27">
        <v>2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11</v>
      </c>
      <c r="C8" s="29">
        <v>3</v>
      </c>
      <c r="D8" s="30">
        <v>14</v>
      </c>
      <c r="E8" s="28">
        <v>7</v>
      </c>
      <c r="F8" s="29">
        <v>0</v>
      </c>
      <c r="G8" s="30">
        <v>7</v>
      </c>
      <c r="H8" s="28">
        <v>8</v>
      </c>
      <c r="I8" s="29">
        <v>5</v>
      </c>
      <c r="J8" s="30">
        <v>13</v>
      </c>
      <c r="K8" s="28">
        <v>12</v>
      </c>
      <c r="L8" s="29">
        <v>5</v>
      </c>
      <c r="M8" s="30">
        <v>17</v>
      </c>
      <c r="N8" s="28">
        <v>14</v>
      </c>
      <c r="O8" s="29">
        <v>4</v>
      </c>
      <c r="P8" s="30">
        <v>18</v>
      </c>
      <c r="Q8" s="28">
        <v>9</v>
      </c>
      <c r="R8" s="29">
        <v>4</v>
      </c>
      <c r="S8" s="30">
        <v>13</v>
      </c>
      <c r="T8" s="28">
        <v>22</v>
      </c>
      <c r="U8" s="29">
        <v>2</v>
      </c>
      <c r="V8" s="30">
        <v>24</v>
      </c>
      <c r="W8" s="28">
        <v>18</v>
      </c>
      <c r="X8" s="29">
        <v>7</v>
      </c>
      <c r="Y8" s="30">
        <v>25</v>
      </c>
      <c r="Z8" s="28">
        <v>12</v>
      </c>
      <c r="AA8" s="29">
        <v>10</v>
      </c>
      <c r="AB8" s="30">
        <v>22</v>
      </c>
      <c r="AC8" s="28">
        <v>10</v>
      </c>
      <c r="AD8" s="29">
        <v>9</v>
      </c>
      <c r="AE8" s="30">
        <v>19</v>
      </c>
      <c r="AF8" s="28">
        <v>5</v>
      </c>
      <c r="AG8" s="29">
        <v>3</v>
      </c>
      <c r="AH8" s="30">
        <v>8</v>
      </c>
      <c r="AI8" s="28">
        <v>10</v>
      </c>
      <c r="AJ8" s="29">
        <v>4</v>
      </c>
      <c r="AK8" s="30">
        <v>14</v>
      </c>
    </row>
    <row r="9" spans="1:37" ht="12" x14ac:dyDescent="0.2">
      <c r="A9" s="17" t="s">
        <v>568</v>
      </c>
      <c r="B9" s="28">
        <v>3</v>
      </c>
      <c r="C9" s="29">
        <v>2</v>
      </c>
      <c r="D9" s="30">
        <v>5</v>
      </c>
      <c r="E9" s="28">
        <v>3</v>
      </c>
      <c r="F9" s="29">
        <v>2</v>
      </c>
      <c r="G9" s="30">
        <v>5</v>
      </c>
      <c r="H9" s="28">
        <v>1</v>
      </c>
      <c r="I9" s="29">
        <v>3</v>
      </c>
      <c r="J9" s="30">
        <v>4</v>
      </c>
      <c r="K9" s="28">
        <v>6</v>
      </c>
      <c r="L9" s="29">
        <v>3</v>
      </c>
      <c r="M9" s="30">
        <v>9</v>
      </c>
      <c r="N9" s="28">
        <v>2</v>
      </c>
      <c r="O9" s="29">
        <v>0</v>
      </c>
      <c r="P9" s="30">
        <v>2</v>
      </c>
      <c r="Q9" s="28">
        <v>1</v>
      </c>
      <c r="R9" s="29">
        <v>2</v>
      </c>
      <c r="S9" s="30">
        <v>3</v>
      </c>
      <c r="T9" s="28">
        <v>3</v>
      </c>
      <c r="U9" s="29">
        <v>0</v>
      </c>
      <c r="V9" s="30">
        <v>3</v>
      </c>
      <c r="W9" s="28">
        <v>1</v>
      </c>
      <c r="X9" s="29">
        <v>1</v>
      </c>
      <c r="Y9" s="30">
        <v>2</v>
      </c>
      <c r="Z9" s="28">
        <v>2</v>
      </c>
      <c r="AA9" s="29">
        <v>3</v>
      </c>
      <c r="AB9" s="30">
        <v>5</v>
      </c>
      <c r="AC9" s="28">
        <v>1</v>
      </c>
      <c r="AD9" s="29">
        <v>3</v>
      </c>
      <c r="AE9" s="30">
        <v>4</v>
      </c>
      <c r="AF9" s="28">
        <v>0</v>
      </c>
      <c r="AG9" s="29">
        <v>3</v>
      </c>
      <c r="AH9" s="30">
        <v>3</v>
      </c>
      <c r="AI9" s="28">
        <v>2</v>
      </c>
      <c r="AJ9" s="29">
        <v>0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3</v>
      </c>
      <c r="F10" s="29">
        <v>0</v>
      </c>
      <c r="G10" s="30">
        <v>3</v>
      </c>
      <c r="H10" s="28">
        <v>0</v>
      </c>
      <c r="I10" s="29">
        <v>0</v>
      </c>
      <c r="J10" s="30">
        <v>0</v>
      </c>
      <c r="K10" s="28">
        <v>4</v>
      </c>
      <c r="L10" s="29">
        <v>0</v>
      </c>
      <c r="M10" s="30">
        <v>4</v>
      </c>
      <c r="N10" s="28">
        <v>1</v>
      </c>
      <c r="O10" s="29">
        <v>0</v>
      </c>
      <c r="P10" s="30">
        <v>1</v>
      </c>
      <c r="Q10" s="28">
        <v>3</v>
      </c>
      <c r="R10" s="29">
        <v>0</v>
      </c>
      <c r="S10" s="30">
        <v>3</v>
      </c>
      <c r="T10" s="28">
        <v>2</v>
      </c>
      <c r="U10" s="29">
        <v>0</v>
      </c>
      <c r="V10" s="30">
        <v>2</v>
      </c>
      <c r="W10" s="28">
        <v>1</v>
      </c>
      <c r="X10" s="29">
        <v>0</v>
      </c>
      <c r="Y10" s="30">
        <v>1</v>
      </c>
      <c r="Z10" s="28">
        <v>1</v>
      </c>
      <c r="AA10" s="29">
        <v>0</v>
      </c>
      <c r="AB10" s="30">
        <v>1</v>
      </c>
      <c r="AC10" s="28">
        <v>1</v>
      </c>
      <c r="AD10" s="29">
        <v>0</v>
      </c>
      <c r="AE10" s="30">
        <v>1</v>
      </c>
      <c r="AF10" s="28">
        <v>1</v>
      </c>
      <c r="AG10" s="29">
        <v>0</v>
      </c>
      <c r="AH10" s="30">
        <v>1</v>
      </c>
      <c r="AI10" s="28">
        <v>2</v>
      </c>
      <c r="AJ10" s="29">
        <v>0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3</v>
      </c>
      <c r="L11" s="29">
        <v>0</v>
      </c>
      <c r="M11" s="30">
        <v>3</v>
      </c>
      <c r="N11" s="28">
        <v>1</v>
      </c>
      <c r="O11" s="29">
        <v>0</v>
      </c>
      <c r="P11" s="30">
        <v>1</v>
      </c>
      <c r="Q11" s="28">
        <v>3</v>
      </c>
      <c r="R11" s="29">
        <v>1</v>
      </c>
      <c r="S11" s="30">
        <v>4</v>
      </c>
      <c r="T11" s="28">
        <v>0</v>
      </c>
      <c r="U11" s="29">
        <v>1</v>
      </c>
      <c r="V11" s="30">
        <v>1</v>
      </c>
      <c r="W11" s="28">
        <v>0</v>
      </c>
      <c r="X11" s="29">
        <v>0</v>
      </c>
      <c r="Y11" s="30">
        <v>0</v>
      </c>
      <c r="Z11" s="28">
        <v>2</v>
      </c>
      <c r="AA11" s="29">
        <v>1</v>
      </c>
      <c r="AB11" s="30">
        <v>3</v>
      </c>
      <c r="AC11" s="28">
        <v>0</v>
      </c>
      <c r="AD11" s="29">
        <v>1</v>
      </c>
      <c r="AE11" s="30">
        <v>1</v>
      </c>
      <c r="AF11" s="28">
        <v>4</v>
      </c>
      <c r="AG11" s="29">
        <v>1</v>
      </c>
      <c r="AH11" s="30">
        <v>5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7</v>
      </c>
      <c r="C12" s="29">
        <v>6</v>
      </c>
      <c r="D12" s="30">
        <v>13</v>
      </c>
      <c r="E12" s="28">
        <v>33</v>
      </c>
      <c r="F12" s="29">
        <v>3</v>
      </c>
      <c r="G12" s="30">
        <v>36</v>
      </c>
      <c r="H12" s="28">
        <v>5</v>
      </c>
      <c r="I12" s="29">
        <v>0</v>
      </c>
      <c r="J12" s="30">
        <v>5</v>
      </c>
      <c r="K12" s="28">
        <v>8</v>
      </c>
      <c r="L12" s="29">
        <v>3</v>
      </c>
      <c r="M12" s="30">
        <v>11</v>
      </c>
      <c r="N12" s="28">
        <v>4</v>
      </c>
      <c r="O12" s="29">
        <v>5</v>
      </c>
      <c r="P12" s="30">
        <v>9</v>
      </c>
      <c r="Q12" s="28">
        <v>8</v>
      </c>
      <c r="R12" s="29">
        <v>3</v>
      </c>
      <c r="S12" s="30">
        <v>11</v>
      </c>
      <c r="T12" s="28">
        <v>4</v>
      </c>
      <c r="U12" s="29">
        <v>0</v>
      </c>
      <c r="V12" s="30">
        <v>4</v>
      </c>
      <c r="W12" s="28">
        <v>0</v>
      </c>
      <c r="X12" s="29">
        <v>2</v>
      </c>
      <c r="Y12" s="30">
        <v>2</v>
      </c>
      <c r="Z12" s="28">
        <v>4</v>
      </c>
      <c r="AA12" s="29">
        <v>0</v>
      </c>
      <c r="AB12" s="30">
        <v>4</v>
      </c>
      <c r="AC12" s="28">
        <v>1</v>
      </c>
      <c r="AD12" s="29">
        <v>0</v>
      </c>
      <c r="AE12" s="30">
        <v>1</v>
      </c>
      <c r="AF12" s="28">
        <v>0</v>
      </c>
      <c r="AG12" s="29">
        <v>1</v>
      </c>
      <c r="AH12" s="30">
        <v>1</v>
      </c>
      <c r="AI12" s="28">
        <v>1</v>
      </c>
      <c r="AJ12" s="29">
        <v>3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0</v>
      </c>
      <c r="R13" s="29">
        <v>2</v>
      </c>
      <c r="S13" s="30">
        <v>2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1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22</v>
      </c>
      <c r="C15" s="32">
        <v>11</v>
      </c>
      <c r="D15" s="33">
        <v>33</v>
      </c>
      <c r="E15" s="31">
        <v>46</v>
      </c>
      <c r="F15" s="32">
        <v>5</v>
      </c>
      <c r="G15" s="33">
        <v>51</v>
      </c>
      <c r="H15" s="31">
        <v>14</v>
      </c>
      <c r="I15" s="32">
        <v>9</v>
      </c>
      <c r="J15" s="33">
        <v>23</v>
      </c>
      <c r="K15" s="31">
        <v>33</v>
      </c>
      <c r="L15" s="32">
        <v>11</v>
      </c>
      <c r="M15" s="33">
        <v>44</v>
      </c>
      <c r="N15" s="31">
        <v>23</v>
      </c>
      <c r="O15" s="32">
        <v>9</v>
      </c>
      <c r="P15" s="33">
        <v>32</v>
      </c>
      <c r="Q15" s="31">
        <v>24</v>
      </c>
      <c r="R15" s="32">
        <v>12</v>
      </c>
      <c r="S15" s="33">
        <v>36</v>
      </c>
      <c r="T15" s="31">
        <v>31</v>
      </c>
      <c r="U15" s="32">
        <v>3</v>
      </c>
      <c r="V15" s="33">
        <v>34</v>
      </c>
      <c r="W15" s="31">
        <v>20</v>
      </c>
      <c r="X15" s="32">
        <v>10</v>
      </c>
      <c r="Y15" s="33">
        <v>30</v>
      </c>
      <c r="Z15" s="31">
        <v>21</v>
      </c>
      <c r="AA15" s="32">
        <v>16</v>
      </c>
      <c r="AB15" s="33">
        <v>37</v>
      </c>
      <c r="AC15" s="31">
        <v>13</v>
      </c>
      <c r="AD15" s="32">
        <v>14</v>
      </c>
      <c r="AE15" s="33">
        <v>27</v>
      </c>
      <c r="AF15" s="31">
        <v>10</v>
      </c>
      <c r="AG15" s="32">
        <v>8</v>
      </c>
      <c r="AH15" s="33">
        <v>18</v>
      </c>
      <c r="AI15" s="31">
        <v>15</v>
      </c>
      <c r="AJ15" s="32">
        <v>7</v>
      </c>
      <c r="AK15" s="33">
        <v>22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227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2</v>
      </c>
      <c r="D5" s="27">
        <v>3</v>
      </c>
      <c r="E5" s="25">
        <v>2</v>
      </c>
      <c r="F5" s="26">
        <v>3</v>
      </c>
      <c r="G5" s="27">
        <v>5</v>
      </c>
      <c r="H5" s="25">
        <v>3</v>
      </c>
      <c r="I5" s="26">
        <v>1</v>
      </c>
      <c r="J5" s="27">
        <v>4</v>
      </c>
      <c r="K5" s="25">
        <v>7</v>
      </c>
      <c r="L5" s="26">
        <v>6</v>
      </c>
      <c r="M5" s="27">
        <v>13</v>
      </c>
      <c r="N5" s="25">
        <v>1</v>
      </c>
      <c r="O5" s="26">
        <v>1</v>
      </c>
      <c r="P5" s="27">
        <v>2</v>
      </c>
      <c r="Q5" s="25">
        <v>2</v>
      </c>
      <c r="R5" s="26">
        <v>5</v>
      </c>
      <c r="S5" s="27">
        <v>7</v>
      </c>
      <c r="T5" s="25">
        <v>15</v>
      </c>
      <c r="U5" s="26">
        <v>7</v>
      </c>
      <c r="V5" s="27">
        <v>22</v>
      </c>
      <c r="W5" s="25">
        <v>5</v>
      </c>
      <c r="X5" s="26">
        <v>1</v>
      </c>
      <c r="Y5" s="27">
        <v>6</v>
      </c>
      <c r="Z5" s="25">
        <v>8</v>
      </c>
      <c r="AA5" s="26">
        <v>9</v>
      </c>
      <c r="AB5" s="27">
        <v>17</v>
      </c>
      <c r="AC5" s="25">
        <v>16</v>
      </c>
      <c r="AD5" s="26">
        <v>12</v>
      </c>
      <c r="AE5" s="27">
        <v>28</v>
      </c>
      <c r="AF5" s="25">
        <v>3</v>
      </c>
      <c r="AG5" s="26">
        <v>3</v>
      </c>
      <c r="AH5" s="27">
        <v>6</v>
      </c>
      <c r="AI5" s="25">
        <v>5</v>
      </c>
      <c r="AJ5" s="26">
        <v>2</v>
      </c>
      <c r="AK5" s="27">
        <v>7</v>
      </c>
    </row>
    <row r="6" spans="1:37" ht="12" x14ac:dyDescent="0.2">
      <c r="A6" s="17" t="s">
        <v>565</v>
      </c>
      <c r="B6" s="28">
        <v>3</v>
      </c>
      <c r="C6" s="29">
        <v>1</v>
      </c>
      <c r="D6" s="30">
        <v>4</v>
      </c>
      <c r="E6" s="28">
        <v>6</v>
      </c>
      <c r="F6" s="29">
        <v>2</v>
      </c>
      <c r="G6" s="30">
        <v>8</v>
      </c>
      <c r="H6" s="28">
        <v>5</v>
      </c>
      <c r="I6" s="29">
        <v>4</v>
      </c>
      <c r="J6" s="30">
        <v>9</v>
      </c>
      <c r="K6" s="28">
        <v>4</v>
      </c>
      <c r="L6" s="29">
        <v>2</v>
      </c>
      <c r="M6" s="30">
        <v>6</v>
      </c>
      <c r="N6" s="28">
        <v>3</v>
      </c>
      <c r="O6" s="29">
        <v>5</v>
      </c>
      <c r="P6" s="30">
        <v>8</v>
      </c>
      <c r="Q6" s="28">
        <v>6</v>
      </c>
      <c r="R6" s="29">
        <v>6</v>
      </c>
      <c r="S6" s="30">
        <v>12</v>
      </c>
      <c r="T6" s="28">
        <v>6</v>
      </c>
      <c r="U6" s="29">
        <v>0</v>
      </c>
      <c r="V6" s="30">
        <v>6</v>
      </c>
      <c r="W6" s="28">
        <v>1</v>
      </c>
      <c r="X6" s="29">
        <v>5</v>
      </c>
      <c r="Y6" s="30">
        <v>6</v>
      </c>
      <c r="Z6" s="28">
        <v>3</v>
      </c>
      <c r="AA6" s="29">
        <v>3</v>
      </c>
      <c r="AB6" s="30">
        <v>6</v>
      </c>
      <c r="AC6" s="28">
        <v>5</v>
      </c>
      <c r="AD6" s="29">
        <v>2</v>
      </c>
      <c r="AE6" s="30">
        <v>7</v>
      </c>
      <c r="AF6" s="28">
        <v>3</v>
      </c>
      <c r="AG6" s="29">
        <v>4</v>
      </c>
      <c r="AH6" s="30">
        <v>7</v>
      </c>
      <c r="AI6" s="28">
        <v>3</v>
      </c>
      <c r="AJ6" s="29">
        <v>4</v>
      </c>
      <c r="AK6" s="30">
        <v>7</v>
      </c>
    </row>
    <row r="7" spans="1:37" ht="12" x14ac:dyDescent="0.2">
      <c r="A7" s="17" t="s">
        <v>566</v>
      </c>
      <c r="B7" s="28">
        <v>4</v>
      </c>
      <c r="C7" s="29">
        <v>2</v>
      </c>
      <c r="D7" s="30">
        <v>6</v>
      </c>
      <c r="E7" s="28">
        <v>4</v>
      </c>
      <c r="F7" s="29">
        <v>1</v>
      </c>
      <c r="G7" s="30">
        <v>5</v>
      </c>
      <c r="H7" s="28">
        <v>6</v>
      </c>
      <c r="I7" s="29">
        <v>1</v>
      </c>
      <c r="J7" s="30">
        <v>7</v>
      </c>
      <c r="K7" s="28">
        <v>4</v>
      </c>
      <c r="L7" s="29">
        <v>1</v>
      </c>
      <c r="M7" s="30">
        <v>5</v>
      </c>
      <c r="N7" s="28">
        <v>5</v>
      </c>
      <c r="O7" s="29">
        <v>1</v>
      </c>
      <c r="P7" s="30">
        <v>6</v>
      </c>
      <c r="Q7" s="28">
        <v>9</v>
      </c>
      <c r="R7" s="29">
        <v>3</v>
      </c>
      <c r="S7" s="30">
        <v>12</v>
      </c>
      <c r="T7" s="28">
        <v>7</v>
      </c>
      <c r="U7" s="29">
        <v>5</v>
      </c>
      <c r="V7" s="30">
        <v>12</v>
      </c>
      <c r="W7" s="28">
        <v>5</v>
      </c>
      <c r="X7" s="29">
        <v>7</v>
      </c>
      <c r="Y7" s="30">
        <v>12</v>
      </c>
      <c r="Z7" s="28">
        <v>2</v>
      </c>
      <c r="AA7" s="29">
        <v>2</v>
      </c>
      <c r="AB7" s="30">
        <v>4</v>
      </c>
      <c r="AC7" s="28">
        <v>6</v>
      </c>
      <c r="AD7" s="29">
        <v>3</v>
      </c>
      <c r="AE7" s="30">
        <v>9</v>
      </c>
      <c r="AF7" s="28">
        <v>8</v>
      </c>
      <c r="AG7" s="29">
        <v>0</v>
      </c>
      <c r="AH7" s="30">
        <v>8</v>
      </c>
      <c r="AI7" s="28">
        <v>8</v>
      </c>
      <c r="AJ7" s="29">
        <v>2</v>
      </c>
      <c r="AK7" s="30">
        <v>10</v>
      </c>
    </row>
    <row r="8" spans="1:37" ht="12" x14ac:dyDescent="0.2">
      <c r="A8" s="17" t="s">
        <v>567</v>
      </c>
      <c r="B8" s="28">
        <v>126</v>
      </c>
      <c r="C8" s="29">
        <v>77</v>
      </c>
      <c r="D8" s="30">
        <v>203</v>
      </c>
      <c r="E8" s="28">
        <v>97</v>
      </c>
      <c r="F8" s="29">
        <v>40</v>
      </c>
      <c r="G8" s="30">
        <v>137</v>
      </c>
      <c r="H8" s="28">
        <v>105</v>
      </c>
      <c r="I8" s="29">
        <v>63</v>
      </c>
      <c r="J8" s="30">
        <v>168</v>
      </c>
      <c r="K8" s="28">
        <v>101</v>
      </c>
      <c r="L8" s="29">
        <v>57</v>
      </c>
      <c r="M8" s="30">
        <v>158</v>
      </c>
      <c r="N8" s="28">
        <v>101</v>
      </c>
      <c r="O8" s="29">
        <v>91</v>
      </c>
      <c r="P8" s="30">
        <v>192</v>
      </c>
      <c r="Q8" s="28">
        <v>117</v>
      </c>
      <c r="R8" s="29">
        <v>91</v>
      </c>
      <c r="S8" s="30">
        <v>208</v>
      </c>
      <c r="T8" s="28">
        <v>121</v>
      </c>
      <c r="U8" s="29">
        <v>80</v>
      </c>
      <c r="V8" s="30">
        <v>201</v>
      </c>
      <c r="W8" s="28">
        <v>110</v>
      </c>
      <c r="X8" s="29">
        <v>90</v>
      </c>
      <c r="Y8" s="30">
        <v>200</v>
      </c>
      <c r="Z8" s="28">
        <v>110</v>
      </c>
      <c r="AA8" s="29">
        <v>89</v>
      </c>
      <c r="AB8" s="30">
        <v>199</v>
      </c>
      <c r="AC8" s="28">
        <v>149</v>
      </c>
      <c r="AD8" s="29">
        <v>90</v>
      </c>
      <c r="AE8" s="30">
        <v>239</v>
      </c>
      <c r="AF8" s="28">
        <v>118</v>
      </c>
      <c r="AG8" s="29">
        <v>79</v>
      </c>
      <c r="AH8" s="30">
        <v>197</v>
      </c>
      <c r="AI8" s="28">
        <v>103</v>
      </c>
      <c r="AJ8" s="29">
        <v>67</v>
      </c>
      <c r="AK8" s="30">
        <v>170</v>
      </c>
    </row>
    <row r="9" spans="1:37" ht="12" x14ac:dyDescent="0.2">
      <c r="A9" s="17" t="s">
        <v>568</v>
      </c>
      <c r="B9" s="28">
        <v>82</v>
      </c>
      <c r="C9" s="29">
        <v>39</v>
      </c>
      <c r="D9" s="30">
        <v>121</v>
      </c>
      <c r="E9" s="28">
        <v>56</v>
      </c>
      <c r="F9" s="29">
        <v>26</v>
      </c>
      <c r="G9" s="30">
        <v>82</v>
      </c>
      <c r="H9" s="28">
        <v>60</v>
      </c>
      <c r="I9" s="29">
        <v>38</v>
      </c>
      <c r="J9" s="30">
        <v>98</v>
      </c>
      <c r="K9" s="28">
        <v>65</v>
      </c>
      <c r="L9" s="29">
        <v>44</v>
      </c>
      <c r="M9" s="30">
        <v>109</v>
      </c>
      <c r="N9" s="28">
        <v>89</v>
      </c>
      <c r="O9" s="29">
        <v>39</v>
      </c>
      <c r="P9" s="30">
        <v>128</v>
      </c>
      <c r="Q9" s="28">
        <v>106</v>
      </c>
      <c r="R9" s="29">
        <v>46</v>
      </c>
      <c r="S9" s="30">
        <v>152</v>
      </c>
      <c r="T9" s="28">
        <v>93</v>
      </c>
      <c r="U9" s="29">
        <v>75</v>
      </c>
      <c r="V9" s="30">
        <v>168</v>
      </c>
      <c r="W9" s="28">
        <v>79</v>
      </c>
      <c r="X9" s="29">
        <v>34</v>
      </c>
      <c r="Y9" s="30">
        <v>113</v>
      </c>
      <c r="Z9" s="28">
        <v>79</v>
      </c>
      <c r="AA9" s="29">
        <v>43</v>
      </c>
      <c r="AB9" s="30">
        <v>122</v>
      </c>
      <c r="AC9" s="28">
        <v>104</v>
      </c>
      <c r="AD9" s="29">
        <v>45</v>
      </c>
      <c r="AE9" s="30">
        <v>149</v>
      </c>
      <c r="AF9" s="28">
        <v>66</v>
      </c>
      <c r="AG9" s="29">
        <v>28</v>
      </c>
      <c r="AH9" s="30">
        <v>94</v>
      </c>
      <c r="AI9" s="28">
        <v>68</v>
      </c>
      <c r="AJ9" s="29">
        <v>36</v>
      </c>
      <c r="AK9" s="30">
        <v>104</v>
      </c>
    </row>
    <row r="10" spans="1:37" ht="12" x14ac:dyDescent="0.2">
      <c r="A10" s="17" t="s">
        <v>569</v>
      </c>
      <c r="B10" s="28">
        <v>29</v>
      </c>
      <c r="C10" s="29">
        <v>17</v>
      </c>
      <c r="D10" s="30">
        <v>46</v>
      </c>
      <c r="E10" s="28">
        <v>36</v>
      </c>
      <c r="F10" s="29">
        <v>19</v>
      </c>
      <c r="G10" s="30">
        <v>55</v>
      </c>
      <c r="H10" s="28">
        <v>29</v>
      </c>
      <c r="I10" s="29">
        <v>16</v>
      </c>
      <c r="J10" s="30">
        <v>45</v>
      </c>
      <c r="K10" s="28">
        <v>25</v>
      </c>
      <c r="L10" s="29">
        <v>20</v>
      </c>
      <c r="M10" s="30">
        <v>45</v>
      </c>
      <c r="N10" s="28">
        <v>46</v>
      </c>
      <c r="O10" s="29">
        <v>27</v>
      </c>
      <c r="P10" s="30">
        <v>73</v>
      </c>
      <c r="Q10" s="28">
        <v>57</v>
      </c>
      <c r="R10" s="29">
        <v>28</v>
      </c>
      <c r="S10" s="30">
        <v>85</v>
      </c>
      <c r="T10" s="28">
        <v>34</v>
      </c>
      <c r="U10" s="29">
        <v>25</v>
      </c>
      <c r="V10" s="30">
        <v>59</v>
      </c>
      <c r="W10" s="28">
        <v>25</v>
      </c>
      <c r="X10" s="29">
        <v>26</v>
      </c>
      <c r="Y10" s="30">
        <v>51</v>
      </c>
      <c r="Z10" s="28">
        <v>26</v>
      </c>
      <c r="AA10" s="29">
        <v>23</v>
      </c>
      <c r="AB10" s="30">
        <v>49</v>
      </c>
      <c r="AC10" s="28">
        <v>30</v>
      </c>
      <c r="AD10" s="29">
        <v>28</v>
      </c>
      <c r="AE10" s="30">
        <v>58</v>
      </c>
      <c r="AF10" s="28">
        <v>34</v>
      </c>
      <c r="AG10" s="29">
        <v>22</v>
      </c>
      <c r="AH10" s="30">
        <v>56</v>
      </c>
      <c r="AI10" s="28">
        <v>28</v>
      </c>
      <c r="AJ10" s="29">
        <v>20</v>
      </c>
      <c r="AK10" s="30">
        <v>48</v>
      </c>
    </row>
    <row r="11" spans="1:37" ht="12" x14ac:dyDescent="0.2">
      <c r="A11" s="17" t="s">
        <v>570</v>
      </c>
      <c r="B11" s="28">
        <v>20</v>
      </c>
      <c r="C11" s="29">
        <v>26</v>
      </c>
      <c r="D11" s="30">
        <v>46</v>
      </c>
      <c r="E11" s="28">
        <v>23</v>
      </c>
      <c r="F11" s="29">
        <v>23</v>
      </c>
      <c r="G11" s="30">
        <v>46</v>
      </c>
      <c r="H11" s="28">
        <v>18</v>
      </c>
      <c r="I11" s="29">
        <v>27</v>
      </c>
      <c r="J11" s="30">
        <v>45</v>
      </c>
      <c r="K11" s="28">
        <v>27</v>
      </c>
      <c r="L11" s="29">
        <v>19</v>
      </c>
      <c r="M11" s="30">
        <v>46</v>
      </c>
      <c r="N11" s="28">
        <v>21</v>
      </c>
      <c r="O11" s="29">
        <v>23</v>
      </c>
      <c r="P11" s="30">
        <v>44</v>
      </c>
      <c r="Q11" s="28">
        <v>58</v>
      </c>
      <c r="R11" s="29">
        <v>41</v>
      </c>
      <c r="S11" s="30">
        <v>99</v>
      </c>
      <c r="T11" s="28">
        <v>27</v>
      </c>
      <c r="U11" s="29">
        <v>16</v>
      </c>
      <c r="V11" s="30">
        <v>43</v>
      </c>
      <c r="W11" s="28">
        <v>25</v>
      </c>
      <c r="X11" s="29">
        <v>14</v>
      </c>
      <c r="Y11" s="30">
        <v>39</v>
      </c>
      <c r="Z11" s="28">
        <v>23</v>
      </c>
      <c r="AA11" s="29">
        <v>45</v>
      </c>
      <c r="AB11" s="30">
        <v>68</v>
      </c>
      <c r="AC11" s="28">
        <v>21</v>
      </c>
      <c r="AD11" s="29">
        <v>26</v>
      </c>
      <c r="AE11" s="30">
        <v>47</v>
      </c>
      <c r="AF11" s="28">
        <v>18</v>
      </c>
      <c r="AG11" s="29">
        <v>29</v>
      </c>
      <c r="AH11" s="30">
        <v>47</v>
      </c>
      <c r="AI11" s="28">
        <v>16</v>
      </c>
      <c r="AJ11" s="29">
        <v>11</v>
      </c>
      <c r="AK11" s="30">
        <v>27</v>
      </c>
    </row>
    <row r="12" spans="1:37" ht="12" x14ac:dyDescent="0.2">
      <c r="A12" s="17" t="s">
        <v>571</v>
      </c>
      <c r="B12" s="28">
        <v>19</v>
      </c>
      <c r="C12" s="29">
        <v>8</v>
      </c>
      <c r="D12" s="30">
        <v>27</v>
      </c>
      <c r="E12" s="28">
        <v>17</v>
      </c>
      <c r="F12" s="29">
        <v>15</v>
      </c>
      <c r="G12" s="30">
        <v>32</v>
      </c>
      <c r="H12" s="28">
        <v>16</v>
      </c>
      <c r="I12" s="29">
        <v>17</v>
      </c>
      <c r="J12" s="30">
        <v>33</v>
      </c>
      <c r="K12" s="28">
        <v>15</v>
      </c>
      <c r="L12" s="29">
        <v>11</v>
      </c>
      <c r="M12" s="30">
        <v>26</v>
      </c>
      <c r="N12" s="28">
        <v>20</v>
      </c>
      <c r="O12" s="29">
        <v>24</v>
      </c>
      <c r="P12" s="30">
        <v>44</v>
      </c>
      <c r="Q12" s="28">
        <v>26</v>
      </c>
      <c r="R12" s="29">
        <v>29</v>
      </c>
      <c r="S12" s="30">
        <v>55</v>
      </c>
      <c r="T12" s="28">
        <v>24</v>
      </c>
      <c r="U12" s="29">
        <v>15</v>
      </c>
      <c r="V12" s="30">
        <v>39</v>
      </c>
      <c r="W12" s="28">
        <v>13</v>
      </c>
      <c r="X12" s="29">
        <v>15</v>
      </c>
      <c r="Y12" s="30">
        <v>28</v>
      </c>
      <c r="Z12" s="28">
        <v>16</v>
      </c>
      <c r="AA12" s="29">
        <v>15</v>
      </c>
      <c r="AB12" s="30">
        <v>31</v>
      </c>
      <c r="AC12" s="28">
        <v>17</v>
      </c>
      <c r="AD12" s="29">
        <v>23</v>
      </c>
      <c r="AE12" s="30">
        <v>40</v>
      </c>
      <c r="AF12" s="28">
        <v>15</v>
      </c>
      <c r="AG12" s="29">
        <v>15</v>
      </c>
      <c r="AH12" s="30">
        <v>30</v>
      </c>
      <c r="AI12" s="28">
        <v>7</v>
      </c>
      <c r="AJ12" s="29">
        <v>13</v>
      </c>
      <c r="AK12" s="30">
        <v>20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3</v>
      </c>
      <c r="F13" s="29">
        <v>14</v>
      </c>
      <c r="G13" s="30">
        <v>17</v>
      </c>
      <c r="H13" s="28">
        <v>0</v>
      </c>
      <c r="I13" s="29">
        <v>3</v>
      </c>
      <c r="J13" s="30">
        <v>3</v>
      </c>
      <c r="K13" s="28">
        <v>5</v>
      </c>
      <c r="L13" s="29">
        <v>4</v>
      </c>
      <c r="M13" s="30">
        <v>9</v>
      </c>
      <c r="N13" s="28">
        <v>3</v>
      </c>
      <c r="O13" s="29">
        <v>9</v>
      </c>
      <c r="P13" s="30">
        <v>12</v>
      </c>
      <c r="Q13" s="28">
        <v>3</v>
      </c>
      <c r="R13" s="29">
        <v>4</v>
      </c>
      <c r="S13" s="30">
        <v>7</v>
      </c>
      <c r="T13" s="28">
        <v>4</v>
      </c>
      <c r="U13" s="29">
        <v>4</v>
      </c>
      <c r="V13" s="30">
        <v>8</v>
      </c>
      <c r="W13" s="28">
        <v>0</v>
      </c>
      <c r="X13" s="29">
        <v>6</v>
      </c>
      <c r="Y13" s="30">
        <v>6</v>
      </c>
      <c r="Z13" s="28">
        <v>2</v>
      </c>
      <c r="AA13" s="29">
        <v>2</v>
      </c>
      <c r="AB13" s="30">
        <v>4</v>
      </c>
      <c r="AC13" s="28">
        <v>5</v>
      </c>
      <c r="AD13" s="29">
        <v>4</v>
      </c>
      <c r="AE13" s="30">
        <v>9</v>
      </c>
      <c r="AF13" s="28">
        <v>6</v>
      </c>
      <c r="AG13" s="29">
        <v>6</v>
      </c>
      <c r="AH13" s="30">
        <v>12</v>
      </c>
      <c r="AI13" s="28">
        <v>3</v>
      </c>
      <c r="AJ13" s="29">
        <v>2</v>
      </c>
      <c r="AK13" s="30">
        <v>5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2</v>
      </c>
      <c r="G14" s="30">
        <v>2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2</v>
      </c>
      <c r="Y14" s="30">
        <v>2</v>
      </c>
      <c r="Z14" s="28">
        <v>0</v>
      </c>
      <c r="AA14" s="29">
        <v>3</v>
      </c>
      <c r="AB14" s="30">
        <v>3</v>
      </c>
      <c r="AC14" s="28">
        <v>0</v>
      </c>
      <c r="AD14" s="29">
        <v>1</v>
      </c>
      <c r="AE14" s="30">
        <v>1</v>
      </c>
      <c r="AF14" s="28">
        <v>0</v>
      </c>
      <c r="AG14" s="29">
        <v>4</v>
      </c>
      <c r="AH14" s="30">
        <v>4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284</v>
      </c>
      <c r="C15" s="32">
        <v>173</v>
      </c>
      <c r="D15" s="33">
        <v>457</v>
      </c>
      <c r="E15" s="31">
        <v>244</v>
      </c>
      <c r="F15" s="32">
        <v>145</v>
      </c>
      <c r="G15" s="33">
        <v>389</v>
      </c>
      <c r="H15" s="31">
        <v>242</v>
      </c>
      <c r="I15" s="32">
        <v>170</v>
      </c>
      <c r="J15" s="33">
        <v>412</v>
      </c>
      <c r="K15" s="31">
        <v>253</v>
      </c>
      <c r="L15" s="32">
        <v>164</v>
      </c>
      <c r="M15" s="33">
        <v>417</v>
      </c>
      <c r="N15" s="31">
        <v>289</v>
      </c>
      <c r="O15" s="32">
        <v>221</v>
      </c>
      <c r="P15" s="33">
        <v>510</v>
      </c>
      <c r="Q15" s="31">
        <v>384</v>
      </c>
      <c r="R15" s="32">
        <v>254</v>
      </c>
      <c r="S15" s="33">
        <v>638</v>
      </c>
      <c r="T15" s="31">
        <v>331</v>
      </c>
      <c r="U15" s="32">
        <v>227</v>
      </c>
      <c r="V15" s="33">
        <v>558</v>
      </c>
      <c r="W15" s="31">
        <v>263</v>
      </c>
      <c r="X15" s="32">
        <v>200</v>
      </c>
      <c r="Y15" s="33">
        <v>463</v>
      </c>
      <c r="Z15" s="31">
        <v>269</v>
      </c>
      <c r="AA15" s="32">
        <v>234</v>
      </c>
      <c r="AB15" s="33">
        <v>503</v>
      </c>
      <c r="AC15" s="31">
        <v>353</v>
      </c>
      <c r="AD15" s="32">
        <v>234</v>
      </c>
      <c r="AE15" s="33">
        <v>587</v>
      </c>
      <c r="AF15" s="31">
        <v>271</v>
      </c>
      <c r="AG15" s="32">
        <v>190</v>
      </c>
      <c r="AH15" s="33">
        <v>461</v>
      </c>
      <c r="AI15" s="31">
        <v>241</v>
      </c>
      <c r="AJ15" s="32">
        <v>157</v>
      </c>
      <c r="AK15" s="33">
        <v>398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229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2</v>
      </c>
      <c r="D5" s="27">
        <v>4</v>
      </c>
      <c r="E5" s="25">
        <v>1</v>
      </c>
      <c r="F5" s="26">
        <v>0</v>
      </c>
      <c r="G5" s="27">
        <v>1</v>
      </c>
      <c r="H5" s="25">
        <v>4</v>
      </c>
      <c r="I5" s="26">
        <v>2</v>
      </c>
      <c r="J5" s="27">
        <v>6</v>
      </c>
      <c r="K5" s="25">
        <v>9</v>
      </c>
      <c r="L5" s="26">
        <v>3</v>
      </c>
      <c r="M5" s="27">
        <v>12</v>
      </c>
      <c r="N5" s="25">
        <v>6</v>
      </c>
      <c r="O5" s="26">
        <v>4</v>
      </c>
      <c r="P5" s="27">
        <v>10</v>
      </c>
      <c r="Q5" s="25">
        <v>7</v>
      </c>
      <c r="R5" s="26">
        <v>2</v>
      </c>
      <c r="S5" s="27">
        <v>9</v>
      </c>
      <c r="T5" s="25">
        <v>2</v>
      </c>
      <c r="U5" s="26">
        <v>2</v>
      </c>
      <c r="V5" s="27">
        <v>4</v>
      </c>
      <c r="W5" s="25">
        <v>2</v>
      </c>
      <c r="X5" s="26">
        <v>2</v>
      </c>
      <c r="Y5" s="27">
        <v>4</v>
      </c>
      <c r="Z5" s="25">
        <v>8</v>
      </c>
      <c r="AA5" s="26">
        <v>9</v>
      </c>
      <c r="AB5" s="27">
        <v>17</v>
      </c>
      <c r="AC5" s="25">
        <v>6</v>
      </c>
      <c r="AD5" s="26">
        <v>11</v>
      </c>
      <c r="AE5" s="27">
        <v>17</v>
      </c>
      <c r="AF5" s="25">
        <v>3</v>
      </c>
      <c r="AG5" s="26">
        <v>5</v>
      </c>
      <c r="AH5" s="27">
        <v>8</v>
      </c>
      <c r="AI5" s="25">
        <v>1</v>
      </c>
      <c r="AJ5" s="26">
        <v>2</v>
      </c>
      <c r="AK5" s="27">
        <v>3</v>
      </c>
    </row>
    <row r="6" spans="1:37" ht="12" x14ac:dyDescent="0.2">
      <c r="A6" s="17" t="s">
        <v>565</v>
      </c>
      <c r="B6" s="28">
        <v>1</v>
      </c>
      <c r="C6" s="29">
        <v>5</v>
      </c>
      <c r="D6" s="30">
        <v>6</v>
      </c>
      <c r="E6" s="28">
        <v>3</v>
      </c>
      <c r="F6" s="29">
        <v>3</v>
      </c>
      <c r="G6" s="30">
        <v>6</v>
      </c>
      <c r="H6" s="28">
        <v>1</v>
      </c>
      <c r="I6" s="29">
        <v>3</v>
      </c>
      <c r="J6" s="30">
        <v>4</v>
      </c>
      <c r="K6" s="28">
        <v>0</v>
      </c>
      <c r="L6" s="29">
        <v>6</v>
      </c>
      <c r="M6" s="30">
        <v>6</v>
      </c>
      <c r="N6" s="28">
        <v>5</v>
      </c>
      <c r="O6" s="29">
        <v>4</v>
      </c>
      <c r="P6" s="30">
        <v>9</v>
      </c>
      <c r="Q6" s="28">
        <v>2</v>
      </c>
      <c r="R6" s="29">
        <v>11</v>
      </c>
      <c r="S6" s="30">
        <v>13</v>
      </c>
      <c r="T6" s="28">
        <v>1</v>
      </c>
      <c r="U6" s="29">
        <v>0</v>
      </c>
      <c r="V6" s="30">
        <v>1</v>
      </c>
      <c r="W6" s="28">
        <v>2</v>
      </c>
      <c r="X6" s="29">
        <v>1</v>
      </c>
      <c r="Y6" s="30">
        <v>3</v>
      </c>
      <c r="Z6" s="28">
        <v>3</v>
      </c>
      <c r="AA6" s="29">
        <v>6</v>
      </c>
      <c r="AB6" s="30">
        <v>9</v>
      </c>
      <c r="AC6" s="28">
        <v>6</v>
      </c>
      <c r="AD6" s="29">
        <v>6</v>
      </c>
      <c r="AE6" s="30">
        <v>12</v>
      </c>
      <c r="AF6" s="28">
        <v>5</v>
      </c>
      <c r="AG6" s="29">
        <v>3</v>
      </c>
      <c r="AH6" s="30">
        <v>8</v>
      </c>
      <c r="AI6" s="28">
        <v>4</v>
      </c>
      <c r="AJ6" s="29">
        <v>3</v>
      </c>
      <c r="AK6" s="30">
        <v>7</v>
      </c>
    </row>
    <row r="7" spans="1:37" ht="12" x14ac:dyDescent="0.2">
      <c r="A7" s="17" t="s">
        <v>566</v>
      </c>
      <c r="B7" s="28">
        <v>0</v>
      </c>
      <c r="C7" s="29">
        <v>5</v>
      </c>
      <c r="D7" s="30">
        <v>5</v>
      </c>
      <c r="E7" s="28">
        <v>0</v>
      </c>
      <c r="F7" s="29">
        <v>2</v>
      </c>
      <c r="G7" s="30">
        <v>2</v>
      </c>
      <c r="H7" s="28">
        <v>0</v>
      </c>
      <c r="I7" s="29">
        <v>0</v>
      </c>
      <c r="J7" s="30">
        <v>0</v>
      </c>
      <c r="K7" s="28">
        <v>0</v>
      </c>
      <c r="L7" s="29">
        <v>1</v>
      </c>
      <c r="M7" s="30">
        <v>1</v>
      </c>
      <c r="N7" s="28">
        <v>0</v>
      </c>
      <c r="O7" s="29">
        <v>1</v>
      </c>
      <c r="P7" s="30">
        <v>1</v>
      </c>
      <c r="Q7" s="28">
        <v>0</v>
      </c>
      <c r="R7" s="29">
        <v>3</v>
      </c>
      <c r="S7" s="30">
        <v>3</v>
      </c>
      <c r="T7" s="28">
        <v>1</v>
      </c>
      <c r="U7" s="29">
        <v>0</v>
      </c>
      <c r="V7" s="30">
        <v>1</v>
      </c>
      <c r="W7" s="28">
        <v>1</v>
      </c>
      <c r="X7" s="29">
        <v>1</v>
      </c>
      <c r="Y7" s="30">
        <v>2</v>
      </c>
      <c r="Z7" s="28">
        <v>0</v>
      </c>
      <c r="AA7" s="29">
        <v>3</v>
      </c>
      <c r="AB7" s="30">
        <v>3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2</v>
      </c>
      <c r="AK7" s="30">
        <v>2</v>
      </c>
    </row>
    <row r="8" spans="1:37" ht="12" x14ac:dyDescent="0.2">
      <c r="A8" s="17" t="s">
        <v>567</v>
      </c>
      <c r="B8" s="28">
        <v>56</v>
      </c>
      <c r="C8" s="29">
        <v>27</v>
      </c>
      <c r="D8" s="30">
        <v>83</v>
      </c>
      <c r="E8" s="28">
        <v>38</v>
      </c>
      <c r="F8" s="29">
        <v>22</v>
      </c>
      <c r="G8" s="30">
        <v>60</v>
      </c>
      <c r="H8" s="28">
        <v>41</v>
      </c>
      <c r="I8" s="29">
        <v>32</v>
      </c>
      <c r="J8" s="30">
        <v>73</v>
      </c>
      <c r="K8" s="28">
        <v>28</v>
      </c>
      <c r="L8" s="29">
        <v>31</v>
      </c>
      <c r="M8" s="30">
        <v>59</v>
      </c>
      <c r="N8" s="28">
        <v>35</v>
      </c>
      <c r="O8" s="29">
        <v>50</v>
      </c>
      <c r="P8" s="30">
        <v>85</v>
      </c>
      <c r="Q8" s="28">
        <v>34</v>
      </c>
      <c r="R8" s="29">
        <v>37</v>
      </c>
      <c r="S8" s="30">
        <v>71</v>
      </c>
      <c r="T8" s="28">
        <v>22</v>
      </c>
      <c r="U8" s="29">
        <v>33</v>
      </c>
      <c r="V8" s="30">
        <v>55</v>
      </c>
      <c r="W8" s="28">
        <v>37</v>
      </c>
      <c r="X8" s="29">
        <v>33</v>
      </c>
      <c r="Y8" s="30">
        <v>70</v>
      </c>
      <c r="Z8" s="28">
        <v>51</v>
      </c>
      <c r="AA8" s="29">
        <v>37</v>
      </c>
      <c r="AB8" s="30">
        <v>88</v>
      </c>
      <c r="AC8" s="28">
        <v>46</v>
      </c>
      <c r="AD8" s="29">
        <v>34</v>
      </c>
      <c r="AE8" s="30">
        <v>80</v>
      </c>
      <c r="AF8" s="28">
        <v>76</v>
      </c>
      <c r="AG8" s="29">
        <v>36</v>
      </c>
      <c r="AH8" s="30">
        <v>112</v>
      </c>
      <c r="AI8" s="28">
        <v>30</v>
      </c>
      <c r="AJ8" s="29">
        <v>25</v>
      </c>
      <c r="AK8" s="30">
        <v>55</v>
      </c>
    </row>
    <row r="9" spans="1:37" ht="12" x14ac:dyDescent="0.2">
      <c r="A9" s="17" t="s">
        <v>568</v>
      </c>
      <c r="B9" s="28">
        <v>41</v>
      </c>
      <c r="C9" s="29">
        <v>13</v>
      </c>
      <c r="D9" s="30">
        <v>54</v>
      </c>
      <c r="E9" s="28">
        <v>34</v>
      </c>
      <c r="F9" s="29">
        <v>11</v>
      </c>
      <c r="G9" s="30">
        <v>45</v>
      </c>
      <c r="H9" s="28">
        <v>43</v>
      </c>
      <c r="I9" s="29">
        <v>7</v>
      </c>
      <c r="J9" s="30">
        <v>50</v>
      </c>
      <c r="K9" s="28">
        <v>36</v>
      </c>
      <c r="L9" s="29">
        <v>17</v>
      </c>
      <c r="M9" s="30">
        <v>53</v>
      </c>
      <c r="N9" s="28">
        <v>53</v>
      </c>
      <c r="O9" s="29">
        <v>21</v>
      </c>
      <c r="P9" s="30">
        <v>74</v>
      </c>
      <c r="Q9" s="28">
        <v>33</v>
      </c>
      <c r="R9" s="29">
        <v>23</v>
      </c>
      <c r="S9" s="30">
        <v>56</v>
      </c>
      <c r="T9" s="28">
        <v>77</v>
      </c>
      <c r="U9" s="29">
        <v>56</v>
      </c>
      <c r="V9" s="30">
        <v>133</v>
      </c>
      <c r="W9" s="28">
        <v>23</v>
      </c>
      <c r="X9" s="29">
        <v>20</v>
      </c>
      <c r="Y9" s="30">
        <v>43</v>
      </c>
      <c r="Z9" s="28">
        <v>32</v>
      </c>
      <c r="AA9" s="29">
        <v>23</v>
      </c>
      <c r="AB9" s="30">
        <v>55</v>
      </c>
      <c r="AC9" s="28">
        <v>25</v>
      </c>
      <c r="AD9" s="29">
        <v>34</v>
      </c>
      <c r="AE9" s="30">
        <v>59</v>
      </c>
      <c r="AF9" s="28">
        <v>37</v>
      </c>
      <c r="AG9" s="29">
        <v>21</v>
      </c>
      <c r="AH9" s="30">
        <v>58</v>
      </c>
      <c r="AI9" s="28">
        <v>24</v>
      </c>
      <c r="AJ9" s="29">
        <v>11</v>
      </c>
      <c r="AK9" s="30">
        <v>35</v>
      </c>
    </row>
    <row r="10" spans="1:37" ht="12" x14ac:dyDescent="0.2">
      <c r="A10" s="17" t="s">
        <v>569</v>
      </c>
      <c r="B10" s="28">
        <v>12</v>
      </c>
      <c r="C10" s="29">
        <v>4</v>
      </c>
      <c r="D10" s="30">
        <v>16</v>
      </c>
      <c r="E10" s="28">
        <v>14</v>
      </c>
      <c r="F10" s="29">
        <v>0</v>
      </c>
      <c r="G10" s="30">
        <v>14</v>
      </c>
      <c r="H10" s="28">
        <v>9</v>
      </c>
      <c r="I10" s="29">
        <v>1</v>
      </c>
      <c r="J10" s="30">
        <v>10</v>
      </c>
      <c r="K10" s="28">
        <v>2</v>
      </c>
      <c r="L10" s="29">
        <v>1</v>
      </c>
      <c r="M10" s="30">
        <v>3</v>
      </c>
      <c r="N10" s="28">
        <v>19</v>
      </c>
      <c r="O10" s="29">
        <v>5</v>
      </c>
      <c r="P10" s="30">
        <v>24</v>
      </c>
      <c r="Q10" s="28">
        <v>25</v>
      </c>
      <c r="R10" s="29">
        <v>6</v>
      </c>
      <c r="S10" s="30">
        <v>31</v>
      </c>
      <c r="T10" s="28">
        <v>5</v>
      </c>
      <c r="U10" s="29">
        <v>4</v>
      </c>
      <c r="V10" s="30">
        <v>9</v>
      </c>
      <c r="W10" s="28">
        <v>6</v>
      </c>
      <c r="X10" s="29">
        <v>3</v>
      </c>
      <c r="Y10" s="30">
        <v>9</v>
      </c>
      <c r="Z10" s="28">
        <v>4</v>
      </c>
      <c r="AA10" s="29">
        <v>5</v>
      </c>
      <c r="AB10" s="30">
        <v>9</v>
      </c>
      <c r="AC10" s="28">
        <v>5</v>
      </c>
      <c r="AD10" s="29">
        <v>5</v>
      </c>
      <c r="AE10" s="30">
        <v>10</v>
      </c>
      <c r="AF10" s="28">
        <v>3</v>
      </c>
      <c r="AG10" s="29">
        <v>3</v>
      </c>
      <c r="AH10" s="30">
        <v>6</v>
      </c>
      <c r="AI10" s="28">
        <v>3</v>
      </c>
      <c r="AJ10" s="29">
        <v>3</v>
      </c>
      <c r="AK10" s="30">
        <v>6</v>
      </c>
    </row>
    <row r="11" spans="1:37" ht="12" x14ac:dyDescent="0.2">
      <c r="A11" s="17" t="s">
        <v>570</v>
      </c>
      <c r="B11" s="28">
        <v>12</v>
      </c>
      <c r="C11" s="29">
        <v>7</v>
      </c>
      <c r="D11" s="30">
        <v>19</v>
      </c>
      <c r="E11" s="28">
        <v>25</v>
      </c>
      <c r="F11" s="29">
        <v>7</v>
      </c>
      <c r="G11" s="30">
        <v>32</v>
      </c>
      <c r="H11" s="28">
        <v>9</v>
      </c>
      <c r="I11" s="29">
        <v>15</v>
      </c>
      <c r="J11" s="30">
        <v>24</v>
      </c>
      <c r="K11" s="28">
        <v>19</v>
      </c>
      <c r="L11" s="29">
        <v>1</v>
      </c>
      <c r="M11" s="30">
        <v>20</v>
      </c>
      <c r="N11" s="28">
        <v>11</v>
      </c>
      <c r="O11" s="29">
        <v>10</v>
      </c>
      <c r="P11" s="30">
        <v>21</v>
      </c>
      <c r="Q11" s="28">
        <v>8</v>
      </c>
      <c r="R11" s="29">
        <v>16</v>
      </c>
      <c r="S11" s="30">
        <v>24</v>
      </c>
      <c r="T11" s="28">
        <v>23</v>
      </c>
      <c r="U11" s="29">
        <v>5</v>
      </c>
      <c r="V11" s="30">
        <v>28</v>
      </c>
      <c r="W11" s="28">
        <v>18</v>
      </c>
      <c r="X11" s="29">
        <v>3</v>
      </c>
      <c r="Y11" s="30">
        <v>21</v>
      </c>
      <c r="Z11" s="28">
        <v>11</v>
      </c>
      <c r="AA11" s="29">
        <v>20</v>
      </c>
      <c r="AB11" s="30">
        <v>31</v>
      </c>
      <c r="AC11" s="28">
        <v>8</v>
      </c>
      <c r="AD11" s="29">
        <v>2</v>
      </c>
      <c r="AE11" s="30">
        <v>10</v>
      </c>
      <c r="AF11" s="28">
        <v>4</v>
      </c>
      <c r="AG11" s="29">
        <v>14</v>
      </c>
      <c r="AH11" s="30">
        <v>18</v>
      </c>
      <c r="AI11" s="28">
        <v>9</v>
      </c>
      <c r="AJ11" s="29">
        <v>7</v>
      </c>
      <c r="AK11" s="30">
        <v>16</v>
      </c>
    </row>
    <row r="12" spans="1:37" ht="12" x14ac:dyDescent="0.2">
      <c r="A12" s="17" t="s">
        <v>571</v>
      </c>
      <c r="B12" s="28">
        <v>14</v>
      </c>
      <c r="C12" s="29">
        <v>15</v>
      </c>
      <c r="D12" s="30">
        <v>29</v>
      </c>
      <c r="E12" s="28">
        <v>4</v>
      </c>
      <c r="F12" s="29">
        <v>8</v>
      </c>
      <c r="G12" s="30">
        <v>12</v>
      </c>
      <c r="H12" s="28">
        <v>12</v>
      </c>
      <c r="I12" s="29">
        <v>29</v>
      </c>
      <c r="J12" s="30">
        <v>41</v>
      </c>
      <c r="K12" s="28">
        <v>3</v>
      </c>
      <c r="L12" s="29">
        <v>9</v>
      </c>
      <c r="M12" s="30">
        <v>12</v>
      </c>
      <c r="N12" s="28">
        <v>12</v>
      </c>
      <c r="O12" s="29">
        <v>28</v>
      </c>
      <c r="P12" s="30">
        <v>40</v>
      </c>
      <c r="Q12" s="28">
        <v>4</v>
      </c>
      <c r="R12" s="29">
        <v>12</v>
      </c>
      <c r="S12" s="30">
        <v>16</v>
      </c>
      <c r="T12" s="28">
        <v>7</v>
      </c>
      <c r="U12" s="29">
        <v>11</v>
      </c>
      <c r="V12" s="30">
        <v>18</v>
      </c>
      <c r="W12" s="28">
        <v>9</v>
      </c>
      <c r="X12" s="29">
        <v>10</v>
      </c>
      <c r="Y12" s="30">
        <v>19</v>
      </c>
      <c r="Z12" s="28">
        <v>22</v>
      </c>
      <c r="AA12" s="29">
        <v>33</v>
      </c>
      <c r="AB12" s="30">
        <v>55</v>
      </c>
      <c r="AC12" s="28">
        <v>5</v>
      </c>
      <c r="AD12" s="29">
        <v>12</v>
      </c>
      <c r="AE12" s="30">
        <v>17</v>
      </c>
      <c r="AF12" s="28">
        <v>10</v>
      </c>
      <c r="AG12" s="29">
        <v>20</v>
      </c>
      <c r="AH12" s="30">
        <v>30</v>
      </c>
      <c r="AI12" s="28">
        <v>13</v>
      </c>
      <c r="AJ12" s="29">
        <v>16</v>
      </c>
      <c r="AK12" s="30">
        <v>29</v>
      </c>
    </row>
    <row r="13" spans="1:37" ht="12" x14ac:dyDescent="0.2">
      <c r="A13" s="17" t="s">
        <v>572</v>
      </c>
      <c r="B13" s="28">
        <v>3</v>
      </c>
      <c r="C13" s="29">
        <v>2</v>
      </c>
      <c r="D13" s="30">
        <v>5</v>
      </c>
      <c r="E13" s="28">
        <v>6</v>
      </c>
      <c r="F13" s="29">
        <v>2</v>
      </c>
      <c r="G13" s="30">
        <v>8</v>
      </c>
      <c r="H13" s="28">
        <v>2</v>
      </c>
      <c r="I13" s="29">
        <v>1</v>
      </c>
      <c r="J13" s="30">
        <v>3</v>
      </c>
      <c r="K13" s="28">
        <v>5</v>
      </c>
      <c r="L13" s="29">
        <v>0</v>
      </c>
      <c r="M13" s="30">
        <v>5</v>
      </c>
      <c r="N13" s="28">
        <v>3</v>
      </c>
      <c r="O13" s="29">
        <v>3</v>
      </c>
      <c r="P13" s="30">
        <v>6</v>
      </c>
      <c r="Q13" s="28">
        <v>4</v>
      </c>
      <c r="R13" s="29">
        <v>3</v>
      </c>
      <c r="S13" s="30">
        <v>7</v>
      </c>
      <c r="T13" s="28">
        <v>2</v>
      </c>
      <c r="U13" s="29">
        <v>0</v>
      </c>
      <c r="V13" s="30">
        <v>2</v>
      </c>
      <c r="W13" s="28">
        <v>2</v>
      </c>
      <c r="X13" s="29">
        <v>1</v>
      </c>
      <c r="Y13" s="30">
        <v>3</v>
      </c>
      <c r="Z13" s="28">
        <v>6</v>
      </c>
      <c r="AA13" s="29">
        <v>1</v>
      </c>
      <c r="AB13" s="30">
        <v>7</v>
      </c>
      <c r="AC13" s="28">
        <v>6</v>
      </c>
      <c r="AD13" s="29">
        <v>0</v>
      </c>
      <c r="AE13" s="30">
        <v>6</v>
      </c>
      <c r="AF13" s="28">
        <v>11</v>
      </c>
      <c r="AG13" s="29">
        <v>1</v>
      </c>
      <c r="AH13" s="30">
        <v>12</v>
      </c>
      <c r="AI13" s="28">
        <v>3</v>
      </c>
      <c r="AJ13" s="29">
        <v>2</v>
      </c>
      <c r="AK13" s="30">
        <v>5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3</v>
      </c>
      <c r="G14" s="30">
        <v>3</v>
      </c>
      <c r="H14" s="28">
        <v>0</v>
      </c>
      <c r="I14" s="29">
        <v>3</v>
      </c>
      <c r="J14" s="30">
        <v>3</v>
      </c>
      <c r="K14" s="28">
        <v>0</v>
      </c>
      <c r="L14" s="29">
        <v>2</v>
      </c>
      <c r="M14" s="30">
        <v>2</v>
      </c>
      <c r="N14" s="28">
        <v>0</v>
      </c>
      <c r="O14" s="29">
        <v>3</v>
      </c>
      <c r="P14" s="30">
        <v>3</v>
      </c>
      <c r="Q14" s="28">
        <v>0</v>
      </c>
      <c r="R14" s="29">
        <v>0</v>
      </c>
      <c r="S14" s="30">
        <v>0</v>
      </c>
      <c r="T14" s="28">
        <v>0</v>
      </c>
      <c r="U14" s="29">
        <v>2</v>
      </c>
      <c r="V14" s="30">
        <v>2</v>
      </c>
      <c r="W14" s="28">
        <v>0</v>
      </c>
      <c r="X14" s="29">
        <v>2</v>
      </c>
      <c r="Y14" s="30">
        <v>2</v>
      </c>
      <c r="Z14" s="28">
        <v>0</v>
      </c>
      <c r="AA14" s="29">
        <v>2</v>
      </c>
      <c r="AB14" s="30">
        <v>2</v>
      </c>
      <c r="AC14" s="28">
        <v>0</v>
      </c>
      <c r="AD14" s="29">
        <v>0</v>
      </c>
      <c r="AE14" s="30">
        <v>0</v>
      </c>
      <c r="AF14" s="28">
        <v>1</v>
      </c>
      <c r="AG14" s="29">
        <v>0</v>
      </c>
      <c r="AH14" s="30">
        <v>1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141</v>
      </c>
      <c r="C15" s="32">
        <v>81</v>
      </c>
      <c r="D15" s="33">
        <v>222</v>
      </c>
      <c r="E15" s="31">
        <v>125</v>
      </c>
      <c r="F15" s="32">
        <v>58</v>
      </c>
      <c r="G15" s="33">
        <v>183</v>
      </c>
      <c r="H15" s="31">
        <v>121</v>
      </c>
      <c r="I15" s="32">
        <v>93</v>
      </c>
      <c r="J15" s="33">
        <v>214</v>
      </c>
      <c r="K15" s="31">
        <v>102</v>
      </c>
      <c r="L15" s="32">
        <v>71</v>
      </c>
      <c r="M15" s="33">
        <v>173</v>
      </c>
      <c r="N15" s="31">
        <v>144</v>
      </c>
      <c r="O15" s="32">
        <v>129</v>
      </c>
      <c r="P15" s="33">
        <v>273</v>
      </c>
      <c r="Q15" s="31">
        <v>117</v>
      </c>
      <c r="R15" s="32">
        <v>113</v>
      </c>
      <c r="S15" s="33">
        <v>230</v>
      </c>
      <c r="T15" s="31">
        <v>140</v>
      </c>
      <c r="U15" s="32">
        <v>113</v>
      </c>
      <c r="V15" s="33">
        <v>253</v>
      </c>
      <c r="W15" s="31">
        <v>100</v>
      </c>
      <c r="X15" s="32">
        <v>76</v>
      </c>
      <c r="Y15" s="33">
        <v>176</v>
      </c>
      <c r="Z15" s="31">
        <v>137</v>
      </c>
      <c r="AA15" s="32">
        <v>139</v>
      </c>
      <c r="AB15" s="33">
        <v>276</v>
      </c>
      <c r="AC15" s="31">
        <v>107</v>
      </c>
      <c r="AD15" s="32">
        <v>105</v>
      </c>
      <c r="AE15" s="33">
        <v>212</v>
      </c>
      <c r="AF15" s="31">
        <v>150</v>
      </c>
      <c r="AG15" s="32">
        <v>103</v>
      </c>
      <c r="AH15" s="33">
        <v>253</v>
      </c>
      <c r="AI15" s="31">
        <v>87</v>
      </c>
      <c r="AJ15" s="32">
        <v>72</v>
      </c>
      <c r="AK15" s="33">
        <v>159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231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2</v>
      </c>
      <c r="L5" s="26">
        <v>0</v>
      </c>
      <c r="M5" s="27">
        <v>2</v>
      </c>
      <c r="N5" s="25">
        <v>1</v>
      </c>
      <c r="O5" s="26">
        <v>1</v>
      </c>
      <c r="P5" s="27">
        <v>2</v>
      </c>
      <c r="Q5" s="25">
        <v>0</v>
      </c>
      <c r="R5" s="26">
        <v>0</v>
      </c>
      <c r="S5" s="27">
        <v>0</v>
      </c>
      <c r="T5" s="25">
        <v>0</v>
      </c>
      <c r="U5" s="26">
        <v>2</v>
      </c>
      <c r="V5" s="27">
        <v>2</v>
      </c>
      <c r="W5" s="25">
        <v>0</v>
      </c>
      <c r="X5" s="26">
        <v>1</v>
      </c>
      <c r="Y5" s="27">
        <v>1</v>
      </c>
      <c r="Z5" s="25">
        <v>0</v>
      </c>
      <c r="AA5" s="26">
        <v>3</v>
      </c>
      <c r="AB5" s="27">
        <v>3</v>
      </c>
      <c r="AC5" s="25">
        <v>0</v>
      </c>
      <c r="AD5" s="26">
        <v>2</v>
      </c>
      <c r="AE5" s="27">
        <v>2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1</v>
      </c>
      <c r="F6" s="29">
        <v>1</v>
      </c>
      <c r="G6" s="30">
        <v>2</v>
      </c>
      <c r="H6" s="28">
        <v>0</v>
      </c>
      <c r="I6" s="29">
        <v>0</v>
      </c>
      <c r="J6" s="30">
        <v>0</v>
      </c>
      <c r="K6" s="28">
        <v>0</v>
      </c>
      <c r="L6" s="29">
        <v>1</v>
      </c>
      <c r="M6" s="30">
        <v>1</v>
      </c>
      <c r="N6" s="28">
        <v>0</v>
      </c>
      <c r="O6" s="29">
        <v>1</v>
      </c>
      <c r="P6" s="30">
        <v>1</v>
      </c>
      <c r="Q6" s="28">
        <v>1</v>
      </c>
      <c r="R6" s="29">
        <v>1</v>
      </c>
      <c r="S6" s="30">
        <v>2</v>
      </c>
      <c r="T6" s="28">
        <v>1</v>
      </c>
      <c r="U6" s="29">
        <v>0</v>
      </c>
      <c r="V6" s="30">
        <v>1</v>
      </c>
      <c r="W6" s="28">
        <v>0</v>
      </c>
      <c r="X6" s="29">
        <v>1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1</v>
      </c>
      <c r="AJ6" s="29">
        <v>2</v>
      </c>
      <c r="AK6" s="30">
        <v>3</v>
      </c>
    </row>
    <row r="7" spans="1:37" ht="12" x14ac:dyDescent="0.2">
      <c r="A7" s="17" t="s">
        <v>566</v>
      </c>
      <c r="B7" s="28">
        <v>1</v>
      </c>
      <c r="C7" s="29">
        <v>4</v>
      </c>
      <c r="D7" s="30">
        <v>5</v>
      </c>
      <c r="E7" s="28">
        <v>1</v>
      </c>
      <c r="F7" s="29">
        <v>0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1</v>
      </c>
      <c r="M7" s="30">
        <v>1</v>
      </c>
      <c r="N7" s="28">
        <v>1</v>
      </c>
      <c r="O7" s="29">
        <v>1</v>
      </c>
      <c r="P7" s="30">
        <v>2</v>
      </c>
      <c r="Q7" s="28">
        <v>1</v>
      </c>
      <c r="R7" s="29">
        <v>1</v>
      </c>
      <c r="S7" s="30">
        <v>2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1</v>
      </c>
      <c r="AH7" s="30">
        <v>1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11</v>
      </c>
      <c r="C8" s="29">
        <v>8</v>
      </c>
      <c r="D8" s="30">
        <v>19</v>
      </c>
      <c r="E8" s="28">
        <v>1</v>
      </c>
      <c r="F8" s="29">
        <v>6</v>
      </c>
      <c r="G8" s="30">
        <v>7</v>
      </c>
      <c r="H8" s="28">
        <v>8</v>
      </c>
      <c r="I8" s="29">
        <v>7</v>
      </c>
      <c r="J8" s="30">
        <v>15</v>
      </c>
      <c r="K8" s="28">
        <v>18</v>
      </c>
      <c r="L8" s="29">
        <v>9</v>
      </c>
      <c r="M8" s="30">
        <v>27</v>
      </c>
      <c r="N8" s="28">
        <v>8</v>
      </c>
      <c r="O8" s="29">
        <v>7</v>
      </c>
      <c r="P8" s="30">
        <v>15</v>
      </c>
      <c r="Q8" s="28">
        <v>5</v>
      </c>
      <c r="R8" s="29">
        <v>6</v>
      </c>
      <c r="S8" s="30">
        <v>11</v>
      </c>
      <c r="T8" s="28">
        <v>6</v>
      </c>
      <c r="U8" s="29">
        <v>9</v>
      </c>
      <c r="V8" s="30">
        <v>15</v>
      </c>
      <c r="W8" s="28">
        <v>4</v>
      </c>
      <c r="X8" s="29">
        <v>12</v>
      </c>
      <c r="Y8" s="30">
        <v>16</v>
      </c>
      <c r="Z8" s="28">
        <v>9</v>
      </c>
      <c r="AA8" s="29">
        <v>12</v>
      </c>
      <c r="AB8" s="30">
        <v>21</v>
      </c>
      <c r="AC8" s="28">
        <v>7</v>
      </c>
      <c r="AD8" s="29">
        <v>7</v>
      </c>
      <c r="AE8" s="30">
        <v>14</v>
      </c>
      <c r="AF8" s="28">
        <v>6</v>
      </c>
      <c r="AG8" s="29">
        <v>8</v>
      </c>
      <c r="AH8" s="30">
        <v>14</v>
      </c>
      <c r="AI8" s="28">
        <v>3</v>
      </c>
      <c r="AJ8" s="29">
        <v>6</v>
      </c>
      <c r="AK8" s="30">
        <v>9</v>
      </c>
    </row>
    <row r="9" spans="1:37" ht="12" x14ac:dyDescent="0.2">
      <c r="A9" s="17" t="s">
        <v>568</v>
      </c>
      <c r="B9" s="28">
        <v>1</v>
      </c>
      <c r="C9" s="29">
        <v>7</v>
      </c>
      <c r="D9" s="30">
        <v>8</v>
      </c>
      <c r="E9" s="28">
        <v>0</v>
      </c>
      <c r="F9" s="29">
        <v>3</v>
      </c>
      <c r="G9" s="30">
        <v>3</v>
      </c>
      <c r="H9" s="28">
        <v>0</v>
      </c>
      <c r="I9" s="29">
        <v>6</v>
      </c>
      <c r="J9" s="30">
        <v>6</v>
      </c>
      <c r="K9" s="28">
        <v>2</v>
      </c>
      <c r="L9" s="29">
        <v>3</v>
      </c>
      <c r="M9" s="30">
        <v>5</v>
      </c>
      <c r="N9" s="28">
        <v>1</v>
      </c>
      <c r="O9" s="29">
        <v>6</v>
      </c>
      <c r="P9" s="30">
        <v>7</v>
      </c>
      <c r="Q9" s="28">
        <v>4</v>
      </c>
      <c r="R9" s="29">
        <v>7</v>
      </c>
      <c r="S9" s="30">
        <v>11</v>
      </c>
      <c r="T9" s="28">
        <v>6</v>
      </c>
      <c r="U9" s="29">
        <v>7</v>
      </c>
      <c r="V9" s="30">
        <v>13</v>
      </c>
      <c r="W9" s="28">
        <v>1</v>
      </c>
      <c r="X9" s="29">
        <v>1</v>
      </c>
      <c r="Y9" s="30">
        <v>2</v>
      </c>
      <c r="Z9" s="28">
        <v>3</v>
      </c>
      <c r="AA9" s="29">
        <v>11</v>
      </c>
      <c r="AB9" s="30">
        <v>14</v>
      </c>
      <c r="AC9" s="28">
        <v>4</v>
      </c>
      <c r="AD9" s="29">
        <v>6</v>
      </c>
      <c r="AE9" s="30">
        <v>10</v>
      </c>
      <c r="AF9" s="28">
        <v>1</v>
      </c>
      <c r="AG9" s="29">
        <v>5</v>
      </c>
      <c r="AH9" s="30">
        <v>6</v>
      </c>
      <c r="AI9" s="28">
        <v>2</v>
      </c>
      <c r="AJ9" s="29">
        <v>5</v>
      </c>
      <c r="AK9" s="30">
        <v>7</v>
      </c>
    </row>
    <row r="10" spans="1:37" ht="12" x14ac:dyDescent="0.2">
      <c r="A10" s="17" t="s">
        <v>569</v>
      </c>
      <c r="B10" s="28">
        <v>4</v>
      </c>
      <c r="C10" s="29">
        <v>5</v>
      </c>
      <c r="D10" s="30">
        <v>9</v>
      </c>
      <c r="E10" s="28">
        <v>3</v>
      </c>
      <c r="F10" s="29">
        <v>4</v>
      </c>
      <c r="G10" s="30">
        <v>7</v>
      </c>
      <c r="H10" s="28">
        <v>2</v>
      </c>
      <c r="I10" s="29">
        <v>3</v>
      </c>
      <c r="J10" s="30">
        <v>5</v>
      </c>
      <c r="K10" s="28">
        <v>0</v>
      </c>
      <c r="L10" s="29">
        <v>5</v>
      </c>
      <c r="M10" s="30">
        <v>5</v>
      </c>
      <c r="N10" s="28">
        <v>0</v>
      </c>
      <c r="O10" s="29">
        <v>2</v>
      </c>
      <c r="P10" s="30">
        <v>2</v>
      </c>
      <c r="Q10" s="28">
        <v>3</v>
      </c>
      <c r="R10" s="29">
        <v>5</v>
      </c>
      <c r="S10" s="30">
        <v>8</v>
      </c>
      <c r="T10" s="28">
        <v>0</v>
      </c>
      <c r="U10" s="29">
        <v>2</v>
      </c>
      <c r="V10" s="30">
        <v>2</v>
      </c>
      <c r="W10" s="28">
        <v>0</v>
      </c>
      <c r="X10" s="29">
        <v>3</v>
      </c>
      <c r="Y10" s="30">
        <v>3</v>
      </c>
      <c r="Z10" s="28">
        <v>1</v>
      </c>
      <c r="AA10" s="29">
        <v>2</v>
      </c>
      <c r="AB10" s="30">
        <v>3</v>
      </c>
      <c r="AC10" s="28">
        <v>1</v>
      </c>
      <c r="AD10" s="29">
        <v>3</v>
      </c>
      <c r="AE10" s="30">
        <v>4</v>
      </c>
      <c r="AF10" s="28">
        <v>2</v>
      </c>
      <c r="AG10" s="29">
        <v>2</v>
      </c>
      <c r="AH10" s="30">
        <v>4</v>
      </c>
      <c r="AI10" s="28">
        <v>2</v>
      </c>
      <c r="AJ10" s="29">
        <v>4</v>
      </c>
      <c r="AK10" s="30">
        <v>6</v>
      </c>
    </row>
    <row r="11" spans="1:37" ht="12" x14ac:dyDescent="0.2">
      <c r="A11" s="17" t="s">
        <v>570</v>
      </c>
      <c r="B11" s="28">
        <v>2</v>
      </c>
      <c r="C11" s="29">
        <v>2</v>
      </c>
      <c r="D11" s="30">
        <v>4</v>
      </c>
      <c r="E11" s="28">
        <v>3</v>
      </c>
      <c r="F11" s="29">
        <v>2</v>
      </c>
      <c r="G11" s="30">
        <v>5</v>
      </c>
      <c r="H11" s="28">
        <v>2</v>
      </c>
      <c r="I11" s="29">
        <v>1</v>
      </c>
      <c r="J11" s="30">
        <v>3</v>
      </c>
      <c r="K11" s="28">
        <v>1</v>
      </c>
      <c r="L11" s="29">
        <v>0</v>
      </c>
      <c r="M11" s="30">
        <v>1</v>
      </c>
      <c r="N11" s="28">
        <v>0</v>
      </c>
      <c r="O11" s="29">
        <v>2</v>
      </c>
      <c r="P11" s="30">
        <v>2</v>
      </c>
      <c r="Q11" s="28">
        <v>5</v>
      </c>
      <c r="R11" s="29">
        <v>5</v>
      </c>
      <c r="S11" s="30">
        <v>10</v>
      </c>
      <c r="T11" s="28">
        <v>0</v>
      </c>
      <c r="U11" s="29">
        <v>3</v>
      </c>
      <c r="V11" s="30">
        <v>3</v>
      </c>
      <c r="W11" s="28">
        <v>1</v>
      </c>
      <c r="X11" s="29">
        <v>2</v>
      </c>
      <c r="Y11" s="30">
        <v>3</v>
      </c>
      <c r="Z11" s="28">
        <v>0</v>
      </c>
      <c r="AA11" s="29">
        <v>1</v>
      </c>
      <c r="AB11" s="30">
        <v>1</v>
      </c>
      <c r="AC11" s="28">
        <v>4</v>
      </c>
      <c r="AD11" s="29">
        <v>2</v>
      </c>
      <c r="AE11" s="30">
        <v>6</v>
      </c>
      <c r="AF11" s="28">
        <v>3</v>
      </c>
      <c r="AG11" s="29">
        <v>4</v>
      </c>
      <c r="AH11" s="30">
        <v>7</v>
      </c>
      <c r="AI11" s="28">
        <v>4</v>
      </c>
      <c r="AJ11" s="29">
        <v>2</v>
      </c>
      <c r="AK11" s="30">
        <v>6</v>
      </c>
    </row>
    <row r="12" spans="1:37" ht="12" x14ac:dyDescent="0.2">
      <c r="A12" s="17" t="s">
        <v>571</v>
      </c>
      <c r="B12" s="28">
        <v>2</v>
      </c>
      <c r="C12" s="29">
        <v>4</v>
      </c>
      <c r="D12" s="30">
        <v>6</v>
      </c>
      <c r="E12" s="28">
        <v>1</v>
      </c>
      <c r="F12" s="29">
        <v>4</v>
      </c>
      <c r="G12" s="30">
        <v>5</v>
      </c>
      <c r="H12" s="28">
        <v>1</v>
      </c>
      <c r="I12" s="29">
        <v>5</v>
      </c>
      <c r="J12" s="30">
        <v>6</v>
      </c>
      <c r="K12" s="28">
        <v>1</v>
      </c>
      <c r="L12" s="29">
        <v>5</v>
      </c>
      <c r="M12" s="30">
        <v>6</v>
      </c>
      <c r="N12" s="28">
        <v>3</v>
      </c>
      <c r="O12" s="29">
        <v>4</v>
      </c>
      <c r="P12" s="30">
        <v>7</v>
      </c>
      <c r="Q12" s="28">
        <v>4</v>
      </c>
      <c r="R12" s="29">
        <v>4</v>
      </c>
      <c r="S12" s="30">
        <v>8</v>
      </c>
      <c r="T12" s="28">
        <v>1</v>
      </c>
      <c r="U12" s="29">
        <v>2</v>
      </c>
      <c r="V12" s="30">
        <v>3</v>
      </c>
      <c r="W12" s="28">
        <v>0</v>
      </c>
      <c r="X12" s="29">
        <v>1</v>
      </c>
      <c r="Y12" s="30">
        <v>1</v>
      </c>
      <c r="Z12" s="28">
        <v>4</v>
      </c>
      <c r="AA12" s="29">
        <v>4</v>
      </c>
      <c r="AB12" s="30">
        <v>8</v>
      </c>
      <c r="AC12" s="28">
        <v>1</v>
      </c>
      <c r="AD12" s="29">
        <v>4</v>
      </c>
      <c r="AE12" s="30">
        <v>5</v>
      </c>
      <c r="AF12" s="28">
        <v>1</v>
      </c>
      <c r="AG12" s="29">
        <v>5</v>
      </c>
      <c r="AH12" s="30">
        <v>6</v>
      </c>
      <c r="AI12" s="28">
        <v>1</v>
      </c>
      <c r="AJ12" s="29">
        <v>4</v>
      </c>
      <c r="AK12" s="30">
        <v>5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1</v>
      </c>
      <c r="P13" s="30">
        <v>1</v>
      </c>
      <c r="Q13" s="28">
        <v>2</v>
      </c>
      <c r="R13" s="29">
        <v>0</v>
      </c>
      <c r="S13" s="30">
        <v>2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1</v>
      </c>
      <c r="C14" s="29">
        <v>0</v>
      </c>
      <c r="D14" s="30">
        <v>1</v>
      </c>
      <c r="E14" s="28">
        <v>0</v>
      </c>
      <c r="F14" s="29">
        <v>1</v>
      </c>
      <c r="G14" s="30">
        <v>1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1</v>
      </c>
      <c r="R14" s="29">
        <v>0</v>
      </c>
      <c r="S14" s="30">
        <v>1</v>
      </c>
      <c r="T14" s="28">
        <v>0</v>
      </c>
      <c r="U14" s="29">
        <v>1</v>
      </c>
      <c r="V14" s="30">
        <v>1</v>
      </c>
      <c r="W14" s="28">
        <v>0</v>
      </c>
      <c r="X14" s="29">
        <v>2</v>
      </c>
      <c r="Y14" s="30">
        <v>2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23</v>
      </c>
      <c r="C15" s="32">
        <v>30</v>
      </c>
      <c r="D15" s="33">
        <v>53</v>
      </c>
      <c r="E15" s="31">
        <v>10</v>
      </c>
      <c r="F15" s="32">
        <v>21</v>
      </c>
      <c r="G15" s="33">
        <v>31</v>
      </c>
      <c r="H15" s="31">
        <v>13</v>
      </c>
      <c r="I15" s="32">
        <v>23</v>
      </c>
      <c r="J15" s="33">
        <v>36</v>
      </c>
      <c r="K15" s="31">
        <v>24</v>
      </c>
      <c r="L15" s="32">
        <v>25</v>
      </c>
      <c r="M15" s="33">
        <v>49</v>
      </c>
      <c r="N15" s="31">
        <v>14</v>
      </c>
      <c r="O15" s="32">
        <v>25</v>
      </c>
      <c r="P15" s="33">
        <v>39</v>
      </c>
      <c r="Q15" s="31">
        <v>26</v>
      </c>
      <c r="R15" s="32">
        <v>29</v>
      </c>
      <c r="S15" s="33">
        <v>55</v>
      </c>
      <c r="T15" s="31">
        <v>14</v>
      </c>
      <c r="U15" s="32">
        <v>26</v>
      </c>
      <c r="V15" s="33">
        <v>40</v>
      </c>
      <c r="W15" s="31">
        <v>6</v>
      </c>
      <c r="X15" s="32">
        <v>23</v>
      </c>
      <c r="Y15" s="33">
        <v>29</v>
      </c>
      <c r="Z15" s="31">
        <v>18</v>
      </c>
      <c r="AA15" s="32">
        <v>34</v>
      </c>
      <c r="AB15" s="33">
        <v>52</v>
      </c>
      <c r="AC15" s="31">
        <v>17</v>
      </c>
      <c r="AD15" s="32">
        <v>24</v>
      </c>
      <c r="AE15" s="33">
        <v>41</v>
      </c>
      <c r="AF15" s="31">
        <v>13</v>
      </c>
      <c r="AG15" s="32">
        <v>25</v>
      </c>
      <c r="AH15" s="33">
        <v>38</v>
      </c>
      <c r="AI15" s="31">
        <v>13</v>
      </c>
      <c r="AJ15" s="32">
        <v>24</v>
      </c>
      <c r="AK15" s="33">
        <v>37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233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1</v>
      </c>
      <c r="F6" s="29">
        <v>0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1</v>
      </c>
      <c r="U6" s="29">
        <v>0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1</v>
      </c>
      <c r="AE6" s="30">
        <v>1</v>
      </c>
      <c r="AF6" s="28">
        <v>1</v>
      </c>
      <c r="AG6" s="29">
        <v>1</v>
      </c>
      <c r="AH6" s="30">
        <v>2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1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1</v>
      </c>
      <c r="G8" s="30">
        <v>1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2</v>
      </c>
      <c r="O8" s="29">
        <v>0</v>
      </c>
      <c r="P8" s="30">
        <v>2</v>
      </c>
      <c r="Q8" s="28">
        <v>0</v>
      </c>
      <c r="R8" s="29">
        <v>0</v>
      </c>
      <c r="S8" s="30">
        <v>0</v>
      </c>
      <c r="T8" s="28">
        <v>3</v>
      </c>
      <c r="U8" s="29">
        <v>2</v>
      </c>
      <c r="V8" s="30">
        <v>5</v>
      </c>
      <c r="W8" s="28">
        <v>0</v>
      </c>
      <c r="X8" s="29">
        <v>0</v>
      </c>
      <c r="Y8" s="30">
        <v>0</v>
      </c>
      <c r="Z8" s="28">
        <v>0</v>
      </c>
      <c r="AA8" s="29">
        <v>1</v>
      </c>
      <c r="AB8" s="30">
        <v>1</v>
      </c>
      <c r="AC8" s="28">
        <v>2</v>
      </c>
      <c r="AD8" s="29">
        <v>1</v>
      </c>
      <c r="AE8" s="30">
        <v>3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2</v>
      </c>
      <c r="C9" s="29">
        <v>0</v>
      </c>
      <c r="D9" s="30">
        <v>2</v>
      </c>
      <c r="E9" s="28">
        <v>0</v>
      </c>
      <c r="F9" s="29">
        <v>0</v>
      </c>
      <c r="G9" s="30">
        <v>0</v>
      </c>
      <c r="H9" s="28">
        <v>9</v>
      </c>
      <c r="I9" s="29">
        <v>1</v>
      </c>
      <c r="J9" s="30">
        <v>10</v>
      </c>
      <c r="K9" s="28">
        <v>0</v>
      </c>
      <c r="L9" s="29">
        <v>0</v>
      </c>
      <c r="M9" s="30">
        <v>0</v>
      </c>
      <c r="N9" s="28">
        <v>5</v>
      </c>
      <c r="O9" s="29">
        <v>0</v>
      </c>
      <c r="P9" s="30">
        <v>5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1</v>
      </c>
      <c r="X9" s="29">
        <v>0</v>
      </c>
      <c r="Y9" s="30">
        <v>1</v>
      </c>
      <c r="Z9" s="28">
        <v>4</v>
      </c>
      <c r="AA9" s="29">
        <v>2</v>
      </c>
      <c r="AB9" s="30">
        <v>6</v>
      </c>
      <c r="AC9" s="28">
        <v>0</v>
      </c>
      <c r="AD9" s="29">
        <v>1</v>
      </c>
      <c r="AE9" s="30">
        <v>1</v>
      </c>
      <c r="AF9" s="28">
        <v>0</v>
      </c>
      <c r="AG9" s="29">
        <v>0</v>
      </c>
      <c r="AH9" s="30">
        <v>0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2</v>
      </c>
      <c r="G12" s="30">
        <v>2</v>
      </c>
      <c r="H12" s="28">
        <v>0</v>
      </c>
      <c r="I12" s="29">
        <v>1</v>
      </c>
      <c r="J12" s="30">
        <v>1</v>
      </c>
      <c r="K12" s="28">
        <v>0</v>
      </c>
      <c r="L12" s="29">
        <v>0</v>
      </c>
      <c r="M12" s="30">
        <v>0</v>
      </c>
      <c r="N12" s="28">
        <v>0</v>
      </c>
      <c r="O12" s="29">
        <v>1</v>
      </c>
      <c r="P12" s="30">
        <v>1</v>
      </c>
      <c r="Q12" s="28">
        <v>0</v>
      </c>
      <c r="R12" s="29">
        <v>1</v>
      </c>
      <c r="S12" s="30">
        <v>1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0</v>
      </c>
      <c r="AA12" s="29">
        <v>2</v>
      </c>
      <c r="AB12" s="30">
        <v>2</v>
      </c>
      <c r="AC12" s="28">
        <v>1</v>
      </c>
      <c r="AD12" s="29">
        <v>1</v>
      </c>
      <c r="AE12" s="30">
        <v>2</v>
      </c>
      <c r="AF12" s="28">
        <v>0</v>
      </c>
      <c r="AG12" s="29">
        <v>1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1</v>
      </c>
      <c r="D15" s="33">
        <v>4</v>
      </c>
      <c r="E15" s="31">
        <v>1</v>
      </c>
      <c r="F15" s="32">
        <v>3</v>
      </c>
      <c r="G15" s="33">
        <v>4</v>
      </c>
      <c r="H15" s="31">
        <v>9</v>
      </c>
      <c r="I15" s="32">
        <v>3</v>
      </c>
      <c r="J15" s="33">
        <v>12</v>
      </c>
      <c r="K15" s="31">
        <v>0</v>
      </c>
      <c r="L15" s="32">
        <v>1</v>
      </c>
      <c r="M15" s="33">
        <v>1</v>
      </c>
      <c r="N15" s="31">
        <v>7</v>
      </c>
      <c r="O15" s="32">
        <v>1</v>
      </c>
      <c r="P15" s="33">
        <v>8</v>
      </c>
      <c r="Q15" s="31">
        <v>1</v>
      </c>
      <c r="R15" s="32">
        <v>2</v>
      </c>
      <c r="S15" s="33">
        <v>3</v>
      </c>
      <c r="T15" s="31">
        <v>4</v>
      </c>
      <c r="U15" s="32">
        <v>4</v>
      </c>
      <c r="V15" s="33">
        <v>8</v>
      </c>
      <c r="W15" s="31">
        <v>1</v>
      </c>
      <c r="X15" s="32">
        <v>0</v>
      </c>
      <c r="Y15" s="33">
        <v>1</v>
      </c>
      <c r="Z15" s="31">
        <v>4</v>
      </c>
      <c r="AA15" s="32">
        <v>6</v>
      </c>
      <c r="AB15" s="33">
        <v>10</v>
      </c>
      <c r="AC15" s="31">
        <v>3</v>
      </c>
      <c r="AD15" s="32">
        <v>4</v>
      </c>
      <c r="AE15" s="33">
        <v>7</v>
      </c>
      <c r="AF15" s="31">
        <v>2</v>
      </c>
      <c r="AG15" s="32">
        <v>2</v>
      </c>
      <c r="AH15" s="33">
        <v>4</v>
      </c>
      <c r="AI15" s="31">
        <v>2</v>
      </c>
      <c r="AJ15" s="32">
        <v>0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235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1</v>
      </c>
      <c r="F5" s="26">
        <v>2</v>
      </c>
      <c r="G5" s="27">
        <v>3</v>
      </c>
      <c r="H5" s="25">
        <v>0</v>
      </c>
      <c r="I5" s="26">
        <v>0</v>
      </c>
      <c r="J5" s="27">
        <v>0</v>
      </c>
      <c r="K5" s="25">
        <v>2</v>
      </c>
      <c r="L5" s="26">
        <v>3</v>
      </c>
      <c r="M5" s="27">
        <v>5</v>
      </c>
      <c r="N5" s="25">
        <v>9</v>
      </c>
      <c r="O5" s="26">
        <v>3</v>
      </c>
      <c r="P5" s="27">
        <v>12</v>
      </c>
      <c r="Q5" s="25">
        <v>9</v>
      </c>
      <c r="R5" s="26">
        <v>7</v>
      </c>
      <c r="S5" s="27">
        <v>16</v>
      </c>
      <c r="T5" s="25">
        <v>1</v>
      </c>
      <c r="U5" s="26">
        <v>3</v>
      </c>
      <c r="V5" s="27">
        <v>4</v>
      </c>
      <c r="W5" s="25">
        <v>2</v>
      </c>
      <c r="X5" s="26">
        <v>1</v>
      </c>
      <c r="Y5" s="27">
        <v>3</v>
      </c>
      <c r="Z5" s="25">
        <v>3</v>
      </c>
      <c r="AA5" s="26">
        <v>3</v>
      </c>
      <c r="AB5" s="27">
        <v>6</v>
      </c>
      <c r="AC5" s="25">
        <v>0</v>
      </c>
      <c r="AD5" s="26">
        <v>4</v>
      </c>
      <c r="AE5" s="27">
        <v>4</v>
      </c>
      <c r="AF5" s="25">
        <v>3</v>
      </c>
      <c r="AG5" s="26">
        <v>3</v>
      </c>
      <c r="AH5" s="27">
        <v>6</v>
      </c>
      <c r="AI5" s="25">
        <v>4</v>
      </c>
      <c r="AJ5" s="26">
        <v>5</v>
      </c>
      <c r="AK5" s="27">
        <v>9</v>
      </c>
    </row>
    <row r="6" spans="1:37" ht="12" x14ac:dyDescent="0.2">
      <c r="A6" s="17" t="s">
        <v>565</v>
      </c>
      <c r="B6" s="28">
        <v>6</v>
      </c>
      <c r="C6" s="29">
        <v>3</v>
      </c>
      <c r="D6" s="30">
        <v>9</v>
      </c>
      <c r="E6" s="28">
        <v>1</v>
      </c>
      <c r="F6" s="29">
        <v>5</v>
      </c>
      <c r="G6" s="30">
        <v>6</v>
      </c>
      <c r="H6" s="28">
        <v>1</v>
      </c>
      <c r="I6" s="29">
        <v>1</v>
      </c>
      <c r="J6" s="30">
        <v>2</v>
      </c>
      <c r="K6" s="28">
        <v>0</v>
      </c>
      <c r="L6" s="29">
        <v>1</v>
      </c>
      <c r="M6" s="30">
        <v>1</v>
      </c>
      <c r="N6" s="28">
        <v>2</v>
      </c>
      <c r="O6" s="29">
        <v>2</v>
      </c>
      <c r="P6" s="30">
        <v>4</v>
      </c>
      <c r="Q6" s="28">
        <v>2</v>
      </c>
      <c r="R6" s="29">
        <v>2</v>
      </c>
      <c r="S6" s="30">
        <v>4</v>
      </c>
      <c r="T6" s="28">
        <v>4</v>
      </c>
      <c r="U6" s="29">
        <v>3</v>
      </c>
      <c r="V6" s="30">
        <v>7</v>
      </c>
      <c r="W6" s="28">
        <v>3</v>
      </c>
      <c r="X6" s="29">
        <v>2</v>
      </c>
      <c r="Y6" s="30">
        <v>5</v>
      </c>
      <c r="Z6" s="28">
        <v>4</v>
      </c>
      <c r="AA6" s="29">
        <v>0</v>
      </c>
      <c r="AB6" s="30">
        <v>4</v>
      </c>
      <c r="AC6" s="28">
        <v>3</v>
      </c>
      <c r="AD6" s="29">
        <v>2</v>
      </c>
      <c r="AE6" s="30">
        <v>5</v>
      </c>
      <c r="AF6" s="28">
        <v>1</v>
      </c>
      <c r="AG6" s="29">
        <v>3</v>
      </c>
      <c r="AH6" s="30">
        <v>4</v>
      </c>
      <c r="AI6" s="28">
        <v>1</v>
      </c>
      <c r="AJ6" s="29">
        <v>6</v>
      </c>
      <c r="AK6" s="30">
        <v>7</v>
      </c>
    </row>
    <row r="7" spans="1:37" ht="12" x14ac:dyDescent="0.2">
      <c r="A7" s="17" t="s">
        <v>566</v>
      </c>
      <c r="B7" s="28">
        <v>5</v>
      </c>
      <c r="C7" s="29">
        <v>7</v>
      </c>
      <c r="D7" s="30">
        <v>12</v>
      </c>
      <c r="E7" s="28">
        <v>2</v>
      </c>
      <c r="F7" s="29">
        <v>9</v>
      </c>
      <c r="G7" s="30">
        <v>11</v>
      </c>
      <c r="H7" s="28">
        <v>3</v>
      </c>
      <c r="I7" s="29">
        <v>1</v>
      </c>
      <c r="J7" s="30">
        <v>4</v>
      </c>
      <c r="K7" s="28">
        <v>3</v>
      </c>
      <c r="L7" s="29">
        <v>2</v>
      </c>
      <c r="M7" s="30">
        <v>5</v>
      </c>
      <c r="N7" s="28">
        <v>5</v>
      </c>
      <c r="O7" s="29">
        <v>5</v>
      </c>
      <c r="P7" s="30">
        <v>10</v>
      </c>
      <c r="Q7" s="28">
        <v>2</v>
      </c>
      <c r="R7" s="29">
        <v>4</v>
      </c>
      <c r="S7" s="30">
        <v>6</v>
      </c>
      <c r="T7" s="28">
        <v>9</v>
      </c>
      <c r="U7" s="29">
        <v>2</v>
      </c>
      <c r="V7" s="30">
        <v>11</v>
      </c>
      <c r="W7" s="28">
        <v>6</v>
      </c>
      <c r="X7" s="29">
        <v>5</v>
      </c>
      <c r="Y7" s="30">
        <v>11</v>
      </c>
      <c r="Z7" s="28">
        <v>3</v>
      </c>
      <c r="AA7" s="29">
        <v>1</v>
      </c>
      <c r="AB7" s="30">
        <v>4</v>
      </c>
      <c r="AC7" s="28">
        <v>11</v>
      </c>
      <c r="AD7" s="29">
        <v>0</v>
      </c>
      <c r="AE7" s="30">
        <v>11</v>
      </c>
      <c r="AF7" s="28">
        <v>2</v>
      </c>
      <c r="AG7" s="29">
        <v>2</v>
      </c>
      <c r="AH7" s="30">
        <v>4</v>
      </c>
      <c r="AI7" s="28">
        <v>1</v>
      </c>
      <c r="AJ7" s="29">
        <v>3</v>
      </c>
      <c r="AK7" s="30">
        <v>4</v>
      </c>
    </row>
    <row r="8" spans="1:37" ht="12" x14ac:dyDescent="0.2">
      <c r="A8" s="17" t="s">
        <v>567</v>
      </c>
      <c r="B8" s="28">
        <v>110</v>
      </c>
      <c r="C8" s="29">
        <v>139</v>
      </c>
      <c r="D8" s="30">
        <v>249</v>
      </c>
      <c r="E8" s="28">
        <v>80</v>
      </c>
      <c r="F8" s="29">
        <v>99</v>
      </c>
      <c r="G8" s="30">
        <v>179</v>
      </c>
      <c r="H8" s="28">
        <v>75</v>
      </c>
      <c r="I8" s="29">
        <v>91</v>
      </c>
      <c r="J8" s="30">
        <v>166</v>
      </c>
      <c r="K8" s="28">
        <v>75</v>
      </c>
      <c r="L8" s="29">
        <v>121</v>
      </c>
      <c r="M8" s="30">
        <v>196</v>
      </c>
      <c r="N8" s="28">
        <v>81</v>
      </c>
      <c r="O8" s="29">
        <v>114</v>
      </c>
      <c r="P8" s="30">
        <v>195</v>
      </c>
      <c r="Q8" s="28">
        <v>95</v>
      </c>
      <c r="R8" s="29">
        <v>114</v>
      </c>
      <c r="S8" s="30">
        <v>209</v>
      </c>
      <c r="T8" s="28">
        <v>74</v>
      </c>
      <c r="U8" s="29">
        <v>114</v>
      </c>
      <c r="V8" s="30">
        <v>188</v>
      </c>
      <c r="W8" s="28">
        <v>67</v>
      </c>
      <c r="X8" s="29">
        <v>103</v>
      </c>
      <c r="Y8" s="30">
        <v>170</v>
      </c>
      <c r="Z8" s="28">
        <v>81</v>
      </c>
      <c r="AA8" s="29">
        <v>125</v>
      </c>
      <c r="AB8" s="30">
        <v>206</v>
      </c>
      <c r="AC8" s="28">
        <v>98</v>
      </c>
      <c r="AD8" s="29">
        <v>131</v>
      </c>
      <c r="AE8" s="30">
        <v>229</v>
      </c>
      <c r="AF8" s="28">
        <v>73</v>
      </c>
      <c r="AG8" s="29">
        <v>105</v>
      </c>
      <c r="AH8" s="30">
        <v>178</v>
      </c>
      <c r="AI8" s="28">
        <v>69</v>
      </c>
      <c r="AJ8" s="29">
        <v>75</v>
      </c>
      <c r="AK8" s="30">
        <v>144</v>
      </c>
    </row>
    <row r="9" spans="1:37" ht="12" x14ac:dyDescent="0.2">
      <c r="A9" s="17" t="s">
        <v>568</v>
      </c>
      <c r="B9" s="28">
        <v>102</v>
      </c>
      <c r="C9" s="29">
        <v>67</v>
      </c>
      <c r="D9" s="30">
        <v>169</v>
      </c>
      <c r="E9" s="28">
        <v>69</v>
      </c>
      <c r="F9" s="29">
        <v>46</v>
      </c>
      <c r="G9" s="30">
        <v>115</v>
      </c>
      <c r="H9" s="28">
        <v>82</v>
      </c>
      <c r="I9" s="29">
        <v>50</v>
      </c>
      <c r="J9" s="30">
        <v>132</v>
      </c>
      <c r="K9" s="28">
        <v>80</v>
      </c>
      <c r="L9" s="29">
        <v>52</v>
      </c>
      <c r="M9" s="30">
        <v>132</v>
      </c>
      <c r="N9" s="28">
        <v>74</v>
      </c>
      <c r="O9" s="29">
        <v>53</v>
      </c>
      <c r="P9" s="30">
        <v>127</v>
      </c>
      <c r="Q9" s="28">
        <v>52</v>
      </c>
      <c r="R9" s="29">
        <v>37</v>
      </c>
      <c r="S9" s="30">
        <v>89</v>
      </c>
      <c r="T9" s="28">
        <v>91</v>
      </c>
      <c r="U9" s="29">
        <v>54</v>
      </c>
      <c r="V9" s="30">
        <v>145</v>
      </c>
      <c r="W9" s="28">
        <v>54</v>
      </c>
      <c r="X9" s="29">
        <v>48</v>
      </c>
      <c r="Y9" s="30">
        <v>102</v>
      </c>
      <c r="Z9" s="28">
        <v>85</v>
      </c>
      <c r="AA9" s="29">
        <v>53</v>
      </c>
      <c r="AB9" s="30">
        <v>138</v>
      </c>
      <c r="AC9" s="28">
        <v>64</v>
      </c>
      <c r="AD9" s="29">
        <v>70</v>
      </c>
      <c r="AE9" s="30">
        <v>134</v>
      </c>
      <c r="AF9" s="28">
        <v>79</v>
      </c>
      <c r="AG9" s="29">
        <v>54</v>
      </c>
      <c r="AH9" s="30">
        <v>133</v>
      </c>
      <c r="AI9" s="28">
        <v>38</v>
      </c>
      <c r="AJ9" s="29">
        <v>45</v>
      </c>
      <c r="AK9" s="30">
        <v>83</v>
      </c>
    </row>
    <row r="10" spans="1:37" ht="12" x14ac:dyDescent="0.2">
      <c r="A10" s="17" t="s">
        <v>569</v>
      </c>
      <c r="B10" s="28">
        <v>23</v>
      </c>
      <c r="C10" s="29">
        <v>12</v>
      </c>
      <c r="D10" s="30">
        <v>35</v>
      </c>
      <c r="E10" s="28">
        <v>17</v>
      </c>
      <c r="F10" s="29">
        <v>7</v>
      </c>
      <c r="G10" s="30">
        <v>24</v>
      </c>
      <c r="H10" s="28">
        <v>16</v>
      </c>
      <c r="I10" s="29">
        <v>7</v>
      </c>
      <c r="J10" s="30">
        <v>23</v>
      </c>
      <c r="K10" s="28">
        <v>8</v>
      </c>
      <c r="L10" s="29">
        <v>19</v>
      </c>
      <c r="M10" s="30">
        <v>27</v>
      </c>
      <c r="N10" s="28">
        <v>21</v>
      </c>
      <c r="O10" s="29">
        <v>11</v>
      </c>
      <c r="P10" s="30">
        <v>32</v>
      </c>
      <c r="Q10" s="28">
        <v>28</v>
      </c>
      <c r="R10" s="29">
        <v>11</v>
      </c>
      <c r="S10" s="30">
        <v>39</v>
      </c>
      <c r="T10" s="28">
        <v>20</v>
      </c>
      <c r="U10" s="29">
        <v>5</v>
      </c>
      <c r="V10" s="30">
        <v>25</v>
      </c>
      <c r="W10" s="28">
        <v>14</v>
      </c>
      <c r="X10" s="29">
        <v>7</v>
      </c>
      <c r="Y10" s="30">
        <v>21</v>
      </c>
      <c r="Z10" s="28">
        <v>11</v>
      </c>
      <c r="AA10" s="29">
        <v>8</v>
      </c>
      <c r="AB10" s="30">
        <v>19</v>
      </c>
      <c r="AC10" s="28">
        <v>14</v>
      </c>
      <c r="AD10" s="29">
        <v>13</v>
      </c>
      <c r="AE10" s="30">
        <v>27</v>
      </c>
      <c r="AF10" s="28">
        <v>11</v>
      </c>
      <c r="AG10" s="29">
        <v>5</v>
      </c>
      <c r="AH10" s="30">
        <v>16</v>
      </c>
      <c r="AI10" s="28">
        <v>10</v>
      </c>
      <c r="AJ10" s="29">
        <v>10</v>
      </c>
      <c r="AK10" s="30">
        <v>20</v>
      </c>
    </row>
    <row r="11" spans="1:37" ht="12" x14ac:dyDescent="0.2">
      <c r="A11" s="17" t="s">
        <v>570</v>
      </c>
      <c r="B11" s="28">
        <v>20</v>
      </c>
      <c r="C11" s="29">
        <v>9</v>
      </c>
      <c r="D11" s="30">
        <v>29</v>
      </c>
      <c r="E11" s="28">
        <v>13</v>
      </c>
      <c r="F11" s="29">
        <v>6</v>
      </c>
      <c r="G11" s="30">
        <v>19</v>
      </c>
      <c r="H11" s="28">
        <v>18</v>
      </c>
      <c r="I11" s="29">
        <v>12</v>
      </c>
      <c r="J11" s="30">
        <v>30</v>
      </c>
      <c r="K11" s="28">
        <v>19</v>
      </c>
      <c r="L11" s="29">
        <v>15</v>
      </c>
      <c r="M11" s="30">
        <v>34</v>
      </c>
      <c r="N11" s="28">
        <v>23</v>
      </c>
      <c r="O11" s="29">
        <v>22</v>
      </c>
      <c r="P11" s="30">
        <v>45</v>
      </c>
      <c r="Q11" s="28">
        <v>43</v>
      </c>
      <c r="R11" s="29">
        <v>21</v>
      </c>
      <c r="S11" s="30">
        <v>64</v>
      </c>
      <c r="T11" s="28">
        <v>24</v>
      </c>
      <c r="U11" s="29">
        <v>12</v>
      </c>
      <c r="V11" s="30">
        <v>36</v>
      </c>
      <c r="W11" s="28">
        <v>20</v>
      </c>
      <c r="X11" s="29">
        <v>13</v>
      </c>
      <c r="Y11" s="30">
        <v>33</v>
      </c>
      <c r="Z11" s="28">
        <v>15</v>
      </c>
      <c r="AA11" s="29">
        <v>18</v>
      </c>
      <c r="AB11" s="30">
        <v>33</v>
      </c>
      <c r="AC11" s="28">
        <v>29</v>
      </c>
      <c r="AD11" s="29">
        <v>18</v>
      </c>
      <c r="AE11" s="30">
        <v>47</v>
      </c>
      <c r="AF11" s="28">
        <v>10</v>
      </c>
      <c r="AG11" s="29">
        <v>6</v>
      </c>
      <c r="AH11" s="30">
        <v>16</v>
      </c>
      <c r="AI11" s="28">
        <v>26</v>
      </c>
      <c r="AJ11" s="29">
        <v>14</v>
      </c>
      <c r="AK11" s="30">
        <v>40</v>
      </c>
    </row>
    <row r="12" spans="1:37" ht="12" x14ac:dyDescent="0.2">
      <c r="A12" s="17" t="s">
        <v>571</v>
      </c>
      <c r="B12" s="28">
        <v>13</v>
      </c>
      <c r="C12" s="29">
        <v>27</v>
      </c>
      <c r="D12" s="30">
        <v>40</v>
      </c>
      <c r="E12" s="28">
        <v>16</v>
      </c>
      <c r="F12" s="29">
        <v>27</v>
      </c>
      <c r="G12" s="30">
        <v>43</v>
      </c>
      <c r="H12" s="28">
        <v>20</v>
      </c>
      <c r="I12" s="29">
        <v>24</v>
      </c>
      <c r="J12" s="30">
        <v>44</v>
      </c>
      <c r="K12" s="28">
        <v>16</v>
      </c>
      <c r="L12" s="29">
        <v>34</v>
      </c>
      <c r="M12" s="30">
        <v>50</v>
      </c>
      <c r="N12" s="28">
        <v>9</v>
      </c>
      <c r="O12" s="29">
        <v>28</v>
      </c>
      <c r="P12" s="30">
        <v>37</v>
      </c>
      <c r="Q12" s="28">
        <v>14</v>
      </c>
      <c r="R12" s="29">
        <v>27</v>
      </c>
      <c r="S12" s="30">
        <v>41</v>
      </c>
      <c r="T12" s="28">
        <v>17</v>
      </c>
      <c r="U12" s="29">
        <v>26</v>
      </c>
      <c r="V12" s="30">
        <v>43</v>
      </c>
      <c r="W12" s="28">
        <v>16</v>
      </c>
      <c r="X12" s="29">
        <v>11</v>
      </c>
      <c r="Y12" s="30">
        <v>27</v>
      </c>
      <c r="Z12" s="28">
        <v>32</v>
      </c>
      <c r="AA12" s="29">
        <v>54</v>
      </c>
      <c r="AB12" s="30">
        <v>86</v>
      </c>
      <c r="AC12" s="28">
        <v>12</v>
      </c>
      <c r="AD12" s="29">
        <v>47</v>
      </c>
      <c r="AE12" s="30">
        <v>59</v>
      </c>
      <c r="AF12" s="28">
        <v>12</v>
      </c>
      <c r="AG12" s="29">
        <v>34</v>
      </c>
      <c r="AH12" s="30">
        <v>46</v>
      </c>
      <c r="AI12" s="28">
        <v>19</v>
      </c>
      <c r="AJ12" s="29">
        <v>24</v>
      </c>
      <c r="AK12" s="30">
        <v>43</v>
      </c>
    </row>
    <row r="13" spans="1:37" ht="12" x14ac:dyDescent="0.2">
      <c r="A13" s="17" t="s">
        <v>572</v>
      </c>
      <c r="B13" s="28">
        <v>2</v>
      </c>
      <c r="C13" s="29">
        <v>12</v>
      </c>
      <c r="D13" s="30">
        <v>14</v>
      </c>
      <c r="E13" s="28">
        <v>9</v>
      </c>
      <c r="F13" s="29">
        <v>11</v>
      </c>
      <c r="G13" s="30">
        <v>20</v>
      </c>
      <c r="H13" s="28">
        <v>6</v>
      </c>
      <c r="I13" s="29">
        <v>11</v>
      </c>
      <c r="J13" s="30">
        <v>17</v>
      </c>
      <c r="K13" s="28">
        <v>8</v>
      </c>
      <c r="L13" s="29">
        <v>12</v>
      </c>
      <c r="M13" s="30">
        <v>20</v>
      </c>
      <c r="N13" s="28">
        <v>10</v>
      </c>
      <c r="O13" s="29">
        <v>9</v>
      </c>
      <c r="P13" s="30">
        <v>19</v>
      </c>
      <c r="Q13" s="28">
        <v>4</v>
      </c>
      <c r="R13" s="29">
        <v>8</v>
      </c>
      <c r="S13" s="30">
        <v>12</v>
      </c>
      <c r="T13" s="28">
        <v>3</v>
      </c>
      <c r="U13" s="29">
        <v>15</v>
      </c>
      <c r="V13" s="30">
        <v>18</v>
      </c>
      <c r="W13" s="28">
        <v>3</v>
      </c>
      <c r="X13" s="29">
        <v>10</v>
      </c>
      <c r="Y13" s="30">
        <v>13</v>
      </c>
      <c r="Z13" s="28">
        <v>12</v>
      </c>
      <c r="AA13" s="29">
        <v>19</v>
      </c>
      <c r="AB13" s="30">
        <v>31</v>
      </c>
      <c r="AC13" s="28">
        <v>2</v>
      </c>
      <c r="AD13" s="29">
        <v>13</v>
      </c>
      <c r="AE13" s="30">
        <v>15</v>
      </c>
      <c r="AF13" s="28">
        <v>7</v>
      </c>
      <c r="AG13" s="29">
        <v>12</v>
      </c>
      <c r="AH13" s="30">
        <v>19</v>
      </c>
      <c r="AI13" s="28">
        <v>2</v>
      </c>
      <c r="AJ13" s="29">
        <v>10</v>
      </c>
      <c r="AK13" s="30">
        <v>12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0</v>
      </c>
      <c r="F14" s="29">
        <v>3</v>
      </c>
      <c r="G14" s="30">
        <v>3</v>
      </c>
      <c r="H14" s="28">
        <v>0</v>
      </c>
      <c r="I14" s="29">
        <v>2</v>
      </c>
      <c r="J14" s="30">
        <v>2</v>
      </c>
      <c r="K14" s="28">
        <v>0</v>
      </c>
      <c r="L14" s="29">
        <v>2</v>
      </c>
      <c r="M14" s="30">
        <v>2</v>
      </c>
      <c r="N14" s="28">
        <v>1</v>
      </c>
      <c r="O14" s="29">
        <v>5</v>
      </c>
      <c r="P14" s="30">
        <v>6</v>
      </c>
      <c r="Q14" s="28">
        <v>0</v>
      </c>
      <c r="R14" s="29">
        <v>5</v>
      </c>
      <c r="S14" s="30">
        <v>5</v>
      </c>
      <c r="T14" s="28">
        <v>0</v>
      </c>
      <c r="U14" s="29">
        <v>5</v>
      </c>
      <c r="V14" s="30">
        <v>5</v>
      </c>
      <c r="W14" s="28">
        <v>1</v>
      </c>
      <c r="X14" s="29">
        <v>4</v>
      </c>
      <c r="Y14" s="30">
        <v>5</v>
      </c>
      <c r="Z14" s="28">
        <v>0</v>
      </c>
      <c r="AA14" s="29">
        <v>5</v>
      </c>
      <c r="AB14" s="30">
        <v>5</v>
      </c>
      <c r="AC14" s="28">
        <v>0</v>
      </c>
      <c r="AD14" s="29">
        <v>3</v>
      </c>
      <c r="AE14" s="30">
        <v>3</v>
      </c>
      <c r="AF14" s="28">
        <v>0</v>
      </c>
      <c r="AG14" s="29">
        <v>2</v>
      </c>
      <c r="AH14" s="30">
        <v>2</v>
      </c>
      <c r="AI14" s="28">
        <v>0</v>
      </c>
      <c r="AJ14" s="29">
        <v>2</v>
      </c>
      <c r="AK14" s="30">
        <v>2</v>
      </c>
    </row>
    <row r="15" spans="1:37" ht="12" x14ac:dyDescent="0.2">
      <c r="A15" s="16" t="s">
        <v>574</v>
      </c>
      <c r="B15" s="31">
        <v>281</v>
      </c>
      <c r="C15" s="32">
        <v>280</v>
      </c>
      <c r="D15" s="33">
        <v>561</v>
      </c>
      <c r="E15" s="31">
        <v>208</v>
      </c>
      <c r="F15" s="32">
        <v>215</v>
      </c>
      <c r="G15" s="33">
        <v>423</v>
      </c>
      <c r="H15" s="31">
        <v>221</v>
      </c>
      <c r="I15" s="32">
        <v>199</v>
      </c>
      <c r="J15" s="33">
        <v>420</v>
      </c>
      <c r="K15" s="31">
        <v>211</v>
      </c>
      <c r="L15" s="32">
        <v>261</v>
      </c>
      <c r="M15" s="33">
        <v>472</v>
      </c>
      <c r="N15" s="31">
        <v>235</v>
      </c>
      <c r="O15" s="32">
        <v>252</v>
      </c>
      <c r="P15" s="33">
        <v>487</v>
      </c>
      <c r="Q15" s="31">
        <v>249</v>
      </c>
      <c r="R15" s="32">
        <v>236</v>
      </c>
      <c r="S15" s="33">
        <v>485</v>
      </c>
      <c r="T15" s="31">
        <v>243</v>
      </c>
      <c r="U15" s="32">
        <v>239</v>
      </c>
      <c r="V15" s="33">
        <v>482</v>
      </c>
      <c r="W15" s="31">
        <v>186</v>
      </c>
      <c r="X15" s="32">
        <v>204</v>
      </c>
      <c r="Y15" s="33">
        <v>390</v>
      </c>
      <c r="Z15" s="31">
        <v>246</v>
      </c>
      <c r="AA15" s="32">
        <v>286</v>
      </c>
      <c r="AB15" s="33">
        <v>532</v>
      </c>
      <c r="AC15" s="31">
        <v>233</v>
      </c>
      <c r="AD15" s="32">
        <v>301</v>
      </c>
      <c r="AE15" s="33">
        <v>534</v>
      </c>
      <c r="AF15" s="31">
        <v>198</v>
      </c>
      <c r="AG15" s="32">
        <v>226</v>
      </c>
      <c r="AH15" s="33">
        <v>424</v>
      </c>
      <c r="AI15" s="31">
        <v>170</v>
      </c>
      <c r="AJ15" s="32">
        <v>194</v>
      </c>
      <c r="AK15" s="33">
        <v>364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237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1</v>
      </c>
      <c r="AD5" s="26">
        <v>0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1</v>
      </c>
      <c r="L7" s="29">
        <v>0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2</v>
      </c>
      <c r="U7" s="29">
        <v>0</v>
      </c>
      <c r="V7" s="30">
        <v>2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1</v>
      </c>
      <c r="J8" s="30">
        <v>1</v>
      </c>
      <c r="K8" s="28">
        <v>0</v>
      </c>
      <c r="L8" s="29">
        <v>0</v>
      </c>
      <c r="M8" s="30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1</v>
      </c>
      <c r="AB8" s="30">
        <v>1</v>
      </c>
      <c r="AC8" s="28">
        <v>0</v>
      </c>
      <c r="AD8" s="29">
        <v>1</v>
      </c>
      <c r="AE8" s="30">
        <v>1</v>
      </c>
      <c r="AF8" s="28">
        <v>0</v>
      </c>
      <c r="AG8" s="29">
        <v>1</v>
      </c>
      <c r="AH8" s="30">
        <v>1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1</v>
      </c>
      <c r="G9" s="30">
        <v>1</v>
      </c>
      <c r="H9" s="28">
        <v>0</v>
      </c>
      <c r="I9" s="29">
        <v>0</v>
      </c>
      <c r="J9" s="30">
        <v>0</v>
      </c>
      <c r="K9" s="28">
        <v>0</v>
      </c>
      <c r="L9" s="29">
        <v>1</v>
      </c>
      <c r="M9" s="30">
        <v>1</v>
      </c>
      <c r="N9" s="28">
        <v>1</v>
      </c>
      <c r="O9" s="29">
        <v>6</v>
      </c>
      <c r="P9" s="30">
        <v>7</v>
      </c>
      <c r="Q9" s="28">
        <v>0</v>
      </c>
      <c r="R9" s="29">
        <v>5</v>
      </c>
      <c r="S9" s="30">
        <v>5</v>
      </c>
      <c r="T9" s="28">
        <v>2</v>
      </c>
      <c r="U9" s="29">
        <v>7</v>
      </c>
      <c r="V9" s="30">
        <v>9</v>
      </c>
      <c r="W9" s="28">
        <v>1</v>
      </c>
      <c r="X9" s="29">
        <v>1</v>
      </c>
      <c r="Y9" s="30">
        <v>2</v>
      </c>
      <c r="Z9" s="28">
        <v>0</v>
      </c>
      <c r="AA9" s="29">
        <v>5</v>
      </c>
      <c r="AB9" s="30">
        <v>5</v>
      </c>
      <c r="AC9" s="28">
        <v>0</v>
      </c>
      <c r="AD9" s="29">
        <v>0</v>
      </c>
      <c r="AE9" s="30">
        <v>0</v>
      </c>
      <c r="AF9" s="28">
        <v>0</v>
      </c>
      <c r="AG9" s="29">
        <v>1</v>
      </c>
      <c r="AH9" s="30">
        <v>1</v>
      </c>
      <c r="AI9" s="28">
        <v>0</v>
      </c>
      <c r="AJ9" s="29">
        <v>3</v>
      </c>
      <c r="AK9" s="30">
        <v>3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1</v>
      </c>
      <c r="AH10" s="30">
        <v>1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1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1</v>
      </c>
      <c r="G12" s="30">
        <v>1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1</v>
      </c>
      <c r="AD12" s="29">
        <v>1</v>
      </c>
      <c r="AE12" s="30">
        <v>2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2</v>
      </c>
      <c r="D15" s="33">
        <v>2</v>
      </c>
      <c r="E15" s="31">
        <v>0</v>
      </c>
      <c r="F15" s="32">
        <v>2</v>
      </c>
      <c r="G15" s="33">
        <v>2</v>
      </c>
      <c r="H15" s="31">
        <v>0</v>
      </c>
      <c r="I15" s="32">
        <v>1</v>
      </c>
      <c r="J15" s="33">
        <v>1</v>
      </c>
      <c r="K15" s="31">
        <v>1</v>
      </c>
      <c r="L15" s="32">
        <v>2</v>
      </c>
      <c r="M15" s="33">
        <v>3</v>
      </c>
      <c r="N15" s="31">
        <v>1</v>
      </c>
      <c r="O15" s="32">
        <v>6</v>
      </c>
      <c r="P15" s="33">
        <v>7</v>
      </c>
      <c r="Q15" s="31">
        <v>0</v>
      </c>
      <c r="R15" s="32">
        <v>5</v>
      </c>
      <c r="S15" s="33">
        <v>5</v>
      </c>
      <c r="T15" s="31">
        <v>4</v>
      </c>
      <c r="U15" s="32">
        <v>7</v>
      </c>
      <c r="V15" s="33">
        <v>11</v>
      </c>
      <c r="W15" s="31">
        <v>1</v>
      </c>
      <c r="X15" s="32">
        <v>1</v>
      </c>
      <c r="Y15" s="33">
        <v>2</v>
      </c>
      <c r="Z15" s="31">
        <v>0</v>
      </c>
      <c r="AA15" s="32">
        <v>7</v>
      </c>
      <c r="AB15" s="33">
        <v>7</v>
      </c>
      <c r="AC15" s="31">
        <v>2</v>
      </c>
      <c r="AD15" s="32">
        <v>2</v>
      </c>
      <c r="AE15" s="33">
        <v>4</v>
      </c>
      <c r="AF15" s="31">
        <v>0</v>
      </c>
      <c r="AG15" s="32">
        <v>3</v>
      </c>
      <c r="AH15" s="33">
        <v>3</v>
      </c>
      <c r="AI15" s="31">
        <v>1</v>
      </c>
      <c r="AJ15" s="32">
        <v>4</v>
      </c>
      <c r="AK15" s="33">
        <v>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239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34</v>
      </c>
      <c r="C5" s="26">
        <v>37</v>
      </c>
      <c r="D5" s="27">
        <v>71</v>
      </c>
      <c r="E5" s="25">
        <v>35</v>
      </c>
      <c r="F5" s="26">
        <v>33</v>
      </c>
      <c r="G5" s="27">
        <v>68</v>
      </c>
      <c r="H5" s="25">
        <v>59</v>
      </c>
      <c r="I5" s="26">
        <v>49</v>
      </c>
      <c r="J5" s="27">
        <v>108</v>
      </c>
      <c r="K5" s="25">
        <v>79</v>
      </c>
      <c r="L5" s="26">
        <v>83</v>
      </c>
      <c r="M5" s="27">
        <v>162</v>
      </c>
      <c r="N5" s="25">
        <v>57</v>
      </c>
      <c r="O5" s="26">
        <v>67</v>
      </c>
      <c r="P5" s="27">
        <v>124</v>
      </c>
      <c r="Q5" s="25">
        <v>68</v>
      </c>
      <c r="R5" s="26">
        <v>74</v>
      </c>
      <c r="S5" s="27">
        <v>142</v>
      </c>
      <c r="T5" s="25">
        <v>78</v>
      </c>
      <c r="U5" s="26">
        <v>58</v>
      </c>
      <c r="V5" s="27">
        <v>136</v>
      </c>
      <c r="W5" s="25">
        <v>70</v>
      </c>
      <c r="X5" s="26">
        <v>62</v>
      </c>
      <c r="Y5" s="27">
        <v>132</v>
      </c>
      <c r="Z5" s="25">
        <v>72</v>
      </c>
      <c r="AA5" s="26">
        <v>77</v>
      </c>
      <c r="AB5" s="27">
        <v>149</v>
      </c>
      <c r="AC5" s="25">
        <v>57</v>
      </c>
      <c r="AD5" s="26">
        <v>57</v>
      </c>
      <c r="AE5" s="27">
        <v>114</v>
      </c>
      <c r="AF5" s="25">
        <v>74</v>
      </c>
      <c r="AG5" s="26">
        <v>84</v>
      </c>
      <c r="AH5" s="27">
        <v>158</v>
      </c>
      <c r="AI5" s="25">
        <v>58</v>
      </c>
      <c r="AJ5" s="26">
        <v>42</v>
      </c>
      <c r="AK5" s="27">
        <v>100</v>
      </c>
    </row>
    <row r="6" spans="1:37" ht="12" x14ac:dyDescent="0.2">
      <c r="A6" s="17" t="s">
        <v>565</v>
      </c>
      <c r="B6" s="28">
        <v>86</v>
      </c>
      <c r="C6" s="29">
        <v>98</v>
      </c>
      <c r="D6" s="30">
        <v>184</v>
      </c>
      <c r="E6" s="28">
        <v>70</v>
      </c>
      <c r="F6" s="29">
        <v>79</v>
      </c>
      <c r="G6" s="30">
        <v>149</v>
      </c>
      <c r="H6" s="28">
        <v>44</v>
      </c>
      <c r="I6" s="29">
        <v>69</v>
      </c>
      <c r="J6" s="30">
        <v>113</v>
      </c>
      <c r="K6" s="28">
        <v>47</v>
      </c>
      <c r="L6" s="29">
        <v>93</v>
      </c>
      <c r="M6" s="30">
        <v>140</v>
      </c>
      <c r="N6" s="28">
        <v>55</v>
      </c>
      <c r="O6" s="29">
        <v>88</v>
      </c>
      <c r="P6" s="30">
        <v>143</v>
      </c>
      <c r="Q6" s="28">
        <v>66</v>
      </c>
      <c r="R6" s="29">
        <v>72</v>
      </c>
      <c r="S6" s="30">
        <v>138</v>
      </c>
      <c r="T6" s="28">
        <v>72</v>
      </c>
      <c r="U6" s="29">
        <v>85</v>
      </c>
      <c r="V6" s="30">
        <v>157</v>
      </c>
      <c r="W6" s="28">
        <v>66</v>
      </c>
      <c r="X6" s="29">
        <v>101</v>
      </c>
      <c r="Y6" s="30">
        <v>167</v>
      </c>
      <c r="Z6" s="28">
        <v>111</v>
      </c>
      <c r="AA6" s="29">
        <v>106</v>
      </c>
      <c r="AB6" s="30">
        <v>217</v>
      </c>
      <c r="AC6" s="28">
        <v>98</v>
      </c>
      <c r="AD6" s="29">
        <v>114</v>
      </c>
      <c r="AE6" s="30">
        <v>212</v>
      </c>
      <c r="AF6" s="28">
        <v>78</v>
      </c>
      <c r="AG6" s="29">
        <v>84</v>
      </c>
      <c r="AH6" s="30">
        <v>162</v>
      </c>
      <c r="AI6" s="28">
        <v>70</v>
      </c>
      <c r="AJ6" s="29">
        <v>85</v>
      </c>
      <c r="AK6" s="30">
        <v>155</v>
      </c>
    </row>
    <row r="7" spans="1:37" ht="12" x14ac:dyDescent="0.2">
      <c r="A7" s="17" t="s">
        <v>566</v>
      </c>
      <c r="B7" s="28">
        <v>89</v>
      </c>
      <c r="C7" s="29">
        <v>160</v>
      </c>
      <c r="D7" s="30">
        <v>249</v>
      </c>
      <c r="E7" s="28">
        <v>55</v>
      </c>
      <c r="F7" s="29">
        <v>65</v>
      </c>
      <c r="G7" s="30">
        <v>120</v>
      </c>
      <c r="H7" s="28">
        <v>84</v>
      </c>
      <c r="I7" s="29">
        <v>95</v>
      </c>
      <c r="J7" s="30">
        <v>179</v>
      </c>
      <c r="K7" s="28">
        <v>97</v>
      </c>
      <c r="L7" s="29">
        <v>87</v>
      </c>
      <c r="M7" s="30">
        <v>184</v>
      </c>
      <c r="N7" s="28">
        <v>84</v>
      </c>
      <c r="O7" s="29">
        <v>102</v>
      </c>
      <c r="P7" s="30">
        <v>186</v>
      </c>
      <c r="Q7" s="28">
        <v>165</v>
      </c>
      <c r="R7" s="29">
        <v>127</v>
      </c>
      <c r="S7" s="30">
        <v>292</v>
      </c>
      <c r="T7" s="28">
        <v>112</v>
      </c>
      <c r="U7" s="29">
        <v>113</v>
      </c>
      <c r="V7" s="30">
        <v>225</v>
      </c>
      <c r="W7" s="28">
        <v>123</v>
      </c>
      <c r="X7" s="29">
        <v>101</v>
      </c>
      <c r="Y7" s="30">
        <v>224</v>
      </c>
      <c r="Z7" s="28">
        <v>93</v>
      </c>
      <c r="AA7" s="29">
        <v>95</v>
      </c>
      <c r="AB7" s="30">
        <v>188</v>
      </c>
      <c r="AC7" s="28">
        <v>82</v>
      </c>
      <c r="AD7" s="29">
        <v>87</v>
      </c>
      <c r="AE7" s="30">
        <v>169</v>
      </c>
      <c r="AF7" s="28">
        <v>75</v>
      </c>
      <c r="AG7" s="29">
        <v>62</v>
      </c>
      <c r="AH7" s="30">
        <v>137</v>
      </c>
      <c r="AI7" s="28">
        <v>69</v>
      </c>
      <c r="AJ7" s="29">
        <v>76</v>
      </c>
      <c r="AK7" s="30">
        <v>145</v>
      </c>
    </row>
    <row r="8" spans="1:37" ht="12" x14ac:dyDescent="0.2">
      <c r="A8" s="17" t="s">
        <v>567</v>
      </c>
      <c r="B8" s="28">
        <v>1141</v>
      </c>
      <c r="C8" s="29">
        <v>1366</v>
      </c>
      <c r="D8" s="30">
        <v>2507</v>
      </c>
      <c r="E8" s="28">
        <v>1039</v>
      </c>
      <c r="F8" s="29">
        <v>1255</v>
      </c>
      <c r="G8" s="30">
        <v>2294</v>
      </c>
      <c r="H8" s="28">
        <v>1180</v>
      </c>
      <c r="I8" s="29">
        <v>1399</v>
      </c>
      <c r="J8" s="30">
        <v>2579</v>
      </c>
      <c r="K8" s="28">
        <v>1172</v>
      </c>
      <c r="L8" s="29">
        <v>1502</v>
      </c>
      <c r="M8" s="30">
        <v>2674</v>
      </c>
      <c r="N8" s="28">
        <v>1268</v>
      </c>
      <c r="O8" s="29">
        <v>1438</v>
      </c>
      <c r="P8" s="30">
        <v>2706</v>
      </c>
      <c r="Q8" s="28">
        <v>1450</v>
      </c>
      <c r="R8" s="29">
        <v>1610</v>
      </c>
      <c r="S8" s="30">
        <v>3060</v>
      </c>
      <c r="T8" s="28">
        <v>1351</v>
      </c>
      <c r="U8" s="29">
        <v>1566</v>
      </c>
      <c r="V8" s="30">
        <v>2917</v>
      </c>
      <c r="W8" s="28">
        <v>1174</v>
      </c>
      <c r="X8" s="29">
        <v>1578</v>
      </c>
      <c r="Y8" s="30">
        <v>2752</v>
      </c>
      <c r="Z8" s="28">
        <v>1298</v>
      </c>
      <c r="AA8" s="29">
        <v>1648</v>
      </c>
      <c r="AB8" s="30">
        <v>2946</v>
      </c>
      <c r="AC8" s="28">
        <v>1454</v>
      </c>
      <c r="AD8" s="29">
        <v>1685</v>
      </c>
      <c r="AE8" s="30">
        <v>3139</v>
      </c>
      <c r="AF8" s="28">
        <v>1338</v>
      </c>
      <c r="AG8" s="29">
        <v>1519</v>
      </c>
      <c r="AH8" s="30">
        <v>2857</v>
      </c>
      <c r="AI8" s="28">
        <v>1044</v>
      </c>
      <c r="AJ8" s="29">
        <v>1329</v>
      </c>
      <c r="AK8" s="30">
        <v>2373</v>
      </c>
    </row>
    <row r="9" spans="1:37" ht="12" x14ac:dyDescent="0.2">
      <c r="A9" s="17" t="s">
        <v>568</v>
      </c>
      <c r="B9" s="28">
        <v>503</v>
      </c>
      <c r="C9" s="29">
        <v>833</v>
      </c>
      <c r="D9" s="30">
        <v>1336</v>
      </c>
      <c r="E9" s="28">
        <v>477</v>
      </c>
      <c r="F9" s="29">
        <v>784</v>
      </c>
      <c r="G9" s="30">
        <v>1261</v>
      </c>
      <c r="H9" s="28">
        <v>497</v>
      </c>
      <c r="I9" s="29">
        <v>873</v>
      </c>
      <c r="J9" s="30">
        <v>1370</v>
      </c>
      <c r="K9" s="28">
        <v>551</v>
      </c>
      <c r="L9" s="29">
        <v>844</v>
      </c>
      <c r="M9" s="30">
        <v>1395</v>
      </c>
      <c r="N9" s="28">
        <v>715</v>
      </c>
      <c r="O9" s="29">
        <v>870</v>
      </c>
      <c r="P9" s="30">
        <v>1585</v>
      </c>
      <c r="Q9" s="28">
        <v>807</v>
      </c>
      <c r="R9" s="29">
        <v>1188</v>
      </c>
      <c r="S9" s="30">
        <v>1995</v>
      </c>
      <c r="T9" s="28">
        <v>834</v>
      </c>
      <c r="U9" s="29">
        <v>1171</v>
      </c>
      <c r="V9" s="30">
        <v>2005</v>
      </c>
      <c r="W9" s="28">
        <v>771</v>
      </c>
      <c r="X9" s="29">
        <v>852</v>
      </c>
      <c r="Y9" s="30">
        <v>1623</v>
      </c>
      <c r="Z9" s="28">
        <v>874</v>
      </c>
      <c r="AA9" s="29">
        <v>1286</v>
      </c>
      <c r="AB9" s="30">
        <v>2160</v>
      </c>
      <c r="AC9" s="28">
        <v>796</v>
      </c>
      <c r="AD9" s="29">
        <v>1198</v>
      </c>
      <c r="AE9" s="30">
        <v>1994</v>
      </c>
      <c r="AF9" s="28">
        <v>527</v>
      </c>
      <c r="AG9" s="29">
        <v>818</v>
      </c>
      <c r="AH9" s="30">
        <v>1345</v>
      </c>
      <c r="AI9" s="28">
        <v>505</v>
      </c>
      <c r="AJ9" s="29">
        <v>834</v>
      </c>
      <c r="AK9" s="30">
        <v>1339</v>
      </c>
    </row>
    <row r="10" spans="1:37" ht="12" x14ac:dyDescent="0.2">
      <c r="A10" s="17" t="s">
        <v>569</v>
      </c>
      <c r="B10" s="28">
        <v>176</v>
      </c>
      <c r="C10" s="29">
        <v>255</v>
      </c>
      <c r="D10" s="30">
        <v>431</v>
      </c>
      <c r="E10" s="28">
        <v>159</v>
      </c>
      <c r="F10" s="29">
        <v>202</v>
      </c>
      <c r="G10" s="30">
        <v>361</v>
      </c>
      <c r="H10" s="28">
        <v>164</v>
      </c>
      <c r="I10" s="29">
        <v>225</v>
      </c>
      <c r="J10" s="30">
        <v>389</v>
      </c>
      <c r="K10" s="28">
        <v>160</v>
      </c>
      <c r="L10" s="29">
        <v>233</v>
      </c>
      <c r="M10" s="30">
        <v>393</v>
      </c>
      <c r="N10" s="28">
        <v>221</v>
      </c>
      <c r="O10" s="29">
        <v>265</v>
      </c>
      <c r="P10" s="30">
        <v>486</v>
      </c>
      <c r="Q10" s="28">
        <v>324</v>
      </c>
      <c r="R10" s="29">
        <v>339</v>
      </c>
      <c r="S10" s="30">
        <v>663</v>
      </c>
      <c r="T10" s="28">
        <v>230</v>
      </c>
      <c r="U10" s="29">
        <v>264</v>
      </c>
      <c r="V10" s="30">
        <v>494</v>
      </c>
      <c r="W10" s="28">
        <v>150</v>
      </c>
      <c r="X10" s="29">
        <v>241</v>
      </c>
      <c r="Y10" s="30">
        <v>391</v>
      </c>
      <c r="Z10" s="28">
        <v>211</v>
      </c>
      <c r="AA10" s="29">
        <v>259</v>
      </c>
      <c r="AB10" s="30">
        <v>470</v>
      </c>
      <c r="AC10" s="28">
        <v>215</v>
      </c>
      <c r="AD10" s="29">
        <v>323</v>
      </c>
      <c r="AE10" s="30">
        <v>538</v>
      </c>
      <c r="AF10" s="28">
        <v>178</v>
      </c>
      <c r="AG10" s="29">
        <v>276</v>
      </c>
      <c r="AH10" s="30">
        <v>454</v>
      </c>
      <c r="AI10" s="28">
        <v>156</v>
      </c>
      <c r="AJ10" s="29">
        <v>229</v>
      </c>
      <c r="AK10" s="30">
        <v>385</v>
      </c>
    </row>
    <row r="11" spans="1:37" ht="12" x14ac:dyDescent="0.2">
      <c r="A11" s="17" t="s">
        <v>570</v>
      </c>
      <c r="B11" s="28">
        <v>215</v>
      </c>
      <c r="C11" s="29">
        <v>288</v>
      </c>
      <c r="D11" s="30">
        <v>503</v>
      </c>
      <c r="E11" s="28">
        <v>151</v>
      </c>
      <c r="F11" s="29">
        <v>260</v>
      </c>
      <c r="G11" s="30">
        <v>411</v>
      </c>
      <c r="H11" s="28">
        <v>161</v>
      </c>
      <c r="I11" s="29">
        <v>290</v>
      </c>
      <c r="J11" s="30">
        <v>451</v>
      </c>
      <c r="K11" s="28">
        <v>205</v>
      </c>
      <c r="L11" s="29">
        <v>288</v>
      </c>
      <c r="M11" s="30">
        <v>493</v>
      </c>
      <c r="N11" s="28">
        <v>221</v>
      </c>
      <c r="O11" s="29">
        <v>300</v>
      </c>
      <c r="P11" s="30">
        <v>521</v>
      </c>
      <c r="Q11" s="28">
        <v>271</v>
      </c>
      <c r="R11" s="29">
        <v>311</v>
      </c>
      <c r="S11" s="30">
        <v>582</v>
      </c>
      <c r="T11" s="28">
        <v>165</v>
      </c>
      <c r="U11" s="29">
        <v>297</v>
      </c>
      <c r="V11" s="30">
        <v>462</v>
      </c>
      <c r="W11" s="28">
        <v>173</v>
      </c>
      <c r="X11" s="29">
        <v>231</v>
      </c>
      <c r="Y11" s="30">
        <v>404</v>
      </c>
      <c r="Z11" s="28">
        <v>230</v>
      </c>
      <c r="AA11" s="29">
        <v>422</v>
      </c>
      <c r="AB11" s="30">
        <v>652</v>
      </c>
      <c r="AC11" s="28">
        <v>214</v>
      </c>
      <c r="AD11" s="29">
        <v>330</v>
      </c>
      <c r="AE11" s="30">
        <v>544</v>
      </c>
      <c r="AF11" s="28">
        <v>170</v>
      </c>
      <c r="AG11" s="29">
        <v>260</v>
      </c>
      <c r="AH11" s="30">
        <v>430</v>
      </c>
      <c r="AI11" s="28">
        <v>154</v>
      </c>
      <c r="AJ11" s="29">
        <v>269</v>
      </c>
      <c r="AK11" s="30">
        <v>423</v>
      </c>
    </row>
    <row r="12" spans="1:37" ht="12" x14ac:dyDescent="0.2">
      <c r="A12" s="17" t="s">
        <v>571</v>
      </c>
      <c r="B12" s="28">
        <v>360</v>
      </c>
      <c r="C12" s="29">
        <v>675</v>
      </c>
      <c r="D12" s="30">
        <v>1035</v>
      </c>
      <c r="E12" s="28">
        <v>323</v>
      </c>
      <c r="F12" s="29">
        <v>604</v>
      </c>
      <c r="G12" s="30">
        <v>927</v>
      </c>
      <c r="H12" s="28">
        <v>329</v>
      </c>
      <c r="I12" s="29">
        <v>577</v>
      </c>
      <c r="J12" s="30">
        <v>906</v>
      </c>
      <c r="K12" s="28">
        <v>285</v>
      </c>
      <c r="L12" s="29">
        <v>617</v>
      </c>
      <c r="M12" s="30">
        <v>902</v>
      </c>
      <c r="N12" s="28">
        <v>297</v>
      </c>
      <c r="O12" s="29">
        <v>627</v>
      </c>
      <c r="P12" s="30">
        <v>924</v>
      </c>
      <c r="Q12" s="28">
        <v>310</v>
      </c>
      <c r="R12" s="29">
        <v>627</v>
      </c>
      <c r="S12" s="30">
        <v>937</v>
      </c>
      <c r="T12" s="28">
        <v>285</v>
      </c>
      <c r="U12" s="29">
        <v>575</v>
      </c>
      <c r="V12" s="30">
        <v>860</v>
      </c>
      <c r="W12" s="28">
        <v>230</v>
      </c>
      <c r="X12" s="29">
        <v>471</v>
      </c>
      <c r="Y12" s="30">
        <v>701</v>
      </c>
      <c r="Z12" s="28">
        <v>496</v>
      </c>
      <c r="AA12" s="29">
        <v>1014</v>
      </c>
      <c r="AB12" s="30">
        <v>1510</v>
      </c>
      <c r="AC12" s="28">
        <v>387</v>
      </c>
      <c r="AD12" s="29">
        <v>770</v>
      </c>
      <c r="AE12" s="30">
        <v>1157</v>
      </c>
      <c r="AF12" s="28">
        <v>272</v>
      </c>
      <c r="AG12" s="29">
        <v>615</v>
      </c>
      <c r="AH12" s="30">
        <v>887</v>
      </c>
      <c r="AI12" s="28">
        <v>273</v>
      </c>
      <c r="AJ12" s="29">
        <v>577</v>
      </c>
      <c r="AK12" s="30">
        <v>850</v>
      </c>
    </row>
    <row r="13" spans="1:37" ht="12" x14ac:dyDescent="0.2">
      <c r="A13" s="17" t="s">
        <v>572</v>
      </c>
      <c r="B13" s="28">
        <v>67</v>
      </c>
      <c r="C13" s="29">
        <v>76</v>
      </c>
      <c r="D13" s="30">
        <v>143</v>
      </c>
      <c r="E13" s="28">
        <v>53</v>
      </c>
      <c r="F13" s="29">
        <v>64</v>
      </c>
      <c r="G13" s="30">
        <v>117</v>
      </c>
      <c r="H13" s="28">
        <v>65</v>
      </c>
      <c r="I13" s="29">
        <v>85</v>
      </c>
      <c r="J13" s="30">
        <v>150</v>
      </c>
      <c r="K13" s="28">
        <v>53</v>
      </c>
      <c r="L13" s="29">
        <v>59</v>
      </c>
      <c r="M13" s="30">
        <v>112</v>
      </c>
      <c r="N13" s="28">
        <v>71</v>
      </c>
      <c r="O13" s="29">
        <v>70</v>
      </c>
      <c r="P13" s="30">
        <v>141</v>
      </c>
      <c r="Q13" s="28">
        <v>74</v>
      </c>
      <c r="R13" s="29">
        <v>88</v>
      </c>
      <c r="S13" s="30">
        <v>162</v>
      </c>
      <c r="T13" s="28">
        <v>69</v>
      </c>
      <c r="U13" s="29">
        <v>73</v>
      </c>
      <c r="V13" s="30">
        <v>142</v>
      </c>
      <c r="W13" s="28">
        <v>43</v>
      </c>
      <c r="X13" s="29">
        <v>58</v>
      </c>
      <c r="Y13" s="30">
        <v>101</v>
      </c>
      <c r="Z13" s="28">
        <v>87</v>
      </c>
      <c r="AA13" s="29">
        <v>97</v>
      </c>
      <c r="AB13" s="30">
        <v>184</v>
      </c>
      <c r="AC13" s="28">
        <v>98</v>
      </c>
      <c r="AD13" s="29">
        <v>114</v>
      </c>
      <c r="AE13" s="30">
        <v>212</v>
      </c>
      <c r="AF13" s="28">
        <v>89</v>
      </c>
      <c r="AG13" s="29">
        <v>176</v>
      </c>
      <c r="AH13" s="30">
        <v>265</v>
      </c>
      <c r="AI13" s="28">
        <v>78</v>
      </c>
      <c r="AJ13" s="29">
        <v>84</v>
      </c>
      <c r="AK13" s="30">
        <v>162</v>
      </c>
    </row>
    <row r="14" spans="1:37" ht="12" x14ac:dyDescent="0.2">
      <c r="A14" s="17" t="s">
        <v>573</v>
      </c>
      <c r="B14" s="28">
        <v>8</v>
      </c>
      <c r="C14" s="29">
        <v>67</v>
      </c>
      <c r="D14" s="30">
        <v>75</v>
      </c>
      <c r="E14" s="28">
        <v>5</v>
      </c>
      <c r="F14" s="29">
        <v>59</v>
      </c>
      <c r="G14" s="30">
        <v>64</v>
      </c>
      <c r="H14" s="28">
        <v>4</v>
      </c>
      <c r="I14" s="29">
        <v>44</v>
      </c>
      <c r="J14" s="30">
        <v>48</v>
      </c>
      <c r="K14" s="28">
        <v>5</v>
      </c>
      <c r="L14" s="29">
        <v>41</v>
      </c>
      <c r="M14" s="30">
        <v>46</v>
      </c>
      <c r="N14" s="28">
        <v>6</v>
      </c>
      <c r="O14" s="29">
        <v>44</v>
      </c>
      <c r="P14" s="30">
        <v>50</v>
      </c>
      <c r="Q14" s="28">
        <v>6</v>
      </c>
      <c r="R14" s="29">
        <v>68</v>
      </c>
      <c r="S14" s="30">
        <v>74</v>
      </c>
      <c r="T14" s="28">
        <v>3</v>
      </c>
      <c r="U14" s="29">
        <v>41</v>
      </c>
      <c r="V14" s="30">
        <v>44</v>
      </c>
      <c r="W14" s="28">
        <v>2</v>
      </c>
      <c r="X14" s="29">
        <v>50</v>
      </c>
      <c r="Y14" s="30">
        <v>52</v>
      </c>
      <c r="Z14" s="28">
        <v>3</v>
      </c>
      <c r="AA14" s="29">
        <v>43</v>
      </c>
      <c r="AB14" s="30">
        <v>46</v>
      </c>
      <c r="AC14" s="28">
        <v>0</v>
      </c>
      <c r="AD14" s="29">
        <v>39</v>
      </c>
      <c r="AE14" s="30">
        <v>39</v>
      </c>
      <c r="AF14" s="28">
        <v>1</v>
      </c>
      <c r="AG14" s="29">
        <v>53</v>
      </c>
      <c r="AH14" s="30">
        <v>54</v>
      </c>
      <c r="AI14" s="28">
        <v>2</v>
      </c>
      <c r="AJ14" s="29">
        <v>48</v>
      </c>
      <c r="AK14" s="30">
        <v>50</v>
      </c>
    </row>
    <row r="15" spans="1:37" ht="12" x14ac:dyDescent="0.2">
      <c r="A15" s="16" t="s">
        <v>574</v>
      </c>
      <c r="B15" s="31">
        <v>2679</v>
      </c>
      <c r="C15" s="32">
        <v>3855</v>
      </c>
      <c r="D15" s="33">
        <v>6534</v>
      </c>
      <c r="E15" s="31">
        <v>2367</v>
      </c>
      <c r="F15" s="32">
        <v>3405</v>
      </c>
      <c r="G15" s="33">
        <v>5772</v>
      </c>
      <c r="H15" s="31">
        <v>2587</v>
      </c>
      <c r="I15" s="32">
        <v>3706</v>
      </c>
      <c r="J15" s="33">
        <v>6293</v>
      </c>
      <c r="K15" s="31">
        <v>2654</v>
      </c>
      <c r="L15" s="32">
        <v>3847</v>
      </c>
      <c r="M15" s="33">
        <v>6501</v>
      </c>
      <c r="N15" s="31">
        <v>2995</v>
      </c>
      <c r="O15" s="32">
        <v>3871</v>
      </c>
      <c r="P15" s="33">
        <v>6866</v>
      </c>
      <c r="Q15" s="31">
        <v>3541</v>
      </c>
      <c r="R15" s="32">
        <v>4504</v>
      </c>
      <c r="S15" s="33">
        <v>8045</v>
      </c>
      <c r="T15" s="31">
        <v>3199</v>
      </c>
      <c r="U15" s="32">
        <v>4243</v>
      </c>
      <c r="V15" s="33">
        <v>7442</v>
      </c>
      <c r="W15" s="31">
        <v>2802</v>
      </c>
      <c r="X15" s="32">
        <v>3745</v>
      </c>
      <c r="Y15" s="33">
        <v>6547</v>
      </c>
      <c r="Z15" s="31">
        <v>3475</v>
      </c>
      <c r="AA15" s="32">
        <v>5047</v>
      </c>
      <c r="AB15" s="33">
        <v>8522</v>
      </c>
      <c r="AC15" s="31">
        <v>3401</v>
      </c>
      <c r="AD15" s="32">
        <v>4717</v>
      </c>
      <c r="AE15" s="33">
        <v>8118</v>
      </c>
      <c r="AF15" s="31">
        <v>2802</v>
      </c>
      <c r="AG15" s="32">
        <v>3947</v>
      </c>
      <c r="AH15" s="33">
        <v>6749</v>
      </c>
      <c r="AI15" s="31">
        <v>2409</v>
      </c>
      <c r="AJ15" s="32">
        <v>3573</v>
      </c>
      <c r="AK15" s="33">
        <v>5982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241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1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2</v>
      </c>
      <c r="AE6" s="30">
        <v>2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2</v>
      </c>
      <c r="C8" s="29">
        <v>3</v>
      </c>
      <c r="D8" s="30">
        <v>5</v>
      </c>
      <c r="E8" s="28">
        <v>2</v>
      </c>
      <c r="F8" s="29">
        <v>2</v>
      </c>
      <c r="G8" s="30">
        <v>4</v>
      </c>
      <c r="H8" s="28">
        <v>1</v>
      </c>
      <c r="I8" s="29">
        <v>2</v>
      </c>
      <c r="J8" s="30">
        <v>3</v>
      </c>
      <c r="K8" s="28">
        <v>1</v>
      </c>
      <c r="L8" s="29">
        <v>1</v>
      </c>
      <c r="M8" s="30">
        <v>2</v>
      </c>
      <c r="N8" s="28">
        <v>1</v>
      </c>
      <c r="O8" s="29">
        <v>0</v>
      </c>
      <c r="P8" s="30">
        <v>1</v>
      </c>
      <c r="Q8" s="28">
        <v>3</v>
      </c>
      <c r="R8" s="29">
        <v>3</v>
      </c>
      <c r="S8" s="30">
        <v>6</v>
      </c>
      <c r="T8" s="28">
        <v>4</v>
      </c>
      <c r="U8" s="29">
        <v>9</v>
      </c>
      <c r="V8" s="30">
        <v>13</v>
      </c>
      <c r="W8" s="28">
        <v>2</v>
      </c>
      <c r="X8" s="29">
        <v>2</v>
      </c>
      <c r="Y8" s="30">
        <v>4</v>
      </c>
      <c r="Z8" s="28">
        <v>4</v>
      </c>
      <c r="AA8" s="29">
        <v>1</v>
      </c>
      <c r="AB8" s="30">
        <v>5</v>
      </c>
      <c r="AC8" s="28">
        <v>2</v>
      </c>
      <c r="AD8" s="29">
        <v>0</v>
      </c>
      <c r="AE8" s="30">
        <v>2</v>
      </c>
      <c r="AF8" s="28">
        <v>0</v>
      </c>
      <c r="AG8" s="29">
        <v>1</v>
      </c>
      <c r="AH8" s="30">
        <v>1</v>
      </c>
      <c r="AI8" s="28">
        <v>2</v>
      </c>
      <c r="AJ8" s="29">
        <v>1</v>
      </c>
      <c r="AK8" s="30">
        <v>3</v>
      </c>
    </row>
    <row r="9" spans="1:37" ht="12" x14ac:dyDescent="0.2">
      <c r="A9" s="17" t="s">
        <v>568</v>
      </c>
      <c r="B9" s="28">
        <v>2</v>
      </c>
      <c r="C9" s="29">
        <v>4</v>
      </c>
      <c r="D9" s="30">
        <v>6</v>
      </c>
      <c r="E9" s="28">
        <v>2</v>
      </c>
      <c r="F9" s="29">
        <v>2</v>
      </c>
      <c r="G9" s="30">
        <v>4</v>
      </c>
      <c r="H9" s="28">
        <v>3</v>
      </c>
      <c r="I9" s="29">
        <v>2</v>
      </c>
      <c r="J9" s="30">
        <v>5</v>
      </c>
      <c r="K9" s="28">
        <v>1</v>
      </c>
      <c r="L9" s="29">
        <v>0</v>
      </c>
      <c r="M9" s="30">
        <v>1</v>
      </c>
      <c r="N9" s="28">
        <v>2</v>
      </c>
      <c r="O9" s="29">
        <v>1</v>
      </c>
      <c r="P9" s="30">
        <v>3</v>
      </c>
      <c r="Q9" s="28">
        <v>5</v>
      </c>
      <c r="R9" s="29">
        <v>3</v>
      </c>
      <c r="S9" s="30">
        <v>8</v>
      </c>
      <c r="T9" s="28">
        <v>2</v>
      </c>
      <c r="U9" s="29">
        <v>13</v>
      </c>
      <c r="V9" s="30">
        <v>15</v>
      </c>
      <c r="W9" s="28">
        <v>1</v>
      </c>
      <c r="X9" s="29">
        <v>0</v>
      </c>
      <c r="Y9" s="30">
        <v>1</v>
      </c>
      <c r="Z9" s="28">
        <v>2</v>
      </c>
      <c r="AA9" s="29">
        <v>1</v>
      </c>
      <c r="AB9" s="30">
        <v>3</v>
      </c>
      <c r="AC9" s="28">
        <v>1</v>
      </c>
      <c r="AD9" s="29">
        <v>2</v>
      </c>
      <c r="AE9" s="30">
        <v>3</v>
      </c>
      <c r="AF9" s="28">
        <v>0</v>
      </c>
      <c r="AG9" s="29">
        <v>1</v>
      </c>
      <c r="AH9" s="30">
        <v>1</v>
      </c>
      <c r="AI9" s="28">
        <v>1</v>
      </c>
      <c r="AJ9" s="29">
        <v>2</v>
      </c>
      <c r="AK9" s="30">
        <v>3</v>
      </c>
    </row>
    <row r="10" spans="1:37" ht="12" x14ac:dyDescent="0.2">
      <c r="A10" s="17" t="s">
        <v>569</v>
      </c>
      <c r="B10" s="28">
        <v>0</v>
      </c>
      <c r="C10" s="29">
        <v>2</v>
      </c>
      <c r="D10" s="30">
        <v>2</v>
      </c>
      <c r="E10" s="28">
        <v>0</v>
      </c>
      <c r="F10" s="29">
        <v>2</v>
      </c>
      <c r="G10" s="30">
        <v>2</v>
      </c>
      <c r="H10" s="28">
        <v>2</v>
      </c>
      <c r="I10" s="29">
        <v>5</v>
      </c>
      <c r="J10" s="30">
        <v>7</v>
      </c>
      <c r="K10" s="28">
        <v>1</v>
      </c>
      <c r="L10" s="29">
        <v>2</v>
      </c>
      <c r="M10" s="30">
        <v>3</v>
      </c>
      <c r="N10" s="28">
        <v>1</v>
      </c>
      <c r="O10" s="29">
        <v>3</v>
      </c>
      <c r="P10" s="30">
        <v>4</v>
      </c>
      <c r="Q10" s="28">
        <v>1</v>
      </c>
      <c r="R10" s="29">
        <v>5</v>
      </c>
      <c r="S10" s="30">
        <v>6</v>
      </c>
      <c r="T10" s="28">
        <v>0</v>
      </c>
      <c r="U10" s="29">
        <v>4</v>
      </c>
      <c r="V10" s="30">
        <v>4</v>
      </c>
      <c r="W10" s="28">
        <v>0</v>
      </c>
      <c r="X10" s="29">
        <v>0</v>
      </c>
      <c r="Y10" s="30">
        <v>0</v>
      </c>
      <c r="Z10" s="28">
        <v>2</v>
      </c>
      <c r="AA10" s="29">
        <v>1</v>
      </c>
      <c r="AB10" s="30">
        <v>3</v>
      </c>
      <c r="AC10" s="28">
        <v>0</v>
      </c>
      <c r="AD10" s="29">
        <v>3</v>
      </c>
      <c r="AE10" s="30">
        <v>3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1</v>
      </c>
      <c r="D11" s="30">
        <v>2</v>
      </c>
      <c r="E11" s="28">
        <v>0</v>
      </c>
      <c r="F11" s="29">
        <v>0</v>
      </c>
      <c r="G11" s="30">
        <v>0</v>
      </c>
      <c r="H11" s="28">
        <v>0</v>
      </c>
      <c r="I11" s="29">
        <v>1</v>
      </c>
      <c r="J11" s="30">
        <v>1</v>
      </c>
      <c r="K11" s="28">
        <v>0</v>
      </c>
      <c r="L11" s="29">
        <v>1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2</v>
      </c>
      <c r="J12" s="30">
        <v>2</v>
      </c>
      <c r="K12" s="28">
        <v>0</v>
      </c>
      <c r="L12" s="29">
        <v>3</v>
      </c>
      <c r="M12" s="30">
        <v>3</v>
      </c>
      <c r="N12" s="28">
        <v>0</v>
      </c>
      <c r="O12" s="29">
        <v>2</v>
      </c>
      <c r="P12" s="30">
        <v>2</v>
      </c>
      <c r="Q12" s="28">
        <v>0</v>
      </c>
      <c r="R12" s="29">
        <v>0</v>
      </c>
      <c r="S12" s="30">
        <v>0</v>
      </c>
      <c r="T12" s="28">
        <v>0</v>
      </c>
      <c r="U12" s="29">
        <v>3</v>
      </c>
      <c r="V12" s="30">
        <v>3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2</v>
      </c>
      <c r="AD12" s="29">
        <v>3</v>
      </c>
      <c r="AE12" s="30">
        <v>5</v>
      </c>
      <c r="AF12" s="28">
        <v>0</v>
      </c>
      <c r="AG12" s="29">
        <v>0</v>
      </c>
      <c r="AH12" s="30">
        <v>0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2</v>
      </c>
      <c r="AB13" s="30">
        <v>2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</v>
      </c>
      <c r="C15" s="32">
        <v>11</v>
      </c>
      <c r="D15" s="33">
        <v>16</v>
      </c>
      <c r="E15" s="31">
        <v>5</v>
      </c>
      <c r="F15" s="32">
        <v>6</v>
      </c>
      <c r="G15" s="33">
        <v>11</v>
      </c>
      <c r="H15" s="31">
        <v>8</v>
      </c>
      <c r="I15" s="32">
        <v>12</v>
      </c>
      <c r="J15" s="33">
        <v>20</v>
      </c>
      <c r="K15" s="31">
        <v>3</v>
      </c>
      <c r="L15" s="32">
        <v>8</v>
      </c>
      <c r="M15" s="33">
        <v>11</v>
      </c>
      <c r="N15" s="31">
        <v>5</v>
      </c>
      <c r="O15" s="32">
        <v>6</v>
      </c>
      <c r="P15" s="33">
        <v>11</v>
      </c>
      <c r="Q15" s="31">
        <v>9</v>
      </c>
      <c r="R15" s="32">
        <v>13</v>
      </c>
      <c r="S15" s="33">
        <v>22</v>
      </c>
      <c r="T15" s="31">
        <v>6</v>
      </c>
      <c r="U15" s="32">
        <v>29</v>
      </c>
      <c r="V15" s="33">
        <v>35</v>
      </c>
      <c r="W15" s="31">
        <v>3</v>
      </c>
      <c r="X15" s="32">
        <v>2</v>
      </c>
      <c r="Y15" s="33">
        <v>5</v>
      </c>
      <c r="Z15" s="31">
        <v>8</v>
      </c>
      <c r="AA15" s="32">
        <v>7</v>
      </c>
      <c r="AB15" s="33">
        <v>15</v>
      </c>
      <c r="AC15" s="31">
        <v>5</v>
      </c>
      <c r="AD15" s="32">
        <v>11</v>
      </c>
      <c r="AE15" s="33">
        <v>16</v>
      </c>
      <c r="AF15" s="31">
        <v>1</v>
      </c>
      <c r="AG15" s="32">
        <v>4</v>
      </c>
      <c r="AH15" s="33">
        <v>5</v>
      </c>
      <c r="AI15" s="31">
        <v>3</v>
      </c>
      <c r="AJ15" s="32">
        <v>5</v>
      </c>
      <c r="AK15" s="33">
        <v>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243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3</v>
      </c>
      <c r="D5" s="27">
        <v>4</v>
      </c>
      <c r="E5" s="25">
        <v>0</v>
      </c>
      <c r="F5" s="26">
        <v>3</v>
      </c>
      <c r="G5" s="27">
        <v>3</v>
      </c>
      <c r="H5" s="25">
        <v>0</v>
      </c>
      <c r="I5" s="26">
        <v>2</v>
      </c>
      <c r="J5" s="27">
        <v>2</v>
      </c>
      <c r="K5" s="25">
        <v>3</v>
      </c>
      <c r="L5" s="26">
        <v>3</v>
      </c>
      <c r="M5" s="27">
        <v>6</v>
      </c>
      <c r="N5" s="25">
        <v>1</v>
      </c>
      <c r="O5" s="26">
        <v>2</v>
      </c>
      <c r="P5" s="27">
        <v>3</v>
      </c>
      <c r="Q5" s="25">
        <v>1</v>
      </c>
      <c r="R5" s="26">
        <v>1</v>
      </c>
      <c r="S5" s="27">
        <v>2</v>
      </c>
      <c r="T5" s="25">
        <v>0</v>
      </c>
      <c r="U5" s="26">
        <v>1</v>
      </c>
      <c r="V5" s="27">
        <v>1</v>
      </c>
      <c r="W5" s="25">
        <v>0</v>
      </c>
      <c r="X5" s="26">
        <v>1</v>
      </c>
      <c r="Y5" s="27">
        <v>1</v>
      </c>
      <c r="Z5" s="25">
        <v>0</v>
      </c>
      <c r="AA5" s="26">
        <v>2</v>
      </c>
      <c r="AB5" s="27">
        <v>2</v>
      </c>
      <c r="AC5" s="25">
        <v>0</v>
      </c>
      <c r="AD5" s="26">
        <v>4</v>
      </c>
      <c r="AE5" s="27">
        <v>4</v>
      </c>
      <c r="AF5" s="25">
        <v>1</v>
      </c>
      <c r="AG5" s="26">
        <v>3</v>
      </c>
      <c r="AH5" s="27">
        <v>4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1</v>
      </c>
      <c r="C6" s="29">
        <v>5</v>
      </c>
      <c r="D6" s="30">
        <v>6</v>
      </c>
      <c r="E6" s="28">
        <v>1</v>
      </c>
      <c r="F6" s="29">
        <v>2</v>
      </c>
      <c r="G6" s="30">
        <v>3</v>
      </c>
      <c r="H6" s="28">
        <v>2</v>
      </c>
      <c r="I6" s="29">
        <v>3</v>
      </c>
      <c r="J6" s="30">
        <v>5</v>
      </c>
      <c r="K6" s="28">
        <v>1</v>
      </c>
      <c r="L6" s="29">
        <v>3</v>
      </c>
      <c r="M6" s="30">
        <v>4</v>
      </c>
      <c r="N6" s="28">
        <v>2</v>
      </c>
      <c r="O6" s="29">
        <v>1</v>
      </c>
      <c r="P6" s="30">
        <v>3</v>
      </c>
      <c r="Q6" s="28">
        <v>0</v>
      </c>
      <c r="R6" s="29">
        <v>3</v>
      </c>
      <c r="S6" s="30">
        <v>3</v>
      </c>
      <c r="T6" s="28">
        <v>0</v>
      </c>
      <c r="U6" s="29">
        <v>3</v>
      </c>
      <c r="V6" s="30">
        <v>3</v>
      </c>
      <c r="W6" s="28">
        <v>0</v>
      </c>
      <c r="X6" s="29">
        <v>5</v>
      </c>
      <c r="Y6" s="30">
        <v>5</v>
      </c>
      <c r="Z6" s="28">
        <v>6</v>
      </c>
      <c r="AA6" s="29">
        <v>7</v>
      </c>
      <c r="AB6" s="30">
        <v>13</v>
      </c>
      <c r="AC6" s="28">
        <v>3</v>
      </c>
      <c r="AD6" s="29">
        <v>5</v>
      </c>
      <c r="AE6" s="30">
        <v>8</v>
      </c>
      <c r="AF6" s="28">
        <v>1</v>
      </c>
      <c r="AG6" s="29">
        <v>6</v>
      </c>
      <c r="AH6" s="30">
        <v>7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2</v>
      </c>
      <c r="C7" s="29">
        <v>3</v>
      </c>
      <c r="D7" s="30">
        <v>5</v>
      </c>
      <c r="E7" s="28">
        <v>0</v>
      </c>
      <c r="F7" s="29">
        <v>3</v>
      </c>
      <c r="G7" s="30">
        <v>3</v>
      </c>
      <c r="H7" s="28">
        <v>4</v>
      </c>
      <c r="I7" s="29">
        <v>6</v>
      </c>
      <c r="J7" s="30">
        <v>10</v>
      </c>
      <c r="K7" s="28">
        <v>0</v>
      </c>
      <c r="L7" s="29">
        <v>3</v>
      </c>
      <c r="M7" s="30">
        <v>3</v>
      </c>
      <c r="N7" s="28">
        <v>0</v>
      </c>
      <c r="O7" s="29">
        <v>7</v>
      </c>
      <c r="P7" s="30">
        <v>7</v>
      </c>
      <c r="Q7" s="28">
        <v>1</v>
      </c>
      <c r="R7" s="29">
        <v>4</v>
      </c>
      <c r="S7" s="30">
        <v>5</v>
      </c>
      <c r="T7" s="28">
        <v>0</v>
      </c>
      <c r="U7" s="29">
        <v>4</v>
      </c>
      <c r="V7" s="30">
        <v>4</v>
      </c>
      <c r="W7" s="28">
        <v>1</v>
      </c>
      <c r="X7" s="29">
        <v>7</v>
      </c>
      <c r="Y7" s="30">
        <v>8</v>
      </c>
      <c r="Z7" s="28">
        <v>2</v>
      </c>
      <c r="AA7" s="29">
        <v>5</v>
      </c>
      <c r="AB7" s="30">
        <v>7</v>
      </c>
      <c r="AC7" s="28">
        <v>1</v>
      </c>
      <c r="AD7" s="29">
        <v>2</v>
      </c>
      <c r="AE7" s="30">
        <v>3</v>
      </c>
      <c r="AF7" s="28">
        <v>1</v>
      </c>
      <c r="AG7" s="29">
        <v>1</v>
      </c>
      <c r="AH7" s="30">
        <v>2</v>
      </c>
      <c r="AI7" s="28">
        <v>0</v>
      </c>
      <c r="AJ7" s="29">
        <v>4</v>
      </c>
      <c r="AK7" s="30">
        <v>4</v>
      </c>
    </row>
    <row r="8" spans="1:37" ht="12" x14ac:dyDescent="0.2">
      <c r="A8" s="17" t="s">
        <v>567</v>
      </c>
      <c r="B8" s="28">
        <v>28</v>
      </c>
      <c r="C8" s="29">
        <v>71</v>
      </c>
      <c r="D8" s="30">
        <v>99</v>
      </c>
      <c r="E8" s="28">
        <v>45</v>
      </c>
      <c r="F8" s="29">
        <v>63</v>
      </c>
      <c r="G8" s="30">
        <v>108</v>
      </c>
      <c r="H8" s="28">
        <v>30</v>
      </c>
      <c r="I8" s="29">
        <v>43</v>
      </c>
      <c r="J8" s="30">
        <v>73</v>
      </c>
      <c r="K8" s="28">
        <v>35</v>
      </c>
      <c r="L8" s="29">
        <v>50</v>
      </c>
      <c r="M8" s="30">
        <v>85</v>
      </c>
      <c r="N8" s="28">
        <v>39</v>
      </c>
      <c r="O8" s="29">
        <v>49</v>
      </c>
      <c r="P8" s="30">
        <v>88</v>
      </c>
      <c r="Q8" s="28">
        <v>54</v>
      </c>
      <c r="R8" s="29">
        <v>80</v>
      </c>
      <c r="S8" s="30">
        <v>134</v>
      </c>
      <c r="T8" s="28">
        <v>51</v>
      </c>
      <c r="U8" s="29">
        <v>85</v>
      </c>
      <c r="V8" s="30">
        <v>136</v>
      </c>
      <c r="W8" s="28">
        <v>36</v>
      </c>
      <c r="X8" s="29">
        <v>61</v>
      </c>
      <c r="Y8" s="30">
        <v>97</v>
      </c>
      <c r="Z8" s="28">
        <v>42</v>
      </c>
      <c r="AA8" s="29">
        <v>80</v>
      </c>
      <c r="AB8" s="30">
        <v>122</v>
      </c>
      <c r="AC8" s="28">
        <v>43</v>
      </c>
      <c r="AD8" s="29">
        <v>64</v>
      </c>
      <c r="AE8" s="30">
        <v>107</v>
      </c>
      <c r="AF8" s="28">
        <v>38</v>
      </c>
      <c r="AG8" s="29">
        <v>59</v>
      </c>
      <c r="AH8" s="30">
        <v>97</v>
      </c>
      <c r="AI8" s="28">
        <v>30</v>
      </c>
      <c r="AJ8" s="29">
        <v>64</v>
      </c>
      <c r="AK8" s="30">
        <v>94</v>
      </c>
    </row>
    <row r="9" spans="1:37" ht="12" x14ac:dyDescent="0.2">
      <c r="A9" s="17" t="s">
        <v>568</v>
      </c>
      <c r="B9" s="28">
        <v>27</v>
      </c>
      <c r="C9" s="29">
        <v>57</v>
      </c>
      <c r="D9" s="30">
        <v>84</v>
      </c>
      <c r="E9" s="28">
        <v>57</v>
      </c>
      <c r="F9" s="29">
        <v>67</v>
      </c>
      <c r="G9" s="30">
        <v>124</v>
      </c>
      <c r="H9" s="28">
        <v>34</v>
      </c>
      <c r="I9" s="29">
        <v>69</v>
      </c>
      <c r="J9" s="30">
        <v>103</v>
      </c>
      <c r="K9" s="28">
        <v>32</v>
      </c>
      <c r="L9" s="29">
        <v>45</v>
      </c>
      <c r="M9" s="30">
        <v>77</v>
      </c>
      <c r="N9" s="28">
        <v>26</v>
      </c>
      <c r="O9" s="29">
        <v>58</v>
      </c>
      <c r="P9" s="30">
        <v>84</v>
      </c>
      <c r="Q9" s="28">
        <v>39</v>
      </c>
      <c r="R9" s="29">
        <v>70</v>
      </c>
      <c r="S9" s="30">
        <v>109</v>
      </c>
      <c r="T9" s="28">
        <v>31</v>
      </c>
      <c r="U9" s="29">
        <v>70</v>
      </c>
      <c r="V9" s="30">
        <v>101</v>
      </c>
      <c r="W9" s="28">
        <v>18</v>
      </c>
      <c r="X9" s="29">
        <v>42</v>
      </c>
      <c r="Y9" s="30">
        <v>60</v>
      </c>
      <c r="Z9" s="28">
        <v>27</v>
      </c>
      <c r="AA9" s="29">
        <v>64</v>
      </c>
      <c r="AB9" s="30">
        <v>91</v>
      </c>
      <c r="AC9" s="28">
        <v>40</v>
      </c>
      <c r="AD9" s="29">
        <v>70</v>
      </c>
      <c r="AE9" s="30">
        <v>110</v>
      </c>
      <c r="AF9" s="28">
        <v>24</v>
      </c>
      <c r="AG9" s="29">
        <v>47</v>
      </c>
      <c r="AH9" s="30">
        <v>71</v>
      </c>
      <c r="AI9" s="28">
        <v>12</v>
      </c>
      <c r="AJ9" s="29">
        <v>41</v>
      </c>
      <c r="AK9" s="30">
        <v>53</v>
      </c>
    </row>
    <row r="10" spans="1:37" ht="12" x14ac:dyDescent="0.2">
      <c r="A10" s="17" t="s">
        <v>569</v>
      </c>
      <c r="B10" s="28">
        <v>11</v>
      </c>
      <c r="C10" s="29">
        <v>11</v>
      </c>
      <c r="D10" s="30">
        <v>22</v>
      </c>
      <c r="E10" s="28">
        <v>8</v>
      </c>
      <c r="F10" s="29">
        <v>10</v>
      </c>
      <c r="G10" s="30">
        <v>18</v>
      </c>
      <c r="H10" s="28">
        <v>2</v>
      </c>
      <c r="I10" s="29">
        <v>9</v>
      </c>
      <c r="J10" s="30">
        <v>11</v>
      </c>
      <c r="K10" s="28">
        <v>4</v>
      </c>
      <c r="L10" s="29">
        <v>10</v>
      </c>
      <c r="M10" s="30">
        <v>14</v>
      </c>
      <c r="N10" s="28">
        <v>4</v>
      </c>
      <c r="O10" s="29">
        <v>9</v>
      </c>
      <c r="P10" s="30">
        <v>13</v>
      </c>
      <c r="Q10" s="28">
        <v>14</v>
      </c>
      <c r="R10" s="29">
        <v>12</v>
      </c>
      <c r="S10" s="30">
        <v>26</v>
      </c>
      <c r="T10" s="28">
        <v>6</v>
      </c>
      <c r="U10" s="29">
        <v>17</v>
      </c>
      <c r="V10" s="30">
        <v>23</v>
      </c>
      <c r="W10" s="28">
        <v>7</v>
      </c>
      <c r="X10" s="29">
        <v>3</v>
      </c>
      <c r="Y10" s="30">
        <v>10</v>
      </c>
      <c r="Z10" s="28">
        <v>10</v>
      </c>
      <c r="AA10" s="29">
        <v>14</v>
      </c>
      <c r="AB10" s="30">
        <v>24</v>
      </c>
      <c r="AC10" s="28">
        <v>7</v>
      </c>
      <c r="AD10" s="29">
        <v>16</v>
      </c>
      <c r="AE10" s="30">
        <v>23</v>
      </c>
      <c r="AF10" s="28">
        <v>4</v>
      </c>
      <c r="AG10" s="29">
        <v>5</v>
      </c>
      <c r="AH10" s="30">
        <v>9</v>
      </c>
      <c r="AI10" s="28">
        <v>4</v>
      </c>
      <c r="AJ10" s="29">
        <v>11</v>
      </c>
      <c r="AK10" s="30">
        <v>15</v>
      </c>
    </row>
    <row r="11" spans="1:37" ht="12" x14ac:dyDescent="0.2">
      <c r="A11" s="17" t="s">
        <v>570</v>
      </c>
      <c r="B11" s="28">
        <v>7</v>
      </c>
      <c r="C11" s="29">
        <v>14</v>
      </c>
      <c r="D11" s="30">
        <v>21</v>
      </c>
      <c r="E11" s="28">
        <v>6</v>
      </c>
      <c r="F11" s="29">
        <v>15</v>
      </c>
      <c r="G11" s="30">
        <v>21</v>
      </c>
      <c r="H11" s="28">
        <v>8</v>
      </c>
      <c r="I11" s="29">
        <v>13</v>
      </c>
      <c r="J11" s="30">
        <v>21</v>
      </c>
      <c r="K11" s="28">
        <v>3</v>
      </c>
      <c r="L11" s="29">
        <v>15</v>
      </c>
      <c r="M11" s="30">
        <v>18</v>
      </c>
      <c r="N11" s="28">
        <v>7</v>
      </c>
      <c r="O11" s="29">
        <v>17</v>
      </c>
      <c r="P11" s="30">
        <v>24</v>
      </c>
      <c r="Q11" s="28">
        <v>18</v>
      </c>
      <c r="R11" s="29">
        <v>13</v>
      </c>
      <c r="S11" s="30">
        <v>31</v>
      </c>
      <c r="T11" s="28">
        <v>8</v>
      </c>
      <c r="U11" s="29">
        <v>14</v>
      </c>
      <c r="V11" s="30">
        <v>22</v>
      </c>
      <c r="W11" s="28">
        <v>3</v>
      </c>
      <c r="X11" s="29">
        <v>11</v>
      </c>
      <c r="Y11" s="30">
        <v>14</v>
      </c>
      <c r="Z11" s="28">
        <v>10</v>
      </c>
      <c r="AA11" s="29">
        <v>28</v>
      </c>
      <c r="AB11" s="30">
        <v>38</v>
      </c>
      <c r="AC11" s="28">
        <v>9</v>
      </c>
      <c r="AD11" s="29">
        <v>20</v>
      </c>
      <c r="AE11" s="30">
        <v>29</v>
      </c>
      <c r="AF11" s="28">
        <v>9</v>
      </c>
      <c r="AG11" s="29">
        <v>13</v>
      </c>
      <c r="AH11" s="30">
        <v>22</v>
      </c>
      <c r="AI11" s="28">
        <v>7</v>
      </c>
      <c r="AJ11" s="29">
        <v>20</v>
      </c>
      <c r="AK11" s="30">
        <v>27</v>
      </c>
    </row>
    <row r="12" spans="1:37" ht="12" x14ac:dyDescent="0.2">
      <c r="A12" s="17" t="s">
        <v>571</v>
      </c>
      <c r="B12" s="28">
        <v>19</v>
      </c>
      <c r="C12" s="29">
        <v>40</v>
      </c>
      <c r="D12" s="30">
        <v>59</v>
      </c>
      <c r="E12" s="28">
        <v>24</v>
      </c>
      <c r="F12" s="29">
        <v>20</v>
      </c>
      <c r="G12" s="30">
        <v>44</v>
      </c>
      <c r="H12" s="28">
        <v>22</v>
      </c>
      <c r="I12" s="29">
        <v>39</v>
      </c>
      <c r="J12" s="30">
        <v>61</v>
      </c>
      <c r="K12" s="28">
        <v>20</v>
      </c>
      <c r="L12" s="29">
        <v>46</v>
      </c>
      <c r="M12" s="30">
        <v>66</v>
      </c>
      <c r="N12" s="28">
        <v>22</v>
      </c>
      <c r="O12" s="29">
        <v>42</v>
      </c>
      <c r="P12" s="30">
        <v>64</v>
      </c>
      <c r="Q12" s="28">
        <v>21</v>
      </c>
      <c r="R12" s="29">
        <v>37</v>
      </c>
      <c r="S12" s="30">
        <v>58</v>
      </c>
      <c r="T12" s="28">
        <v>23</v>
      </c>
      <c r="U12" s="29">
        <v>32</v>
      </c>
      <c r="V12" s="30">
        <v>55</v>
      </c>
      <c r="W12" s="28">
        <v>11</v>
      </c>
      <c r="X12" s="29">
        <v>21</v>
      </c>
      <c r="Y12" s="30">
        <v>32</v>
      </c>
      <c r="Z12" s="28">
        <v>50</v>
      </c>
      <c r="AA12" s="29">
        <v>76</v>
      </c>
      <c r="AB12" s="30">
        <v>126</v>
      </c>
      <c r="AC12" s="28">
        <v>35</v>
      </c>
      <c r="AD12" s="29">
        <v>59</v>
      </c>
      <c r="AE12" s="30">
        <v>94</v>
      </c>
      <c r="AF12" s="28">
        <v>22</v>
      </c>
      <c r="AG12" s="29">
        <v>44</v>
      </c>
      <c r="AH12" s="30">
        <v>66</v>
      </c>
      <c r="AI12" s="28">
        <v>14</v>
      </c>
      <c r="AJ12" s="29">
        <v>36</v>
      </c>
      <c r="AK12" s="30">
        <v>50</v>
      </c>
    </row>
    <row r="13" spans="1:37" ht="12" x14ac:dyDescent="0.2">
      <c r="A13" s="17" t="s">
        <v>572</v>
      </c>
      <c r="B13" s="28">
        <v>3</v>
      </c>
      <c r="C13" s="29">
        <v>5</v>
      </c>
      <c r="D13" s="30">
        <v>8</v>
      </c>
      <c r="E13" s="28">
        <v>6</v>
      </c>
      <c r="F13" s="29">
        <v>5</v>
      </c>
      <c r="G13" s="30">
        <v>11</v>
      </c>
      <c r="H13" s="28">
        <v>5</v>
      </c>
      <c r="I13" s="29">
        <v>3</v>
      </c>
      <c r="J13" s="30">
        <v>8</v>
      </c>
      <c r="K13" s="28">
        <v>3</v>
      </c>
      <c r="L13" s="29">
        <v>3</v>
      </c>
      <c r="M13" s="30">
        <v>6</v>
      </c>
      <c r="N13" s="28">
        <v>2</v>
      </c>
      <c r="O13" s="29">
        <v>10</v>
      </c>
      <c r="P13" s="30">
        <v>12</v>
      </c>
      <c r="Q13" s="28">
        <v>2</v>
      </c>
      <c r="R13" s="29">
        <v>3</v>
      </c>
      <c r="S13" s="30">
        <v>5</v>
      </c>
      <c r="T13" s="28">
        <v>0</v>
      </c>
      <c r="U13" s="29">
        <v>0</v>
      </c>
      <c r="V13" s="30">
        <v>0</v>
      </c>
      <c r="W13" s="28">
        <v>3</v>
      </c>
      <c r="X13" s="29">
        <v>2</v>
      </c>
      <c r="Y13" s="30">
        <v>5</v>
      </c>
      <c r="Z13" s="28">
        <v>5</v>
      </c>
      <c r="AA13" s="29">
        <v>11</v>
      </c>
      <c r="AB13" s="30">
        <v>16</v>
      </c>
      <c r="AC13" s="28">
        <v>6</v>
      </c>
      <c r="AD13" s="29">
        <v>7</v>
      </c>
      <c r="AE13" s="30">
        <v>13</v>
      </c>
      <c r="AF13" s="28">
        <v>2</v>
      </c>
      <c r="AG13" s="29">
        <v>3</v>
      </c>
      <c r="AH13" s="30">
        <v>5</v>
      </c>
      <c r="AI13" s="28">
        <v>4</v>
      </c>
      <c r="AJ13" s="29">
        <v>4</v>
      </c>
      <c r="AK13" s="30">
        <v>8</v>
      </c>
    </row>
    <row r="14" spans="1:37" ht="12" x14ac:dyDescent="0.2">
      <c r="A14" s="17" t="s">
        <v>573</v>
      </c>
      <c r="B14" s="28">
        <v>0</v>
      </c>
      <c r="C14" s="29">
        <v>4</v>
      </c>
      <c r="D14" s="30">
        <v>4</v>
      </c>
      <c r="E14" s="28">
        <v>0</v>
      </c>
      <c r="F14" s="29">
        <v>7</v>
      </c>
      <c r="G14" s="30">
        <v>7</v>
      </c>
      <c r="H14" s="28">
        <v>1</v>
      </c>
      <c r="I14" s="29">
        <v>1</v>
      </c>
      <c r="J14" s="30">
        <v>2</v>
      </c>
      <c r="K14" s="28">
        <v>0</v>
      </c>
      <c r="L14" s="29">
        <v>1</v>
      </c>
      <c r="M14" s="30">
        <v>1</v>
      </c>
      <c r="N14" s="28">
        <v>1</v>
      </c>
      <c r="O14" s="29">
        <v>5</v>
      </c>
      <c r="P14" s="30">
        <v>6</v>
      </c>
      <c r="Q14" s="28">
        <v>0</v>
      </c>
      <c r="R14" s="29">
        <v>5</v>
      </c>
      <c r="S14" s="30">
        <v>5</v>
      </c>
      <c r="T14" s="28">
        <v>0</v>
      </c>
      <c r="U14" s="29">
        <v>5</v>
      </c>
      <c r="V14" s="30">
        <v>5</v>
      </c>
      <c r="W14" s="28">
        <v>1</v>
      </c>
      <c r="X14" s="29">
        <v>0</v>
      </c>
      <c r="Y14" s="30">
        <v>1</v>
      </c>
      <c r="Z14" s="28">
        <v>0</v>
      </c>
      <c r="AA14" s="29">
        <v>5</v>
      </c>
      <c r="AB14" s="30">
        <v>5</v>
      </c>
      <c r="AC14" s="28">
        <v>0</v>
      </c>
      <c r="AD14" s="29">
        <v>2</v>
      </c>
      <c r="AE14" s="30">
        <v>2</v>
      </c>
      <c r="AF14" s="28">
        <v>0</v>
      </c>
      <c r="AG14" s="29">
        <v>6</v>
      </c>
      <c r="AH14" s="30">
        <v>6</v>
      </c>
      <c r="AI14" s="28">
        <v>0</v>
      </c>
      <c r="AJ14" s="29">
        <v>3</v>
      </c>
      <c r="AK14" s="30">
        <v>3</v>
      </c>
    </row>
    <row r="15" spans="1:37" ht="12" x14ac:dyDescent="0.2">
      <c r="A15" s="16" t="s">
        <v>574</v>
      </c>
      <c r="B15" s="31">
        <v>99</v>
      </c>
      <c r="C15" s="32">
        <v>213</v>
      </c>
      <c r="D15" s="33">
        <v>312</v>
      </c>
      <c r="E15" s="31">
        <v>147</v>
      </c>
      <c r="F15" s="32">
        <v>195</v>
      </c>
      <c r="G15" s="33">
        <v>342</v>
      </c>
      <c r="H15" s="31">
        <v>108</v>
      </c>
      <c r="I15" s="32">
        <v>188</v>
      </c>
      <c r="J15" s="33">
        <v>296</v>
      </c>
      <c r="K15" s="31">
        <v>101</v>
      </c>
      <c r="L15" s="32">
        <v>179</v>
      </c>
      <c r="M15" s="33">
        <v>280</v>
      </c>
      <c r="N15" s="31">
        <v>104</v>
      </c>
      <c r="O15" s="32">
        <v>200</v>
      </c>
      <c r="P15" s="33">
        <v>304</v>
      </c>
      <c r="Q15" s="31">
        <v>150</v>
      </c>
      <c r="R15" s="32">
        <v>228</v>
      </c>
      <c r="S15" s="33">
        <v>378</v>
      </c>
      <c r="T15" s="31">
        <v>119</v>
      </c>
      <c r="U15" s="32">
        <v>231</v>
      </c>
      <c r="V15" s="33">
        <v>350</v>
      </c>
      <c r="W15" s="31">
        <v>80</v>
      </c>
      <c r="X15" s="32">
        <v>153</v>
      </c>
      <c r="Y15" s="33">
        <v>233</v>
      </c>
      <c r="Z15" s="31">
        <v>152</v>
      </c>
      <c r="AA15" s="32">
        <v>292</v>
      </c>
      <c r="AB15" s="33">
        <v>444</v>
      </c>
      <c r="AC15" s="31">
        <v>144</v>
      </c>
      <c r="AD15" s="32">
        <v>249</v>
      </c>
      <c r="AE15" s="33">
        <v>393</v>
      </c>
      <c r="AF15" s="31">
        <v>102</v>
      </c>
      <c r="AG15" s="32">
        <v>187</v>
      </c>
      <c r="AH15" s="33">
        <v>289</v>
      </c>
      <c r="AI15" s="31">
        <v>71</v>
      </c>
      <c r="AJ15" s="32">
        <v>185</v>
      </c>
      <c r="AK15" s="33">
        <v>256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245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1</v>
      </c>
      <c r="D5" s="27">
        <v>2</v>
      </c>
      <c r="E5" s="25">
        <v>3</v>
      </c>
      <c r="F5" s="26">
        <v>0</v>
      </c>
      <c r="G5" s="27">
        <v>3</v>
      </c>
      <c r="H5" s="25">
        <v>2</v>
      </c>
      <c r="I5" s="26">
        <v>0</v>
      </c>
      <c r="J5" s="27">
        <v>2</v>
      </c>
      <c r="K5" s="25">
        <v>1</v>
      </c>
      <c r="L5" s="26">
        <v>0</v>
      </c>
      <c r="M5" s="27">
        <v>1</v>
      </c>
      <c r="N5" s="25">
        <v>2</v>
      </c>
      <c r="O5" s="26">
        <v>1</v>
      </c>
      <c r="P5" s="27">
        <v>3</v>
      </c>
      <c r="Q5" s="25">
        <v>3</v>
      </c>
      <c r="R5" s="26">
        <v>2</v>
      </c>
      <c r="S5" s="27">
        <v>5</v>
      </c>
      <c r="T5" s="25">
        <v>3</v>
      </c>
      <c r="U5" s="26">
        <v>3</v>
      </c>
      <c r="V5" s="27">
        <v>6</v>
      </c>
      <c r="W5" s="25">
        <v>1</v>
      </c>
      <c r="X5" s="26">
        <v>1</v>
      </c>
      <c r="Y5" s="27">
        <v>2</v>
      </c>
      <c r="Z5" s="25">
        <v>1</v>
      </c>
      <c r="AA5" s="26">
        <v>0</v>
      </c>
      <c r="AB5" s="27">
        <v>1</v>
      </c>
      <c r="AC5" s="25">
        <v>9</v>
      </c>
      <c r="AD5" s="26">
        <v>6</v>
      </c>
      <c r="AE5" s="27">
        <v>15</v>
      </c>
      <c r="AF5" s="25">
        <v>1</v>
      </c>
      <c r="AG5" s="26">
        <v>0</v>
      </c>
      <c r="AH5" s="27">
        <v>1</v>
      </c>
      <c r="AI5" s="25">
        <v>1</v>
      </c>
      <c r="AJ5" s="26">
        <v>2</v>
      </c>
      <c r="AK5" s="27">
        <v>3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1</v>
      </c>
      <c r="G6" s="30">
        <v>1</v>
      </c>
      <c r="H6" s="28">
        <v>5</v>
      </c>
      <c r="I6" s="29">
        <v>0</v>
      </c>
      <c r="J6" s="30">
        <v>5</v>
      </c>
      <c r="K6" s="28">
        <v>1</v>
      </c>
      <c r="L6" s="29">
        <v>1</v>
      </c>
      <c r="M6" s="30">
        <v>2</v>
      </c>
      <c r="N6" s="28">
        <v>2</v>
      </c>
      <c r="O6" s="29">
        <v>3</v>
      </c>
      <c r="P6" s="30">
        <v>5</v>
      </c>
      <c r="Q6" s="28">
        <v>1</v>
      </c>
      <c r="R6" s="29">
        <v>4</v>
      </c>
      <c r="S6" s="30">
        <v>5</v>
      </c>
      <c r="T6" s="28">
        <v>1</v>
      </c>
      <c r="U6" s="29">
        <v>0</v>
      </c>
      <c r="V6" s="30">
        <v>1</v>
      </c>
      <c r="W6" s="28">
        <v>1</v>
      </c>
      <c r="X6" s="29">
        <v>0</v>
      </c>
      <c r="Y6" s="30">
        <v>1</v>
      </c>
      <c r="Z6" s="28">
        <v>2</v>
      </c>
      <c r="AA6" s="29">
        <v>2</v>
      </c>
      <c r="AB6" s="30">
        <v>4</v>
      </c>
      <c r="AC6" s="28">
        <v>2</v>
      </c>
      <c r="AD6" s="29">
        <v>3</v>
      </c>
      <c r="AE6" s="30">
        <v>5</v>
      </c>
      <c r="AF6" s="28">
        <v>1</v>
      </c>
      <c r="AG6" s="29">
        <v>3</v>
      </c>
      <c r="AH6" s="30">
        <v>4</v>
      </c>
      <c r="AI6" s="28">
        <v>0</v>
      </c>
      <c r="AJ6" s="29">
        <v>2</v>
      </c>
      <c r="AK6" s="30">
        <v>2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0</v>
      </c>
      <c r="F7" s="29">
        <v>1</v>
      </c>
      <c r="G7" s="30">
        <v>1</v>
      </c>
      <c r="H7" s="28">
        <v>0</v>
      </c>
      <c r="I7" s="29">
        <v>1</v>
      </c>
      <c r="J7" s="30">
        <v>1</v>
      </c>
      <c r="K7" s="28">
        <v>0</v>
      </c>
      <c r="L7" s="29">
        <v>1</v>
      </c>
      <c r="M7" s="30">
        <v>1</v>
      </c>
      <c r="N7" s="28">
        <v>0</v>
      </c>
      <c r="O7" s="29">
        <v>0</v>
      </c>
      <c r="P7" s="30">
        <v>0</v>
      </c>
      <c r="Q7" s="28">
        <v>1</v>
      </c>
      <c r="R7" s="29">
        <v>1</v>
      </c>
      <c r="S7" s="30">
        <v>2</v>
      </c>
      <c r="T7" s="28">
        <v>0</v>
      </c>
      <c r="U7" s="29">
        <v>2</v>
      </c>
      <c r="V7" s="30">
        <v>2</v>
      </c>
      <c r="W7" s="28">
        <v>1</v>
      </c>
      <c r="X7" s="29">
        <v>0</v>
      </c>
      <c r="Y7" s="30">
        <v>1</v>
      </c>
      <c r="Z7" s="28">
        <v>1</v>
      </c>
      <c r="AA7" s="29">
        <v>0</v>
      </c>
      <c r="AB7" s="30">
        <v>1</v>
      </c>
      <c r="AC7" s="28">
        <v>1</v>
      </c>
      <c r="AD7" s="29">
        <v>0</v>
      </c>
      <c r="AE7" s="30">
        <v>1</v>
      </c>
      <c r="AF7" s="28">
        <v>0</v>
      </c>
      <c r="AG7" s="29">
        <v>0</v>
      </c>
      <c r="AH7" s="30">
        <v>0</v>
      </c>
      <c r="AI7" s="28">
        <v>1</v>
      </c>
      <c r="AJ7" s="29">
        <v>1</v>
      </c>
      <c r="AK7" s="30">
        <v>2</v>
      </c>
    </row>
    <row r="8" spans="1:37" ht="12" x14ac:dyDescent="0.2">
      <c r="A8" s="17" t="s">
        <v>567</v>
      </c>
      <c r="B8" s="28">
        <v>28</v>
      </c>
      <c r="C8" s="29">
        <v>13</v>
      </c>
      <c r="D8" s="30">
        <v>41</v>
      </c>
      <c r="E8" s="28">
        <v>17</v>
      </c>
      <c r="F8" s="29">
        <v>11</v>
      </c>
      <c r="G8" s="30">
        <v>28</v>
      </c>
      <c r="H8" s="28">
        <v>21</v>
      </c>
      <c r="I8" s="29">
        <v>12</v>
      </c>
      <c r="J8" s="30">
        <v>33</v>
      </c>
      <c r="K8" s="28">
        <v>80</v>
      </c>
      <c r="L8" s="29">
        <v>29</v>
      </c>
      <c r="M8" s="30">
        <v>109</v>
      </c>
      <c r="N8" s="28">
        <v>23</v>
      </c>
      <c r="O8" s="29">
        <v>21</v>
      </c>
      <c r="P8" s="30">
        <v>44</v>
      </c>
      <c r="Q8" s="28">
        <v>34</v>
      </c>
      <c r="R8" s="29">
        <v>39</v>
      </c>
      <c r="S8" s="30">
        <v>73</v>
      </c>
      <c r="T8" s="28">
        <v>46</v>
      </c>
      <c r="U8" s="29">
        <v>35</v>
      </c>
      <c r="V8" s="30">
        <v>81</v>
      </c>
      <c r="W8" s="28">
        <v>29</v>
      </c>
      <c r="X8" s="29">
        <v>18</v>
      </c>
      <c r="Y8" s="30">
        <v>47</v>
      </c>
      <c r="Z8" s="28">
        <v>46</v>
      </c>
      <c r="AA8" s="29">
        <v>26</v>
      </c>
      <c r="AB8" s="30">
        <v>72</v>
      </c>
      <c r="AC8" s="28">
        <v>44</v>
      </c>
      <c r="AD8" s="29">
        <v>24</v>
      </c>
      <c r="AE8" s="30">
        <v>68</v>
      </c>
      <c r="AF8" s="28">
        <v>43</v>
      </c>
      <c r="AG8" s="29">
        <v>17</v>
      </c>
      <c r="AH8" s="30">
        <v>60</v>
      </c>
      <c r="AI8" s="28">
        <v>30</v>
      </c>
      <c r="AJ8" s="29">
        <v>12</v>
      </c>
      <c r="AK8" s="30">
        <v>42</v>
      </c>
    </row>
    <row r="9" spans="1:37" ht="12" x14ac:dyDescent="0.2">
      <c r="A9" s="17" t="s">
        <v>568</v>
      </c>
      <c r="B9" s="28">
        <v>17</v>
      </c>
      <c r="C9" s="29">
        <v>5</v>
      </c>
      <c r="D9" s="30">
        <v>22</v>
      </c>
      <c r="E9" s="28">
        <v>14</v>
      </c>
      <c r="F9" s="29">
        <v>8</v>
      </c>
      <c r="G9" s="30">
        <v>22</v>
      </c>
      <c r="H9" s="28">
        <v>12</v>
      </c>
      <c r="I9" s="29">
        <v>5</v>
      </c>
      <c r="J9" s="30">
        <v>17</v>
      </c>
      <c r="K9" s="28">
        <v>17</v>
      </c>
      <c r="L9" s="29">
        <v>10</v>
      </c>
      <c r="M9" s="30">
        <v>27</v>
      </c>
      <c r="N9" s="28">
        <v>18</v>
      </c>
      <c r="O9" s="29">
        <v>10</v>
      </c>
      <c r="P9" s="30">
        <v>28</v>
      </c>
      <c r="Q9" s="28">
        <v>32</v>
      </c>
      <c r="R9" s="29">
        <v>16</v>
      </c>
      <c r="S9" s="30">
        <v>48</v>
      </c>
      <c r="T9" s="28">
        <v>17</v>
      </c>
      <c r="U9" s="29">
        <v>13</v>
      </c>
      <c r="V9" s="30">
        <v>30</v>
      </c>
      <c r="W9" s="28">
        <v>20</v>
      </c>
      <c r="X9" s="29">
        <v>9</v>
      </c>
      <c r="Y9" s="30">
        <v>29</v>
      </c>
      <c r="Z9" s="28">
        <v>25</v>
      </c>
      <c r="AA9" s="29">
        <v>19</v>
      </c>
      <c r="AB9" s="30">
        <v>44</v>
      </c>
      <c r="AC9" s="28">
        <v>29</v>
      </c>
      <c r="AD9" s="29">
        <v>12</v>
      </c>
      <c r="AE9" s="30">
        <v>41</v>
      </c>
      <c r="AF9" s="28">
        <v>14</v>
      </c>
      <c r="AG9" s="29">
        <v>10</v>
      </c>
      <c r="AH9" s="30">
        <v>24</v>
      </c>
      <c r="AI9" s="28">
        <v>13</v>
      </c>
      <c r="AJ9" s="29">
        <v>11</v>
      </c>
      <c r="AK9" s="30">
        <v>24</v>
      </c>
    </row>
    <row r="10" spans="1:37" ht="12" x14ac:dyDescent="0.2">
      <c r="A10" s="17" t="s">
        <v>569</v>
      </c>
      <c r="B10" s="28">
        <v>12</v>
      </c>
      <c r="C10" s="29">
        <v>6</v>
      </c>
      <c r="D10" s="30">
        <v>18</v>
      </c>
      <c r="E10" s="28">
        <v>14</v>
      </c>
      <c r="F10" s="29">
        <v>5</v>
      </c>
      <c r="G10" s="30">
        <v>19</v>
      </c>
      <c r="H10" s="28">
        <v>17</v>
      </c>
      <c r="I10" s="29">
        <v>10</v>
      </c>
      <c r="J10" s="30">
        <v>27</v>
      </c>
      <c r="K10" s="28">
        <v>19</v>
      </c>
      <c r="L10" s="29">
        <v>6</v>
      </c>
      <c r="M10" s="30">
        <v>25</v>
      </c>
      <c r="N10" s="28">
        <v>30</v>
      </c>
      <c r="O10" s="29">
        <v>10</v>
      </c>
      <c r="P10" s="30">
        <v>40</v>
      </c>
      <c r="Q10" s="28">
        <v>35</v>
      </c>
      <c r="R10" s="29">
        <v>13</v>
      </c>
      <c r="S10" s="30">
        <v>48</v>
      </c>
      <c r="T10" s="28">
        <v>39</v>
      </c>
      <c r="U10" s="29">
        <v>10</v>
      </c>
      <c r="V10" s="30">
        <v>49</v>
      </c>
      <c r="W10" s="28">
        <v>25</v>
      </c>
      <c r="X10" s="29">
        <v>11</v>
      </c>
      <c r="Y10" s="30">
        <v>36</v>
      </c>
      <c r="Z10" s="28">
        <v>33</v>
      </c>
      <c r="AA10" s="29">
        <v>10</v>
      </c>
      <c r="AB10" s="30">
        <v>43</v>
      </c>
      <c r="AC10" s="28">
        <v>28</v>
      </c>
      <c r="AD10" s="29">
        <v>13</v>
      </c>
      <c r="AE10" s="30">
        <v>41</v>
      </c>
      <c r="AF10" s="28">
        <v>26</v>
      </c>
      <c r="AG10" s="29">
        <v>5</v>
      </c>
      <c r="AH10" s="30">
        <v>31</v>
      </c>
      <c r="AI10" s="28">
        <v>22</v>
      </c>
      <c r="AJ10" s="29">
        <v>5</v>
      </c>
      <c r="AK10" s="30">
        <v>27</v>
      </c>
    </row>
    <row r="11" spans="1:37" ht="12" x14ac:dyDescent="0.2">
      <c r="A11" s="17" t="s">
        <v>570</v>
      </c>
      <c r="B11" s="28">
        <v>3</v>
      </c>
      <c r="C11" s="29">
        <v>5</v>
      </c>
      <c r="D11" s="30">
        <v>8</v>
      </c>
      <c r="E11" s="28">
        <v>5</v>
      </c>
      <c r="F11" s="29">
        <v>1</v>
      </c>
      <c r="G11" s="30">
        <v>6</v>
      </c>
      <c r="H11" s="28">
        <v>2</v>
      </c>
      <c r="I11" s="29">
        <v>1</v>
      </c>
      <c r="J11" s="30">
        <v>3</v>
      </c>
      <c r="K11" s="28">
        <v>5</v>
      </c>
      <c r="L11" s="29">
        <v>4</v>
      </c>
      <c r="M11" s="30">
        <v>9</v>
      </c>
      <c r="N11" s="28">
        <v>4</v>
      </c>
      <c r="O11" s="29">
        <v>4</v>
      </c>
      <c r="P11" s="30">
        <v>8</v>
      </c>
      <c r="Q11" s="28">
        <v>8</v>
      </c>
      <c r="R11" s="29">
        <v>4</v>
      </c>
      <c r="S11" s="30">
        <v>12</v>
      </c>
      <c r="T11" s="28">
        <v>5</v>
      </c>
      <c r="U11" s="29">
        <v>2</v>
      </c>
      <c r="V11" s="30">
        <v>7</v>
      </c>
      <c r="W11" s="28">
        <v>1</v>
      </c>
      <c r="X11" s="29">
        <v>0</v>
      </c>
      <c r="Y11" s="30">
        <v>1</v>
      </c>
      <c r="Z11" s="28">
        <v>3</v>
      </c>
      <c r="AA11" s="29">
        <v>7</v>
      </c>
      <c r="AB11" s="30">
        <v>10</v>
      </c>
      <c r="AC11" s="28">
        <v>7</v>
      </c>
      <c r="AD11" s="29">
        <v>6</v>
      </c>
      <c r="AE11" s="30">
        <v>13</v>
      </c>
      <c r="AF11" s="28">
        <v>2</v>
      </c>
      <c r="AG11" s="29">
        <v>2</v>
      </c>
      <c r="AH11" s="30">
        <v>4</v>
      </c>
      <c r="AI11" s="28">
        <v>1</v>
      </c>
      <c r="AJ11" s="29">
        <v>2</v>
      </c>
      <c r="AK11" s="30">
        <v>3</v>
      </c>
    </row>
    <row r="12" spans="1:37" ht="12" x14ac:dyDescent="0.2">
      <c r="A12" s="17" t="s">
        <v>571</v>
      </c>
      <c r="B12" s="28">
        <v>30</v>
      </c>
      <c r="C12" s="29">
        <v>16</v>
      </c>
      <c r="D12" s="30">
        <v>46</v>
      </c>
      <c r="E12" s="28">
        <v>18</v>
      </c>
      <c r="F12" s="29">
        <v>12</v>
      </c>
      <c r="G12" s="30">
        <v>30</v>
      </c>
      <c r="H12" s="28">
        <v>25</v>
      </c>
      <c r="I12" s="29">
        <v>14</v>
      </c>
      <c r="J12" s="30">
        <v>39</v>
      </c>
      <c r="K12" s="28">
        <v>18</v>
      </c>
      <c r="L12" s="29">
        <v>12</v>
      </c>
      <c r="M12" s="30">
        <v>30</v>
      </c>
      <c r="N12" s="28">
        <v>30</v>
      </c>
      <c r="O12" s="29">
        <v>30</v>
      </c>
      <c r="P12" s="30">
        <v>60</v>
      </c>
      <c r="Q12" s="28">
        <v>34</v>
      </c>
      <c r="R12" s="29">
        <v>17</v>
      </c>
      <c r="S12" s="30">
        <v>51</v>
      </c>
      <c r="T12" s="28">
        <v>24</v>
      </c>
      <c r="U12" s="29">
        <v>21</v>
      </c>
      <c r="V12" s="30">
        <v>45</v>
      </c>
      <c r="W12" s="28">
        <v>26</v>
      </c>
      <c r="X12" s="29">
        <v>17</v>
      </c>
      <c r="Y12" s="30">
        <v>43</v>
      </c>
      <c r="Z12" s="28">
        <v>29</v>
      </c>
      <c r="AA12" s="29">
        <v>23</v>
      </c>
      <c r="AB12" s="30">
        <v>52</v>
      </c>
      <c r="AC12" s="28">
        <v>32</v>
      </c>
      <c r="AD12" s="29">
        <v>28</v>
      </c>
      <c r="AE12" s="30">
        <v>60</v>
      </c>
      <c r="AF12" s="28">
        <v>30</v>
      </c>
      <c r="AG12" s="29">
        <v>18</v>
      </c>
      <c r="AH12" s="30">
        <v>48</v>
      </c>
      <c r="AI12" s="28">
        <v>15</v>
      </c>
      <c r="AJ12" s="29">
        <v>11</v>
      </c>
      <c r="AK12" s="30">
        <v>26</v>
      </c>
    </row>
    <row r="13" spans="1:37" ht="12" x14ac:dyDescent="0.2">
      <c r="A13" s="17" t="s">
        <v>572</v>
      </c>
      <c r="B13" s="28">
        <v>3</v>
      </c>
      <c r="C13" s="29">
        <v>0</v>
      </c>
      <c r="D13" s="30">
        <v>3</v>
      </c>
      <c r="E13" s="28">
        <v>1</v>
      </c>
      <c r="F13" s="29">
        <v>2</v>
      </c>
      <c r="G13" s="30">
        <v>3</v>
      </c>
      <c r="H13" s="28">
        <v>3</v>
      </c>
      <c r="I13" s="29">
        <v>0</v>
      </c>
      <c r="J13" s="30">
        <v>3</v>
      </c>
      <c r="K13" s="28">
        <v>1</v>
      </c>
      <c r="L13" s="29">
        <v>2</v>
      </c>
      <c r="M13" s="30">
        <v>3</v>
      </c>
      <c r="N13" s="28">
        <v>2</v>
      </c>
      <c r="O13" s="29">
        <v>0</v>
      </c>
      <c r="P13" s="30">
        <v>2</v>
      </c>
      <c r="Q13" s="28">
        <v>4</v>
      </c>
      <c r="R13" s="29">
        <v>0</v>
      </c>
      <c r="S13" s="30">
        <v>4</v>
      </c>
      <c r="T13" s="28">
        <v>2</v>
      </c>
      <c r="U13" s="29">
        <v>1</v>
      </c>
      <c r="V13" s="30">
        <v>3</v>
      </c>
      <c r="W13" s="28">
        <v>0</v>
      </c>
      <c r="X13" s="29">
        <v>1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2</v>
      </c>
      <c r="AE13" s="30">
        <v>2</v>
      </c>
      <c r="AF13" s="28">
        <v>0</v>
      </c>
      <c r="AG13" s="29">
        <v>3</v>
      </c>
      <c r="AH13" s="30">
        <v>3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2</v>
      </c>
      <c r="J14" s="30">
        <v>2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2</v>
      </c>
      <c r="AB14" s="30">
        <v>2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95</v>
      </c>
      <c r="C15" s="32">
        <v>47</v>
      </c>
      <c r="D15" s="33">
        <v>142</v>
      </c>
      <c r="E15" s="31">
        <v>72</v>
      </c>
      <c r="F15" s="32">
        <v>41</v>
      </c>
      <c r="G15" s="33">
        <v>113</v>
      </c>
      <c r="H15" s="31">
        <v>87</v>
      </c>
      <c r="I15" s="32">
        <v>45</v>
      </c>
      <c r="J15" s="33">
        <v>132</v>
      </c>
      <c r="K15" s="31">
        <v>142</v>
      </c>
      <c r="L15" s="32">
        <v>65</v>
      </c>
      <c r="M15" s="33">
        <v>207</v>
      </c>
      <c r="N15" s="31">
        <v>111</v>
      </c>
      <c r="O15" s="32">
        <v>80</v>
      </c>
      <c r="P15" s="33">
        <v>191</v>
      </c>
      <c r="Q15" s="31">
        <v>152</v>
      </c>
      <c r="R15" s="32">
        <v>96</v>
      </c>
      <c r="S15" s="33">
        <v>248</v>
      </c>
      <c r="T15" s="31">
        <v>137</v>
      </c>
      <c r="U15" s="32">
        <v>87</v>
      </c>
      <c r="V15" s="33">
        <v>224</v>
      </c>
      <c r="W15" s="31">
        <v>104</v>
      </c>
      <c r="X15" s="32">
        <v>57</v>
      </c>
      <c r="Y15" s="33">
        <v>161</v>
      </c>
      <c r="Z15" s="31">
        <v>140</v>
      </c>
      <c r="AA15" s="32">
        <v>89</v>
      </c>
      <c r="AB15" s="33">
        <v>229</v>
      </c>
      <c r="AC15" s="31">
        <v>152</v>
      </c>
      <c r="AD15" s="32">
        <v>94</v>
      </c>
      <c r="AE15" s="33">
        <v>246</v>
      </c>
      <c r="AF15" s="31">
        <v>117</v>
      </c>
      <c r="AG15" s="32">
        <v>58</v>
      </c>
      <c r="AH15" s="33">
        <v>175</v>
      </c>
      <c r="AI15" s="31">
        <v>86</v>
      </c>
      <c r="AJ15" s="32">
        <v>46</v>
      </c>
      <c r="AK15" s="33">
        <v>132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247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0</v>
      </c>
      <c r="D5" s="27">
        <v>2</v>
      </c>
      <c r="E5" s="25">
        <v>0</v>
      </c>
      <c r="F5" s="26">
        <v>0</v>
      </c>
      <c r="G5" s="27">
        <v>0</v>
      </c>
      <c r="H5" s="25">
        <v>1</v>
      </c>
      <c r="I5" s="26">
        <v>1</v>
      </c>
      <c r="J5" s="27">
        <v>2</v>
      </c>
      <c r="K5" s="25">
        <v>0</v>
      </c>
      <c r="L5" s="26">
        <v>2</v>
      </c>
      <c r="M5" s="27">
        <v>2</v>
      </c>
      <c r="N5" s="25">
        <v>2</v>
      </c>
      <c r="O5" s="26">
        <v>1</v>
      </c>
      <c r="P5" s="27">
        <v>3</v>
      </c>
      <c r="Q5" s="25">
        <v>3</v>
      </c>
      <c r="R5" s="26">
        <v>1</v>
      </c>
      <c r="S5" s="27">
        <v>4</v>
      </c>
      <c r="T5" s="25">
        <v>3</v>
      </c>
      <c r="U5" s="26">
        <v>0</v>
      </c>
      <c r="V5" s="27">
        <v>3</v>
      </c>
      <c r="W5" s="25">
        <v>2</v>
      </c>
      <c r="X5" s="26">
        <v>0</v>
      </c>
      <c r="Y5" s="27">
        <v>2</v>
      </c>
      <c r="Z5" s="25">
        <v>1</v>
      </c>
      <c r="AA5" s="26">
        <v>2</v>
      </c>
      <c r="AB5" s="27">
        <v>3</v>
      </c>
      <c r="AC5" s="25">
        <v>3</v>
      </c>
      <c r="AD5" s="26">
        <v>4</v>
      </c>
      <c r="AE5" s="27">
        <v>7</v>
      </c>
      <c r="AF5" s="25">
        <v>1</v>
      </c>
      <c r="AG5" s="26">
        <v>1</v>
      </c>
      <c r="AH5" s="27">
        <v>2</v>
      </c>
      <c r="AI5" s="25">
        <v>1</v>
      </c>
      <c r="AJ5" s="26">
        <v>1</v>
      </c>
      <c r="AK5" s="27">
        <v>2</v>
      </c>
    </row>
    <row r="6" spans="1:37" ht="12" x14ac:dyDescent="0.2">
      <c r="A6" s="17" t="s">
        <v>565</v>
      </c>
      <c r="B6" s="28">
        <v>2</v>
      </c>
      <c r="C6" s="29">
        <v>0</v>
      </c>
      <c r="D6" s="30">
        <v>2</v>
      </c>
      <c r="E6" s="28">
        <v>1</v>
      </c>
      <c r="F6" s="29">
        <v>1</v>
      </c>
      <c r="G6" s="30">
        <v>2</v>
      </c>
      <c r="H6" s="28">
        <v>2</v>
      </c>
      <c r="I6" s="29">
        <v>1</v>
      </c>
      <c r="J6" s="30">
        <v>3</v>
      </c>
      <c r="K6" s="28">
        <v>1</v>
      </c>
      <c r="L6" s="29">
        <v>0</v>
      </c>
      <c r="M6" s="30">
        <v>1</v>
      </c>
      <c r="N6" s="28">
        <v>3</v>
      </c>
      <c r="O6" s="29">
        <v>1</v>
      </c>
      <c r="P6" s="30">
        <v>4</v>
      </c>
      <c r="Q6" s="28">
        <v>4</v>
      </c>
      <c r="R6" s="29">
        <v>4</v>
      </c>
      <c r="S6" s="30">
        <v>8</v>
      </c>
      <c r="T6" s="28">
        <v>4</v>
      </c>
      <c r="U6" s="29">
        <v>3</v>
      </c>
      <c r="V6" s="30">
        <v>7</v>
      </c>
      <c r="W6" s="28">
        <v>4</v>
      </c>
      <c r="X6" s="29">
        <v>3</v>
      </c>
      <c r="Y6" s="30">
        <v>7</v>
      </c>
      <c r="Z6" s="28">
        <v>4</v>
      </c>
      <c r="AA6" s="29">
        <v>0</v>
      </c>
      <c r="AB6" s="30">
        <v>4</v>
      </c>
      <c r="AC6" s="28">
        <v>1</v>
      </c>
      <c r="AD6" s="29">
        <v>1</v>
      </c>
      <c r="AE6" s="30">
        <v>2</v>
      </c>
      <c r="AF6" s="28">
        <v>2</v>
      </c>
      <c r="AG6" s="29">
        <v>2</v>
      </c>
      <c r="AH6" s="30">
        <v>4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6</v>
      </c>
      <c r="C7" s="29">
        <v>7</v>
      </c>
      <c r="D7" s="30">
        <v>13</v>
      </c>
      <c r="E7" s="28">
        <v>1</v>
      </c>
      <c r="F7" s="29">
        <v>4</v>
      </c>
      <c r="G7" s="30">
        <v>5</v>
      </c>
      <c r="H7" s="28">
        <v>2</v>
      </c>
      <c r="I7" s="29">
        <v>7</v>
      </c>
      <c r="J7" s="30">
        <v>9</v>
      </c>
      <c r="K7" s="28">
        <v>3</v>
      </c>
      <c r="L7" s="29">
        <v>6</v>
      </c>
      <c r="M7" s="30">
        <v>9</v>
      </c>
      <c r="N7" s="28">
        <v>1</v>
      </c>
      <c r="O7" s="29">
        <v>4</v>
      </c>
      <c r="P7" s="30">
        <v>5</v>
      </c>
      <c r="Q7" s="28">
        <v>2</v>
      </c>
      <c r="R7" s="29">
        <v>3</v>
      </c>
      <c r="S7" s="30">
        <v>5</v>
      </c>
      <c r="T7" s="28">
        <v>2</v>
      </c>
      <c r="U7" s="29">
        <v>3</v>
      </c>
      <c r="V7" s="30">
        <v>5</v>
      </c>
      <c r="W7" s="28">
        <v>2</v>
      </c>
      <c r="X7" s="29">
        <v>2</v>
      </c>
      <c r="Y7" s="30">
        <v>4</v>
      </c>
      <c r="Z7" s="28">
        <v>4</v>
      </c>
      <c r="AA7" s="29">
        <v>3</v>
      </c>
      <c r="AB7" s="30">
        <v>7</v>
      </c>
      <c r="AC7" s="28">
        <v>2</v>
      </c>
      <c r="AD7" s="29">
        <v>2</v>
      </c>
      <c r="AE7" s="30">
        <v>4</v>
      </c>
      <c r="AF7" s="28">
        <v>3</v>
      </c>
      <c r="AG7" s="29">
        <v>2</v>
      </c>
      <c r="AH7" s="30">
        <v>5</v>
      </c>
      <c r="AI7" s="28">
        <v>3</v>
      </c>
      <c r="AJ7" s="29">
        <v>5</v>
      </c>
      <c r="AK7" s="30">
        <v>8</v>
      </c>
    </row>
    <row r="8" spans="1:37" ht="12" x14ac:dyDescent="0.2">
      <c r="A8" s="17" t="s">
        <v>567</v>
      </c>
      <c r="B8" s="28">
        <v>81</v>
      </c>
      <c r="C8" s="29">
        <v>85</v>
      </c>
      <c r="D8" s="30">
        <v>166</v>
      </c>
      <c r="E8" s="28">
        <v>49</v>
      </c>
      <c r="F8" s="29">
        <v>38</v>
      </c>
      <c r="G8" s="30">
        <v>87</v>
      </c>
      <c r="H8" s="28">
        <v>67</v>
      </c>
      <c r="I8" s="29">
        <v>45</v>
      </c>
      <c r="J8" s="30">
        <v>112</v>
      </c>
      <c r="K8" s="28">
        <v>120</v>
      </c>
      <c r="L8" s="29">
        <v>47</v>
      </c>
      <c r="M8" s="30">
        <v>167</v>
      </c>
      <c r="N8" s="28">
        <v>98</v>
      </c>
      <c r="O8" s="29">
        <v>42</v>
      </c>
      <c r="P8" s="30">
        <v>140</v>
      </c>
      <c r="Q8" s="28">
        <v>62</v>
      </c>
      <c r="R8" s="29">
        <v>43</v>
      </c>
      <c r="S8" s="30">
        <v>105</v>
      </c>
      <c r="T8" s="28">
        <v>63</v>
      </c>
      <c r="U8" s="29">
        <v>48</v>
      </c>
      <c r="V8" s="30">
        <v>111</v>
      </c>
      <c r="W8" s="28">
        <v>68</v>
      </c>
      <c r="X8" s="29">
        <v>31</v>
      </c>
      <c r="Y8" s="30">
        <v>99</v>
      </c>
      <c r="Z8" s="28">
        <v>102</v>
      </c>
      <c r="AA8" s="29">
        <v>42</v>
      </c>
      <c r="AB8" s="30">
        <v>144</v>
      </c>
      <c r="AC8" s="28">
        <v>71</v>
      </c>
      <c r="AD8" s="29">
        <v>43</v>
      </c>
      <c r="AE8" s="30">
        <v>114</v>
      </c>
      <c r="AF8" s="28">
        <v>96</v>
      </c>
      <c r="AG8" s="29">
        <v>59</v>
      </c>
      <c r="AH8" s="30">
        <v>155</v>
      </c>
      <c r="AI8" s="28">
        <v>67</v>
      </c>
      <c r="AJ8" s="29">
        <v>36</v>
      </c>
      <c r="AK8" s="30">
        <v>103</v>
      </c>
    </row>
    <row r="9" spans="1:37" ht="12" x14ac:dyDescent="0.2">
      <c r="A9" s="17" t="s">
        <v>568</v>
      </c>
      <c r="B9" s="28">
        <v>48</v>
      </c>
      <c r="C9" s="29">
        <v>56</v>
      </c>
      <c r="D9" s="30">
        <v>104</v>
      </c>
      <c r="E9" s="28">
        <v>38</v>
      </c>
      <c r="F9" s="29">
        <v>57</v>
      </c>
      <c r="G9" s="30">
        <v>95</v>
      </c>
      <c r="H9" s="28">
        <v>53</v>
      </c>
      <c r="I9" s="29">
        <v>45</v>
      </c>
      <c r="J9" s="30">
        <v>98</v>
      </c>
      <c r="K9" s="28">
        <v>40</v>
      </c>
      <c r="L9" s="29">
        <v>40</v>
      </c>
      <c r="M9" s="30">
        <v>80</v>
      </c>
      <c r="N9" s="28">
        <v>40</v>
      </c>
      <c r="O9" s="29">
        <v>58</v>
      </c>
      <c r="P9" s="30">
        <v>98</v>
      </c>
      <c r="Q9" s="28">
        <v>67</v>
      </c>
      <c r="R9" s="29">
        <v>68</v>
      </c>
      <c r="S9" s="30">
        <v>135</v>
      </c>
      <c r="T9" s="28">
        <v>52</v>
      </c>
      <c r="U9" s="29">
        <v>66</v>
      </c>
      <c r="V9" s="30">
        <v>118</v>
      </c>
      <c r="W9" s="28">
        <v>30</v>
      </c>
      <c r="X9" s="29">
        <v>35</v>
      </c>
      <c r="Y9" s="30">
        <v>65</v>
      </c>
      <c r="Z9" s="28">
        <v>45</v>
      </c>
      <c r="AA9" s="29">
        <v>58</v>
      </c>
      <c r="AB9" s="30">
        <v>103</v>
      </c>
      <c r="AC9" s="28">
        <v>28</v>
      </c>
      <c r="AD9" s="29">
        <v>59</v>
      </c>
      <c r="AE9" s="30">
        <v>87</v>
      </c>
      <c r="AF9" s="28">
        <v>47</v>
      </c>
      <c r="AG9" s="29">
        <v>58</v>
      </c>
      <c r="AH9" s="30">
        <v>105</v>
      </c>
      <c r="AI9" s="28">
        <v>34</v>
      </c>
      <c r="AJ9" s="29">
        <v>66</v>
      </c>
      <c r="AK9" s="30">
        <v>100</v>
      </c>
    </row>
    <row r="10" spans="1:37" ht="12" x14ac:dyDescent="0.2">
      <c r="A10" s="17" t="s">
        <v>569</v>
      </c>
      <c r="B10" s="28">
        <v>5</v>
      </c>
      <c r="C10" s="29">
        <v>7</v>
      </c>
      <c r="D10" s="30">
        <v>12</v>
      </c>
      <c r="E10" s="28">
        <v>6</v>
      </c>
      <c r="F10" s="29">
        <v>2</v>
      </c>
      <c r="G10" s="30">
        <v>8</v>
      </c>
      <c r="H10" s="28">
        <v>8</v>
      </c>
      <c r="I10" s="29">
        <v>2</v>
      </c>
      <c r="J10" s="30">
        <v>10</v>
      </c>
      <c r="K10" s="28">
        <v>7</v>
      </c>
      <c r="L10" s="29">
        <v>1</v>
      </c>
      <c r="M10" s="30">
        <v>8</v>
      </c>
      <c r="N10" s="28">
        <v>8</v>
      </c>
      <c r="O10" s="29">
        <v>4</v>
      </c>
      <c r="P10" s="30">
        <v>12</v>
      </c>
      <c r="Q10" s="28">
        <v>10</v>
      </c>
      <c r="R10" s="29">
        <v>5</v>
      </c>
      <c r="S10" s="30">
        <v>15</v>
      </c>
      <c r="T10" s="28">
        <v>8</v>
      </c>
      <c r="U10" s="29">
        <v>6</v>
      </c>
      <c r="V10" s="30">
        <v>14</v>
      </c>
      <c r="W10" s="28">
        <v>9</v>
      </c>
      <c r="X10" s="29">
        <v>2</v>
      </c>
      <c r="Y10" s="30">
        <v>11</v>
      </c>
      <c r="Z10" s="28">
        <v>9</v>
      </c>
      <c r="AA10" s="29">
        <v>7</v>
      </c>
      <c r="AB10" s="30">
        <v>16</v>
      </c>
      <c r="AC10" s="28">
        <v>12</v>
      </c>
      <c r="AD10" s="29">
        <v>7</v>
      </c>
      <c r="AE10" s="30">
        <v>19</v>
      </c>
      <c r="AF10" s="28">
        <v>4</v>
      </c>
      <c r="AG10" s="29">
        <v>5</v>
      </c>
      <c r="AH10" s="30">
        <v>9</v>
      </c>
      <c r="AI10" s="28">
        <v>5</v>
      </c>
      <c r="AJ10" s="29">
        <v>3</v>
      </c>
      <c r="AK10" s="30">
        <v>8</v>
      </c>
    </row>
    <row r="11" spans="1:37" ht="12" x14ac:dyDescent="0.2">
      <c r="A11" s="17" t="s">
        <v>570</v>
      </c>
      <c r="B11" s="28">
        <v>8</v>
      </c>
      <c r="C11" s="29">
        <v>3</v>
      </c>
      <c r="D11" s="30">
        <v>11</v>
      </c>
      <c r="E11" s="28">
        <v>5</v>
      </c>
      <c r="F11" s="29">
        <v>0</v>
      </c>
      <c r="G11" s="30">
        <v>5</v>
      </c>
      <c r="H11" s="28">
        <v>6</v>
      </c>
      <c r="I11" s="29">
        <v>2</v>
      </c>
      <c r="J11" s="30">
        <v>8</v>
      </c>
      <c r="K11" s="28">
        <v>0</v>
      </c>
      <c r="L11" s="29">
        <v>1</v>
      </c>
      <c r="M11" s="30">
        <v>1</v>
      </c>
      <c r="N11" s="28">
        <v>5</v>
      </c>
      <c r="O11" s="29">
        <v>4</v>
      </c>
      <c r="P11" s="30">
        <v>9</v>
      </c>
      <c r="Q11" s="28">
        <v>7</v>
      </c>
      <c r="R11" s="29">
        <v>4</v>
      </c>
      <c r="S11" s="30">
        <v>11</v>
      </c>
      <c r="T11" s="28">
        <v>3</v>
      </c>
      <c r="U11" s="29">
        <v>5</v>
      </c>
      <c r="V11" s="30">
        <v>8</v>
      </c>
      <c r="W11" s="28">
        <v>5</v>
      </c>
      <c r="X11" s="29">
        <v>11</v>
      </c>
      <c r="Y11" s="30">
        <v>16</v>
      </c>
      <c r="Z11" s="28">
        <v>5</v>
      </c>
      <c r="AA11" s="29">
        <v>3</v>
      </c>
      <c r="AB11" s="30">
        <v>8</v>
      </c>
      <c r="AC11" s="28">
        <v>5</v>
      </c>
      <c r="AD11" s="29">
        <v>5</v>
      </c>
      <c r="AE11" s="30">
        <v>10</v>
      </c>
      <c r="AF11" s="28">
        <v>5</v>
      </c>
      <c r="AG11" s="29">
        <v>3</v>
      </c>
      <c r="AH11" s="30">
        <v>8</v>
      </c>
      <c r="AI11" s="28">
        <v>2</v>
      </c>
      <c r="AJ11" s="29">
        <v>4</v>
      </c>
      <c r="AK11" s="30">
        <v>6</v>
      </c>
    </row>
    <row r="12" spans="1:37" ht="12" x14ac:dyDescent="0.2">
      <c r="A12" s="17" t="s">
        <v>571</v>
      </c>
      <c r="B12" s="28">
        <v>15</v>
      </c>
      <c r="C12" s="29">
        <v>11</v>
      </c>
      <c r="D12" s="30">
        <v>26</v>
      </c>
      <c r="E12" s="28">
        <v>10</v>
      </c>
      <c r="F12" s="29">
        <v>17</v>
      </c>
      <c r="G12" s="30">
        <v>27</v>
      </c>
      <c r="H12" s="28">
        <v>21</v>
      </c>
      <c r="I12" s="29">
        <v>8</v>
      </c>
      <c r="J12" s="30">
        <v>29</v>
      </c>
      <c r="K12" s="28">
        <v>6</v>
      </c>
      <c r="L12" s="29">
        <v>10</v>
      </c>
      <c r="M12" s="30">
        <v>16</v>
      </c>
      <c r="N12" s="28">
        <v>12</v>
      </c>
      <c r="O12" s="29">
        <v>18</v>
      </c>
      <c r="P12" s="30">
        <v>30</v>
      </c>
      <c r="Q12" s="28">
        <v>10</v>
      </c>
      <c r="R12" s="29">
        <v>7</v>
      </c>
      <c r="S12" s="30">
        <v>17</v>
      </c>
      <c r="T12" s="28">
        <v>12</v>
      </c>
      <c r="U12" s="29">
        <v>6</v>
      </c>
      <c r="V12" s="30">
        <v>18</v>
      </c>
      <c r="W12" s="28">
        <v>22</v>
      </c>
      <c r="X12" s="29">
        <v>18</v>
      </c>
      <c r="Y12" s="30">
        <v>40</v>
      </c>
      <c r="Z12" s="28">
        <v>9</v>
      </c>
      <c r="AA12" s="29">
        <v>15</v>
      </c>
      <c r="AB12" s="30">
        <v>24</v>
      </c>
      <c r="AC12" s="28">
        <v>9</v>
      </c>
      <c r="AD12" s="29">
        <v>10</v>
      </c>
      <c r="AE12" s="30">
        <v>19</v>
      </c>
      <c r="AF12" s="28">
        <v>14</v>
      </c>
      <c r="AG12" s="29">
        <v>13</v>
      </c>
      <c r="AH12" s="30">
        <v>27</v>
      </c>
      <c r="AI12" s="28">
        <v>7</v>
      </c>
      <c r="AJ12" s="29">
        <v>6</v>
      </c>
      <c r="AK12" s="30">
        <v>13</v>
      </c>
    </row>
    <row r="13" spans="1:37" ht="12" x14ac:dyDescent="0.2">
      <c r="A13" s="17" t="s">
        <v>572</v>
      </c>
      <c r="B13" s="28">
        <v>6</v>
      </c>
      <c r="C13" s="29">
        <v>1</v>
      </c>
      <c r="D13" s="30">
        <v>7</v>
      </c>
      <c r="E13" s="28">
        <v>2</v>
      </c>
      <c r="F13" s="29">
        <v>1</v>
      </c>
      <c r="G13" s="30">
        <v>3</v>
      </c>
      <c r="H13" s="28">
        <v>5</v>
      </c>
      <c r="I13" s="29">
        <v>1</v>
      </c>
      <c r="J13" s="30">
        <v>6</v>
      </c>
      <c r="K13" s="28">
        <v>2</v>
      </c>
      <c r="L13" s="29">
        <v>1</v>
      </c>
      <c r="M13" s="30">
        <v>3</v>
      </c>
      <c r="N13" s="28">
        <v>2</v>
      </c>
      <c r="O13" s="29">
        <v>3</v>
      </c>
      <c r="P13" s="30">
        <v>5</v>
      </c>
      <c r="Q13" s="28">
        <v>3</v>
      </c>
      <c r="R13" s="29">
        <v>5</v>
      </c>
      <c r="S13" s="30">
        <v>8</v>
      </c>
      <c r="T13" s="28">
        <v>3</v>
      </c>
      <c r="U13" s="29">
        <v>4</v>
      </c>
      <c r="V13" s="30">
        <v>7</v>
      </c>
      <c r="W13" s="28">
        <v>2</v>
      </c>
      <c r="X13" s="29">
        <v>0</v>
      </c>
      <c r="Y13" s="30">
        <v>2</v>
      </c>
      <c r="Z13" s="28">
        <v>2</v>
      </c>
      <c r="AA13" s="29">
        <v>6</v>
      </c>
      <c r="AB13" s="30">
        <v>8</v>
      </c>
      <c r="AC13" s="28">
        <v>2</v>
      </c>
      <c r="AD13" s="29">
        <v>0</v>
      </c>
      <c r="AE13" s="30">
        <v>2</v>
      </c>
      <c r="AF13" s="28">
        <v>8</v>
      </c>
      <c r="AG13" s="29">
        <v>1</v>
      </c>
      <c r="AH13" s="30">
        <v>9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1</v>
      </c>
      <c r="J14" s="30">
        <v>1</v>
      </c>
      <c r="K14" s="28">
        <v>1</v>
      </c>
      <c r="L14" s="29">
        <v>1</v>
      </c>
      <c r="M14" s="30">
        <v>2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1</v>
      </c>
      <c r="U14" s="29">
        <v>2</v>
      </c>
      <c r="V14" s="30">
        <v>3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173</v>
      </c>
      <c r="C15" s="32">
        <v>170</v>
      </c>
      <c r="D15" s="33">
        <v>343</v>
      </c>
      <c r="E15" s="31">
        <v>112</v>
      </c>
      <c r="F15" s="32">
        <v>121</v>
      </c>
      <c r="G15" s="33">
        <v>233</v>
      </c>
      <c r="H15" s="31">
        <v>165</v>
      </c>
      <c r="I15" s="32">
        <v>113</v>
      </c>
      <c r="J15" s="33">
        <v>278</v>
      </c>
      <c r="K15" s="31">
        <v>180</v>
      </c>
      <c r="L15" s="32">
        <v>109</v>
      </c>
      <c r="M15" s="33">
        <v>289</v>
      </c>
      <c r="N15" s="31">
        <v>171</v>
      </c>
      <c r="O15" s="32">
        <v>136</v>
      </c>
      <c r="P15" s="33">
        <v>307</v>
      </c>
      <c r="Q15" s="31">
        <v>168</v>
      </c>
      <c r="R15" s="32">
        <v>140</v>
      </c>
      <c r="S15" s="33">
        <v>308</v>
      </c>
      <c r="T15" s="31">
        <v>151</v>
      </c>
      <c r="U15" s="32">
        <v>143</v>
      </c>
      <c r="V15" s="33">
        <v>294</v>
      </c>
      <c r="W15" s="31">
        <v>144</v>
      </c>
      <c r="X15" s="32">
        <v>102</v>
      </c>
      <c r="Y15" s="33">
        <v>246</v>
      </c>
      <c r="Z15" s="31">
        <v>181</v>
      </c>
      <c r="AA15" s="32">
        <v>136</v>
      </c>
      <c r="AB15" s="33">
        <v>317</v>
      </c>
      <c r="AC15" s="31">
        <v>133</v>
      </c>
      <c r="AD15" s="32">
        <v>131</v>
      </c>
      <c r="AE15" s="33">
        <v>264</v>
      </c>
      <c r="AF15" s="31">
        <v>180</v>
      </c>
      <c r="AG15" s="32">
        <v>144</v>
      </c>
      <c r="AH15" s="33">
        <v>324</v>
      </c>
      <c r="AI15" s="31">
        <v>121</v>
      </c>
      <c r="AJ15" s="32">
        <v>121</v>
      </c>
      <c r="AK15" s="33">
        <v>242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249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2</v>
      </c>
      <c r="F5" s="26">
        <v>1</v>
      </c>
      <c r="G5" s="27">
        <v>3</v>
      </c>
      <c r="H5" s="25">
        <v>2</v>
      </c>
      <c r="I5" s="26">
        <v>0</v>
      </c>
      <c r="J5" s="27">
        <v>2</v>
      </c>
      <c r="K5" s="25">
        <v>5</v>
      </c>
      <c r="L5" s="26">
        <v>3</v>
      </c>
      <c r="M5" s="27">
        <v>8</v>
      </c>
      <c r="N5" s="25">
        <v>3</v>
      </c>
      <c r="O5" s="26">
        <v>3</v>
      </c>
      <c r="P5" s="27">
        <v>6</v>
      </c>
      <c r="Q5" s="25">
        <v>3</v>
      </c>
      <c r="R5" s="26">
        <v>0</v>
      </c>
      <c r="S5" s="27">
        <v>3</v>
      </c>
      <c r="T5" s="25">
        <v>9</v>
      </c>
      <c r="U5" s="26">
        <v>2</v>
      </c>
      <c r="V5" s="27">
        <v>11</v>
      </c>
      <c r="W5" s="25">
        <v>0</v>
      </c>
      <c r="X5" s="26">
        <v>0</v>
      </c>
      <c r="Y5" s="27">
        <v>0</v>
      </c>
      <c r="Z5" s="25">
        <v>6</v>
      </c>
      <c r="AA5" s="26">
        <v>3</v>
      </c>
      <c r="AB5" s="27">
        <v>9</v>
      </c>
      <c r="AC5" s="25">
        <v>3</v>
      </c>
      <c r="AD5" s="26">
        <v>2</v>
      </c>
      <c r="AE5" s="27">
        <v>5</v>
      </c>
      <c r="AF5" s="25">
        <v>6</v>
      </c>
      <c r="AG5" s="26">
        <v>2</v>
      </c>
      <c r="AH5" s="27">
        <v>8</v>
      </c>
      <c r="AI5" s="25">
        <v>4</v>
      </c>
      <c r="AJ5" s="26">
        <v>1</v>
      </c>
      <c r="AK5" s="27">
        <v>5</v>
      </c>
    </row>
    <row r="6" spans="1:37" ht="12" x14ac:dyDescent="0.2">
      <c r="A6" s="17" t="s">
        <v>565</v>
      </c>
      <c r="B6" s="28">
        <v>4</v>
      </c>
      <c r="C6" s="29">
        <v>2</v>
      </c>
      <c r="D6" s="30">
        <v>6</v>
      </c>
      <c r="E6" s="28">
        <v>4</v>
      </c>
      <c r="F6" s="29">
        <v>2</v>
      </c>
      <c r="G6" s="30">
        <v>6</v>
      </c>
      <c r="H6" s="28">
        <v>1</v>
      </c>
      <c r="I6" s="29">
        <v>6</v>
      </c>
      <c r="J6" s="30">
        <v>7</v>
      </c>
      <c r="K6" s="28">
        <v>2</v>
      </c>
      <c r="L6" s="29">
        <v>4</v>
      </c>
      <c r="M6" s="30">
        <v>6</v>
      </c>
      <c r="N6" s="28">
        <v>6</v>
      </c>
      <c r="O6" s="29">
        <v>6</v>
      </c>
      <c r="P6" s="30">
        <v>12</v>
      </c>
      <c r="Q6" s="28">
        <v>3</v>
      </c>
      <c r="R6" s="29">
        <v>6</v>
      </c>
      <c r="S6" s="30">
        <v>9</v>
      </c>
      <c r="T6" s="28">
        <v>2</v>
      </c>
      <c r="U6" s="29">
        <v>2</v>
      </c>
      <c r="V6" s="30">
        <v>4</v>
      </c>
      <c r="W6" s="28">
        <v>4</v>
      </c>
      <c r="X6" s="29">
        <v>1</v>
      </c>
      <c r="Y6" s="30">
        <v>5</v>
      </c>
      <c r="Z6" s="28">
        <v>4</v>
      </c>
      <c r="AA6" s="29">
        <v>5</v>
      </c>
      <c r="AB6" s="30">
        <v>9</v>
      </c>
      <c r="AC6" s="28">
        <v>9</v>
      </c>
      <c r="AD6" s="29">
        <v>7</v>
      </c>
      <c r="AE6" s="30">
        <v>16</v>
      </c>
      <c r="AF6" s="28">
        <v>5</v>
      </c>
      <c r="AG6" s="29">
        <v>6</v>
      </c>
      <c r="AH6" s="30">
        <v>11</v>
      </c>
      <c r="AI6" s="28">
        <v>4</v>
      </c>
      <c r="AJ6" s="29">
        <v>3</v>
      </c>
      <c r="AK6" s="30">
        <v>7</v>
      </c>
    </row>
    <row r="7" spans="1:37" ht="12" x14ac:dyDescent="0.2">
      <c r="A7" s="17" t="s">
        <v>566</v>
      </c>
      <c r="B7" s="28">
        <v>10</v>
      </c>
      <c r="C7" s="29">
        <v>1</v>
      </c>
      <c r="D7" s="30">
        <v>11</v>
      </c>
      <c r="E7" s="28">
        <v>10</v>
      </c>
      <c r="F7" s="29">
        <v>5</v>
      </c>
      <c r="G7" s="30">
        <v>15</v>
      </c>
      <c r="H7" s="28">
        <v>12</v>
      </c>
      <c r="I7" s="29">
        <v>7</v>
      </c>
      <c r="J7" s="30">
        <v>19</v>
      </c>
      <c r="K7" s="28">
        <v>6</v>
      </c>
      <c r="L7" s="29">
        <v>3</v>
      </c>
      <c r="M7" s="30">
        <v>9</v>
      </c>
      <c r="N7" s="28">
        <v>3</v>
      </c>
      <c r="O7" s="29">
        <v>2</v>
      </c>
      <c r="P7" s="30">
        <v>5</v>
      </c>
      <c r="Q7" s="28">
        <v>10</v>
      </c>
      <c r="R7" s="29">
        <v>7</v>
      </c>
      <c r="S7" s="30">
        <v>17</v>
      </c>
      <c r="T7" s="28">
        <v>7</v>
      </c>
      <c r="U7" s="29">
        <v>4</v>
      </c>
      <c r="V7" s="30">
        <v>11</v>
      </c>
      <c r="W7" s="28">
        <v>3</v>
      </c>
      <c r="X7" s="29">
        <v>1</v>
      </c>
      <c r="Y7" s="30">
        <v>4</v>
      </c>
      <c r="Z7" s="28">
        <v>7</v>
      </c>
      <c r="AA7" s="29">
        <v>7</v>
      </c>
      <c r="AB7" s="30">
        <v>14</v>
      </c>
      <c r="AC7" s="28">
        <v>8</v>
      </c>
      <c r="AD7" s="29">
        <v>3</v>
      </c>
      <c r="AE7" s="30">
        <v>11</v>
      </c>
      <c r="AF7" s="28">
        <v>5</v>
      </c>
      <c r="AG7" s="29">
        <v>2</v>
      </c>
      <c r="AH7" s="30">
        <v>7</v>
      </c>
      <c r="AI7" s="28">
        <v>7</v>
      </c>
      <c r="AJ7" s="29">
        <v>3</v>
      </c>
      <c r="AK7" s="30">
        <v>10</v>
      </c>
    </row>
    <row r="8" spans="1:37" ht="12" x14ac:dyDescent="0.2">
      <c r="A8" s="17" t="s">
        <v>567</v>
      </c>
      <c r="B8" s="28">
        <v>39</v>
      </c>
      <c r="C8" s="29">
        <v>27</v>
      </c>
      <c r="D8" s="30">
        <v>66</v>
      </c>
      <c r="E8" s="28">
        <v>43</v>
      </c>
      <c r="F8" s="29">
        <v>31</v>
      </c>
      <c r="G8" s="30">
        <v>74</v>
      </c>
      <c r="H8" s="28">
        <v>28</v>
      </c>
      <c r="I8" s="29">
        <v>18</v>
      </c>
      <c r="J8" s="30">
        <v>46</v>
      </c>
      <c r="K8" s="28">
        <v>49</v>
      </c>
      <c r="L8" s="29">
        <v>24</v>
      </c>
      <c r="M8" s="30">
        <v>73</v>
      </c>
      <c r="N8" s="28">
        <v>32</v>
      </c>
      <c r="O8" s="29">
        <v>22</v>
      </c>
      <c r="P8" s="30">
        <v>54</v>
      </c>
      <c r="Q8" s="28">
        <v>52</v>
      </c>
      <c r="R8" s="29">
        <v>29</v>
      </c>
      <c r="S8" s="30">
        <v>81</v>
      </c>
      <c r="T8" s="28">
        <v>42</v>
      </c>
      <c r="U8" s="29">
        <v>17</v>
      </c>
      <c r="V8" s="30">
        <v>59</v>
      </c>
      <c r="W8" s="28">
        <v>34</v>
      </c>
      <c r="X8" s="29">
        <v>15</v>
      </c>
      <c r="Y8" s="30">
        <v>49</v>
      </c>
      <c r="Z8" s="28">
        <v>42</v>
      </c>
      <c r="AA8" s="29">
        <v>33</v>
      </c>
      <c r="AB8" s="30">
        <v>75</v>
      </c>
      <c r="AC8" s="28">
        <v>40</v>
      </c>
      <c r="AD8" s="29">
        <v>23</v>
      </c>
      <c r="AE8" s="30">
        <v>63</v>
      </c>
      <c r="AF8" s="28">
        <v>27</v>
      </c>
      <c r="AG8" s="29">
        <v>37</v>
      </c>
      <c r="AH8" s="30">
        <v>64</v>
      </c>
      <c r="AI8" s="28">
        <v>31</v>
      </c>
      <c r="AJ8" s="29">
        <v>22</v>
      </c>
      <c r="AK8" s="30">
        <v>53</v>
      </c>
    </row>
    <row r="9" spans="1:37" ht="12" x14ac:dyDescent="0.2">
      <c r="A9" s="17" t="s">
        <v>568</v>
      </c>
      <c r="B9" s="28">
        <v>18</v>
      </c>
      <c r="C9" s="29">
        <v>35</v>
      </c>
      <c r="D9" s="30">
        <v>53</v>
      </c>
      <c r="E9" s="28">
        <v>20</v>
      </c>
      <c r="F9" s="29">
        <v>45</v>
      </c>
      <c r="G9" s="30">
        <v>65</v>
      </c>
      <c r="H9" s="28">
        <v>37</v>
      </c>
      <c r="I9" s="29">
        <v>45</v>
      </c>
      <c r="J9" s="30">
        <v>82</v>
      </c>
      <c r="K9" s="28">
        <v>15</v>
      </c>
      <c r="L9" s="29">
        <v>36</v>
      </c>
      <c r="M9" s="30">
        <v>51</v>
      </c>
      <c r="N9" s="28">
        <v>29</v>
      </c>
      <c r="O9" s="29">
        <v>35</v>
      </c>
      <c r="P9" s="30">
        <v>64</v>
      </c>
      <c r="Q9" s="28">
        <v>51</v>
      </c>
      <c r="R9" s="29">
        <v>65</v>
      </c>
      <c r="S9" s="30">
        <v>116</v>
      </c>
      <c r="T9" s="28">
        <v>30</v>
      </c>
      <c r="U9" s="29">
        <v>31</v>
      </c>
      <c r="V9" s="30">
        <v>61</v>
      </c>
      <c r="W9" s="28">
        <v>21</v>
      </c>
      <c r="X9" s="29">
        <v>24</v>
      </c>
      <c r="Y9" s="30">
        <v>45</v>
      </c>
      <c r="Z9" s="28">
        <v>46</v>
      </c>
      <c r="AA9" s="29">
        <v>54</v>
      </c>
      <c r="AB9" s="30">
        <v>100</v>
      </c>
      <c r="AC9" s="28">
        <v>43</v>
      </c>
      <c r="AD9" s="29">
        <v>38</v>
      </c>
      <c r="AE9" s="30">
        <v>81</v>
      </c>
      <c r="AF9" s="28">
        <v>26</v>
      </c>
      <c r="AG9" s="29">
        <v>30</v>
      </c>
      <c r="AH9" s="30">
        <v>56</v>
      </c>
      <c r="AI9" s="28">
        <v>23</v>
      </c>
      <c r="AJ9" s="29">
        <v>26</v>
      </c>
      <c r="AK9" s="30">
        <v>49</v>
      </c>
    </row>
    <row r="10" spans="1:37" ht="12" x14ac:dyDescent="0.2">
      <c r="A10" s="17" t="s">
        <v>569</v>
      </c>
      <c r="B10" s="28">
        <v>21</v>
      </c>
      <c r="C10" s="29">
        <v>15</v>
      </c>
      <c r="D10" s="30">
        <v>36</v>
      </c>
      <c r="E10" s="28">
        <v>19</v>
      </c>
      <c r="F10" s="29">
        <v>12</v>
      </c>
      <c r="G10" s="30">
        <v>31</v>
      </c>
      <c r="H10" s="28">
        <v>20</v>
      </c>
      <c r="I10" s="29">
        <v>11</v>
      </c>
      <c r="J10" s="30">
        <v>31</v>
      </c>
      <c r="K10" s="28">
        <v>16</v>
      </c>
      <c r="L10" s="29">
        <v>13</v>
      </c>
      <c r="M10" s="30">
        <v>29</v>
      </c>
      <c r="N10" s="28">
        <v>15</v>
      </c>
      <c r="O10" s="29">
        <v>9</v>
      </c>
      <c r="P10" s="30">
        <v>24</v>
      </c>
      <c r="Q10" s="28">
        <v>26</v>
      </c>
      <c r="R10" s="29">
        <v>16</v>
      </c>
      <c r="S10" s="30">
        <v>42</v>
      </c>
      <c r="T10" s="28">
        <v>14</v>
      </c>
      <c r="U10" s="29">
        <v>12</v>
      </c>
      <c r="V10" s="30">
        <v>26</v>
      </c>
      <c r="W10" s="28">
        <v>11</v>
      </c>
      <c r="X10" s="29">
        <v>11</v>
      </c>
      <c r="Y10" s="30">
        <v>22</v>
      </c>
      <c r="Z10" s="28">
        <v>23</v>
      </c>
      <c r="AA10" s="29">
        <v>17</v>
      </c>
      <c r="AB10" s="30">
        <v>40</v>
      </c>
      <c r="AC10" s="28">
        <v>15</v>
      </c>
      <c r="AD10" s="29">
        <v>6</v>
      </c>
      <c r="AE10" s="30">
        <v>21</v>
      </c>
      <c r="AF10" s="28">
        <v>13</v>
      </c>
      <c r="AG10" s="29">
        <v>7</v>
      </c>
      <c r="AH10" s="30">
        <v>20</v>
      </c>
      <c r="AI10" s="28">
        <v>9</v>
      </c>
      <c r="AJ10" s="29">
        <v>7</v>
      </c>
      <c r="AK10" s="30">
        <v>16</v>
      </c>
    </row>
    <row r="11" spans="1:37" ht="12" x14ac:dyDescent="0.2">
      <c r="A11" s="17" t="s">
        <v>570</v>
      </c>
      <c r="B11" s="28">
        <v>23</v>
      </c>
      <c r="C11" s="29">
        <v>19</v>
      </c>
      <c r="D11" s="30">
        <v>42</v>
      </c>
      <c r="E11" s="28">
        <v>15</v>
      </c>
      <c r="F11" s="29">
        <v>16</v>
      </c>
      <c r="G11" s="30">
        <v>31</v>
      </c>
      <c r="H11" s="28">
        <v>15</v>
      </c>
      <c r="I11" s="29">
        <v>16</v>
      </c>
      <c r="J11" s="30">
        <v>31</v>
      </c>
      <c r="K11" s="28">
        <v>15</v>
      </c>
      <c r="L11" s="29">
        <v>16</v>
      </c>
      <c r="M11" s="30">
        <v>31</v>
      </c>
      <c r="N11" s="28">
        <v>26</v>
      </c>
      <c r="O11" s="29">
        <v>16</v>
      </c>
      <c r="P11" s="30">
        <v>42</v>
      </c>
      <c r="Q11" s="28">
        <v>52</v>
      </c>
      <c r="R11" s="29">
        <v>31</v>
      </c>
      <c r="S11" s="30">
        <v>83</v>
      </c>
      <c r="T11" s="28">
        <v>19</v>
      </c>
      <c r="U11" s="29">
        <v>13</v>
      </c>
      <c r="V11" s="30">
        <v>32</v>
      </c>
      <c r="W11" s="28">
        <v>14</v>
      </c>
      <c r="X11" s="29">
        <v>10</v>
      </c>
      <c r="Y11" s="30">
        <v>24</v>
      </c>
      <c r="Z11" s="28">
        <v>31</v>
      </c>
      <c r="AA11" s="29">
        <v>19</v>
      </c>
      <c r="AB11" s="30">
        <v>50</v>
      </c>
      <c r="AC11" s="28">
        <v>14</v>
      </c>
      <c r="AD11" s="29">
        <v>21</v>
      </c>
      <c r="AE11" s="30">
        <v>35</v>
      </c>
      <c r="AF11" s="28">
        <v>23</v>
      </c>
      <c r="AG11" s="29">
        <v>8</v>
      </c>
      <c r="AH11" s="30">
        <v>31</v>
      </c>
      <c r="AI11" s="28">
        <v>14</v>
      </c>
      <c r="AJ11" s="29">
        <v>6</v>
      </c>
      <c r="AK11" s="30">
        <v>20</v>
      </c>
    </row>
    <row r="12" spans="1:37" ht="12" x14ac:dyDescent="0.2">
      <c r="A12" s="17" t="s">
        <v>571</v>
      </c>
      <c r="B12" s="28">
        <v>8</v>
      </c>
      <c r="C12" s="29">
        <v>33</v>
      </c>
      <c r="D12" s="30">
        <v>41</v>
      </c>
      <c r="E12" s="28">
        <v>12</v>
      </c>
      <c r="F12" s="29">
        <v>20</v>
      </c>
      <c r="G12" s="30">
        <v>32</v>
      </c>
      <c r="H12" s="28">
        <v>15</v>
      </c>
      <c r="I12" s="29">
        <v>27</v>
      </c>
      <c r="J12" s="30">
        <v>42</v>
      </c>
      <c r="K12" s="28">
        <v>11</v>
      </c>
      <c r="L12" s="29">
        <v>27</v>
      </c>
      <c r="M12" s="30">
        <v>38</v>
      </c>
      <c r="N12" s="28">
        <v>13</v>
      </c>
      <c r="O12" s="29">
        <v>25</v>
      </c>
      <c r="P12" s="30">
        <v>38</v>
      </c>
      <c r="Q12" s="28">
        <v>17</v>
      </c>
      <c r="R12" s="29">
        <v>36</v>
      </c>
      <c r="S12" s="30">
        <v>53</v>
      </c>
      <c r="T12" s="28">
        <v>10</v>
      </c>
      <c r="U12" s="29">
        <v>24</v>
      </c>
      <c r="V12" s="30">
        <v>34</v>
      </c>
      <c r="W12" s="28">
        <v>5</v>
      </c>
      <c r="X12" s="29">
        <v>18</v>
      </c>
      <c r="Y12" s="30">
        <v>23</v>
      </c>
      <c r="Z12" s="28">
        <v>13</v>
      </c>
      <c r="AA12" s="29">
        <v>31</v>
      </c>
      <c r="AB12" s="30">
        <v>44</v>
      </c>
      <c r="AC12" s="28">
        <v>17</v>
      </c>
      <c r="AD12" s="29">
        <v>32</v>
      </c>
      <c r="AE12" s="30">
        <v>49</v>
      </c>
      <c r="AF12" s="28">
        <v>12</v>
      </c>
      <c r="AG12" s="29">
        <v>23</v>
      </c>
      <c r="AH12" s="30">
        <v>35</v>
      </c>
      <c r="AI12" s="28">
        <v>14</v>
      </c>
      <c r="AJ12" s="29">
        <v>15</v>
      </c>
      <c r="AK12" s="30">
        <v>29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2</v>
      </c>
      <c r="F13" s="29">
        <v>2</v>
      </c>
      <c r="G13" s="30">
        <v>4</v>
      </c>
      <c r="H13" s="28">
        <v>2</v>
      </c>
      <c r="I13" s="29">
        <v>0</v>
      </c>
      <c r="J13" s="30">
        <v>2</v>
      </c>
      <c r="K13" s="28">
        <v>0</v>
      </c>
      <c r="L13" s="29">
        <v>3</v>
      </c>
      <c r="M13" s="30">
        <v>3</v>
      </c>
      <c r="N13" s="28">
        <v>5</v>
      </c>
      <c r="O13" s="29">
        <v>1</v>
      </c>
      <c r="P13" s="30">
        <v>6</v>
      </c>
      <c r="Q13" s="28">
        <v>6</v>
      </c>
      <c r="R13" s="29">
        <v>1</v>
      </c>
      <c r="S13" s="30">
        <v>7</v>
      </c>
      <c r="T13" s="28">
        <v>5</v>
      </c>
      <c r="U13" s="29">
        <v>1</v>
      </c>
      <c r="V13" s="30">
        <v>6</v>
      </c>
      <c r="W13" s="28">
        <v>1</v>
      </c>
      <c r="X13" s="29">
        <v>1</v>
      </c>
      <c r="Y13" s="30">
        <v>2</v>
      </c>
      <c r="Z13" s="28">
        <v>2</v>
      </c>
      <c r="AA13" s="29">
        <v>2</v>
      </c>
      <c r="AB13" s="30">
        <v>4</v>
      </c>
      <c r="AC13" s="28">
        <v>3</v>
      </c>
      <c r="AD13" s="29">
        <v>4</v>
      </c>
      <c r="AE13" s="30">
        <v>7</v>
      </c>
      <c r="AF13" s="28">
        <v>0</v>
      </c>
      <c r="AG13" s="29">
        <v>0</v>
      </c>
      <c r="AH13" s="30">
        <v>0</v>
      </c>
      <c r="AI13" s="28">
        <v>2</v>
      </c>
      <c r="AJ13" s="29">
        <v>0</v>
      </c>
      <c r="AK13" s="30">
        <v>2</v>
      </c>
    </row>
    <row r="14" spans="1:37" ht="12" x14ac:dyDescent="0.2">
      <c r="A14" s="17" t="s">
        <v>573</v>
      </c>
      <c r="B14" s="28">
        <v>1</v>
      </c>
      <c r="C14" s="29">
        <v>0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5</v>
      </c>
      <c r="M14" s="30">
        <v>5</v>
      </c>
      <c r="N14" s="28">
        <v>1</v>
      </c>
      <c r="O14" s="29">
        <v>6</v>
      </c>
      <c r="P14" s="30">
        <v>7</v>
      </c>
      <c r="Q14" s="28">
        <v>0</v>
      </c>
      <c r="R14" s="29">
        <v>0</v>
      </c>
      <c r="S14" s="30">
        <v>0</v>
      </c>
      <c r="T14" s="28">
        <v>0</v>
      </c>
      <c r="U14" s="29">
        <v>3</v>
      </c>
      <c r="V14" s="30">
        <v>3</v>
      </c>
      <c r="W14" s="28">
        <v>0</v>
      </c>
      <c r="X14" s="29">
        <v>1</v>
      </c>
      <c r="Y14" s="30">
        <v>1</v>
      </c>
      <c r="Z14" s="28">
        <v>0</v>
      </c>
      <c r="AA14" s="29">
        <v>2</v>
      </c>
      <c r="AB14" s="30">
        <v>2</v>
      </c>
      <c r="AC14" s="28">
        <v>0</v>
      </c>
      <c r="AD14" s="29">
        <v>3</v>
      </c>
      <c r="AE14" s="30">
        <v>3</v>
      </c>
      <c r="AF14" s="28">
        <v>0</v>
      </c>
      <c r="AG14" s="29">
        <v>1</v>
      </c>
      <c r="AH14" s="30">
        <v>1</v>
      </c>
      <c r="AI14" s="28">
        <v>1</v>
      </c>
      <c r="AJ14" s="29">
        <v>1</v>
      </c>
      <c r="AK14" s="30">
        <v>2</v>
      </c>
    </row>
    <row r="15" spans="1:37" ht="12" x14ac:dyDescent="0.2">
      <c r="A15" s="16" t="s">
        <v>574</v>
      </c>
      <c r="B15" s="31">
        <v>125</v>
      </c>
      <c r="C15" s="32">
        <v>133</v>
      </c>
      <c r="D15" s="33">
        <v>258</v>
      </c>
      <c r="E15" s="31">
        <v>127</v>
      </c>
      <c r="F15" s="32">
        <v>134</v>
      </c>
      <c r="G15" s="33">
        <v>261</v>
      </c>
      <c r="H15" s="31">
        <v>132</v>
      </c>
      <c r="I15" s="32">
        <v>130</v>
      </c>
      <c r="J15" s="33">
        <v>262</v>
      </c>
      <c r="K15" s="31">
        <v>119</v>
      </c>
      <c r="L15" s="32">
        <v>134</v>
      </c>
      <c r="M15" s="33">
        <v>253</v>
      </c>
      <c r="N15" s="31">
        <v>133</v>
      </c>
      <c r="O15" s="32">
        <v>125</v>
      </c>
      <c r="P15" s="33">
        <v>258</v>
      </c>
      <c r="Q15" s="31">
        <v>220</v>
      </c>
      <c r="R15" s="32">
        <v>191</v>
      </c>
      <c r="S15" s="33">
        <v>411</v>
      </c>
      <c r="T15" s="31">
        <v>138</v>
      </c>
      <c r="U15" s="32">
        <v>109</v>
      </c>
      <c r="V15" s="33">
        <v>247</v>
      </c>
      <c r="W15" s="31">
        <v>93</v>
      </c>
      <c r="X15" s="32">
        <v>82</v>
      </c>
      <c r="Y15" s="33">
        <v>175</v>
      </c>
      <c r="Z15" s="31">
        <v>174</v>
      </c>
      <c r="AA15" s="32">
        <v>173</v>
      </c>
      <c r="AB15" s="33">
        <v>347</v>
      </c>
      <c r="AC15" s="31">
        <v>152</v>
      </c>
      <c r="AD15" s="32">
        <v>139</v>
      </c>
      <c r="AE15" s="33">
        <v>291</v>
      </c>
      <c r="AF15" s="31">
        <v>117</v>
      </c>
      <c r="AG15" s="32">
        <v>116</v>
      </c>
      <c r="AH15" s="33">
        <v>233</v>
      </c>
      <c r="AI15" s="31">
        <v>109</v>
      </c>
      <c r="AJ15" s="32">
        <v>84</v>
      </c>
      <c r="AK15" s="33">
        <v>193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251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0</v>
      </c>
      <c r="O5" s="26">
        <v>1</v>
      </c>
      <c r="P5" s="27">
        <v>1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0</v>
      </c>
      <c r="AA5" s="26">
        <v>1</v>
      </c>
      <c r="AB5" s="27">
        <v>1</v>
      </c>
      <c r="AC5" s="25">
        <v>1</v>
      </c>
      <c r="AD5" s="26">
        <v>0</v>
      </c>
      <c r="AE5" s="27">
        <v>1</v>
      </c>
      <c r="AF5" s="25">
        <v>1</v>
      </c>
      <c r="AG5" s="26">
        <v>0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1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1</v>
      </c>
      <c r="F7" s="29">
        <v>0</v>
      </c>
      <c r="G7" s="30">
        <v>1</v>
      </c>
      <c r="H7" s="28">
        <v>0</v>
      </c>
      <c r="I7" s="29">
        <v>1</v>
      </c>
      <c r="J7" s="30">
        <v>1</v>
      </c>
      <c r="K7" s="28">
        <v>2</v>
      </c>
      <c r="L7" s="29">
        <v>3</v>
      </c>
      <c r="M7" s="30">
        <v>5</v>
      </c>
      <c r="N7" s="28">
        <v>0</v>
      </c>
      <c r="O7" s="29">
        <v>1</v>
      </c>
      <c r="P7" s="30">
        <v>1</v>
      </c>
      <c r="Q7" s="28">
        <v>3</v>
      </c>
      <c r="R7" s="29">
        <v>2</v>
      </c>
      <c r="S7" s="30">
        <v>5</v>
      </c>
      <c r="T7" s="28">
        <v>2</v>
      </c>
      <c r="U7" s="29">
        <v>1</v>
      </c>
      <c r="V7" s="30">
        <v>3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1</v>
      </c>
      <c r="AD7" s="29">
        <v>0</v>
      </c>
      <c r="AE7" s="30">
        <v>1</v>
      </c>
      <c r="AF7" s="28">
        <v>0</v>
      </c>
      <c r="AG7" s="29">
        <v>1</v>
      </c>
      <c r="AH7" s="30">
        <v>1</v>
      </c>
      <c r="AI7" s="28">
        <v>1</v>
      </c>
      <c r="AJ7" s="29">
        <v>1</v>
      </c>
      <c r="AK7" s="30">
        <v>2</v>
      </c>
    </row>
    <row r="8" spans="1:37" ht="12" x14ac:dyDescent="0.2">
      <c r="A8" s="17" t="s">
        <v>567</v>
      </c>
      <c r="B8" s="28">
        <v>19</v>
      </c>
      <c r="C8" s="29">
        <v>18</v>
      </c>
      <c r="D8" s="30">
        <v>37</v>
      </c>
      <c r="E8" s="28">
        <v>10</v>
      </c>
      <c r="F8" s="29">
        <v>2</v>
      </c>
      <c r="G8" s="30">
        <v>12</v>
      </c>
      <c r="H8" s="28">
        <v>4</v>
      </c>
      <c r="I8" s="29">
        <v>7</v>
      </c>
      <c r="J8" s="30">
        <v>11</v>
      </c>
      <c r="K8" s="28">
        <v>8</v>
      </c>
      <c r="L8" s="29">
        <v>14</v>
      </c>
      <c r="M8" s="30">
        <v>22</v>
      </c>
      <c r="N8" s="28">
        <v>6</v>
      </c>
      <c r="O8" s="29">
        <v>11</v>
      </c>
      <c r="P8" s="30">
        <v>17</v>
      </c>
      <c r="Q8" s="28">
        <v>11</v>
      </c>
      <c r="R8" s="29">
        <v>10</v>
      </c>
      <c r="S8" s="30">
        <v>21</v>
      </c>
      <c r="T8" s="28">
        <v>9</v>
      </c>
      <c r="U8" s="29">
        <v>16</v>
      </c>
      <c r="V8" s="30">
        <v>25</v>
      </c>
      <c r="W8" s="28">
        <v>6</v>
      </c>
      <c r="X8" s="29">
        <v>14</v>
      </c>
      <c r="Y8" s="30">
        <v>20</v>
      </c>
      <c r="Z8" s="28">
        <v>17</v>
      </c>
      <c r="AA8" s="29">
        <v>16</v>
      </c>
      <c r="AB8" s="30">
        <v>33</v>
      </c>
      <c r="AC8" s="28">
        <v>30</v>
      </c>
      <c r="AD8" s="29">
        <v>27</v>
      </c>
      <c r="AE8" s="30">
        <v>57</v>
      </c>
      <c r="AF8" s="28">
        <v>10</v>
      </c>
      <c r="AG8" s="29">
        <v>19</v>
      </c>
      <c r="AH8" s="30">
        <v>29</v>
      </c>
      <c r="AI8" s="28">
        <v>8</v>
      </c>
      <c r="AJ8" s="29">
        <v>19</v>
      </c>
      <c r="AK8" s="30">
        <v>27</v>
      </c>
    </row>
    <row r="9" spans="1:37" ht="12" x14ac:dyDescent="0.2">
      <c r="A9" s="17" t="s">
        <v>568</v>
      </c>
      <c r="B9" s="28">
        <v>6</v>
      </c>
      <c r="C9" s="29">
        <v>8</v>
      </c>
      <c r="D9" s="30">
        <v>14</v>
      </c>
      <c r="E9" s="28">
        <v>1</v>
      </c>
      <c r="F9" s="29">
        <v>7</v>
      </c>
      <c r="G9" s="30">
        <v>8</v>
      </c>
      <c r="H9" s="28">
        <v>13</v>
      </c>
      <c r="I9" s="29">
        <v>5</v>
      </c>
      <c r="J9" s="30">
        <v>18</v>
      </c>
      <c r="K9" s="28">
        <v>8</v>
      </c>
      <c r="L9" s="29">
        <v>6</v>
      </c>
      <c r="M9" s="30">
        <v>14</v>
      </c>
      <c r="N9" s="28">
        <v>6</v>
      </c>
      <c r="O9" s="29">
        <v>6</v>
      </c>
      <c r="P9" s="30">
        <v>12</v>
      </c>
      <c r="Q9" s="28">
        <v>11</v>
      </c>
      <c r="R9" s="29">
        <v>11</v>
      </c>
      <c r="S9" s="30">
        <v>22</v>
      </c>
      <c r="T9" s="28">
        <v>15</v>
      </c>
      <c r="U9" s="29">
        <v>17</v>
      </c>
      <c r="V9" s="30">
        <v>32</v>
      </c>
      <c r="W9" s="28">
        <v>3</v>
      </c>
      <c r="X9" s="29">
        <v>5</v>
      </c>
      <c r="Y9" s="30">
        <v>8</v>
      </c>
      <c r="Z9" s="28">
        <v>4</v>
      </c>
      <c r="AA9" s="29">
        <v>9</v>
      </c>
      <c r="AB9" s="30">
        <v>13</v>
      </c>
      <c r="AC9" s="28">
        <v>2</v>
      </c>
      <c r="AD9" s="29">
        <v>15</v>
      </c>
      <c r="AE9" s="30">
        <v>17</v>
      </c>
      <c r="AF9" s="28">
        <v>5</v>
      </c>
      <c r="AG9" s="29">
        <v>5</v>
      </c>
      <c r="AH9" s="30">
        <v>10</v>
      </c>
      <c r="AI9" s="28">
        <v>8</v>
      </c>
      <c r="AJ9" s="29">
        <v>16</v>
      </c>
      <c r="AK9" s="30">
        <v>24</v>
      </c>
    </row>
    <row r="10" spans="1:37" ht="12" x14ac:dyDescent="0.2">
      <c r="A10" s="17" t="s">
        <v>569</v>
      </c>
      <c r="B10" s="28">
        <v>2</v>
      </c>
      <c r="C10" s="29">
        <v>4</v>
      </c>
      <c r="D10" s="30">
        <v>6</v>
      </c>
      <c r="E10" s="28">
        <v>0</v>
      </c>
      <c r="F10" s="29">
        <v>1</v>
      </c>
      <c r="G10" s="30">
        <v>1</v>
      </c>
      <c r="H10" s="28">
        <v>2</v>
      </c>
      <c r="I10" s="29">
        <v>4</v>
      </c>
      <c r="J10" s="30">
        <v>6</v>
      </c>
      <c r="K10" s="28">
        <v>1</v>
      </c>
      <c r="L10" s="29">
        <v>6</v>
      </c>
      <c r="M10" s="30">
        <v>7</v>
      </c>
      <c r="N10" s="28">
        <v>5</v>
      </c>
      <c r="O10" s="29">
        <v>4</v>
      </c>
      <c r="P10" s="30">
        <v>9</v>
      </c>
      <c r="Q10" s="28">
        <v>2</v>
      </c>
      <c r="R10" s="29">
        <v>2</v>
      </c>
      <c r="S10" s="30">
        <v>4</v>
      </c>
      <c r="T10" s="28">
        <v>4</v>
      </c>
      <c r="U10" s="29">
        <v>6</v>
      </c>
      <c r="V10" s="30">
        <v>10</v>
      </c>
      <c r="W10" s="28">
        <v>1</v>
      </c>
      <c r="X10" s="29">
        <v>5</v>
      </c>
      <c r="Y10" s="30">
        <v>6</v>
      </c>
      <c r="Z10" s="28">
        <v>1</v>
      </c>
      <c r="AA10" s="29">
        <v>4</v>
      </c>
      <c r="AB10" s="30">
        <v>5</v>
      </c>
      <c r="AC10" s="28">
        <v>5</v>
      </c>
      <c r="AD10" s="29">
        <v>7</v>
      </c>
      <c r="AE10" s="30">
        <v>12</v>
      </c>
      <c r="AF10" s="28">
        <v>3</v>
      </c>
      <c r="AG10" s="29">
        <v>6</v>
      </c>
      <c r="AH10" s="30">
        <v>9</v>
      </c>
      <c r="AI10" s="28">
        <v>3</v>
      </c>
      <c r="AJ10" s="29">
        <v>5</v>
      </c>
      <c r="AK10" s="30">
        <v>8</v>
      </c>
    </row>
    <row r="11" spans="1:37" ht="12" x14ac:dyDescent="0.2">
      <c r="A11" s="17" t="s">
        <v>570</v>
      </c>
      <c r="B11" s="28">
        <v>4</v>
      </c>
      <c r="C11" s="29">
        <v>1</v>
      </c>
      <c r="D11" s="30">
        <v>5</v>
      </c>
      <c r="E11" s="28">
        <v>2</v>
      </c>
      <c r="F11" s="29">
        <v>0</v>
      </c>
      <c r="G11" s="30">
        <v>2</v>
      </c>
      <c r="H11" s="28">
        <v>6</v>
      </c>
      <c r="I11" s="29">
        <v>2</v>
      </c>
      <c r="J11" s="30">
        <v>8</v>
      </c>
      <c r="K11" s="28">
        <v>3</v>
      </c>
      <c r="L11" s="29">
        <v>1</v>
      </c>
      <c r="M11" s="30">
        <v>4</v>
      </c>
      <c r="N11" s="28">
        <v>3</v>
      </c>
      <c r="O11" s="29">
        <v>3</v>
      </c>
      <c r="P11" s="30">
        <v>6</v>
      </c>
      <c r="Q11" s="28">
        <v>5</v>
      </c>
      <c r="R11" s="29">
        <v>3</v>
      </c>
      <c r="S11" s="30">
        <v>8</v>
      </c>
      <c r="T11" s="28">
        <v>3</v>
      </c>
      <c r="U11" s="29">
        <v>1</v>
      </c>
      <c r="V11" s="30">
        <v>4</v>
      </c>
      <c r="W11" s="28">
        <v>0</v>
      </c>
      <c r="X11" s="29">
        <v>4</v>
      </c>
      <c r="Y11" s="30">
        <v>4</v>
      </c>
      <c r="Z11" s="28">
        <v>1</v>
      </c>
      <c r="AA11" s="29">
        <v>3</v>
      </c>
      <c r="AB11" s="30">
        <v>4</v>
      </c>
      <c r="AC11" s="28">
        <v>1</v>
      </c>
      <c r="AD11" s="29">
        <v>4</v>
      </c>
      <c r="AE11" s="30">
        <v>5</v>
      </c>
      <c r="AF11" s="28">
        <v>1</v>
      </c>
      <c r="AG11" s="29">
        <v>3</v>
      </c>
      <c r="AH11" s="30">
        <v>4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11</v>
      </c>
      <c r="C12" s="29">
        <v>6</v>
      </c>
      <c r="D12" s="30">
        <v>17</v>
      </c>
      <c r="E12" s="28">
        <v>10</v>
      </c>
      <c r="F12" s="29">
        <v>9</v>
      </c>
      <c r="G12" s="30">
        <v>19</v>
      </c>
      <c r="H12" s="28">
        <v>6</v>
      </c>
      <c r="I12" s="29">
        <v>9</v>
      </c>
      <c r="J12" s="30">
        <v>15</v>
      </c>
      <c r="K12" s="28">
        <v>10</v>
      </c>
      <c r="L12" s="29">
        <v>12</v>
      </c>
      <c r="M12" s="30">
        <v>22</v>
      </c>
      <c r="N12" s="28">
        <v>5</v>
      </c>
      <c r="O12" s="29">
        <v>8</v>
      </c>
      <c r="P12" s="30">
        <v>13</v>
      </c>
      <c r="Q12" s="28">
        <v>12</v>
      </c>
      <c r="R12" s="29">
        <v>7</v>
      </c>
      <c r="S12" s="30">
        <v>19</v>
      </c>
      <c r="T12" s="28">
        <v>6</v>
      </c>
      <c r="U12" s="29">
        <v>11</v>
      </c>
      <c r="V12" s="30">
        <v>17</v>
      </c>
      <c r="W12" s="28">
        <v>2</v>
      </c>
      <c r="X12" s="29">
        <v>3</v>
      </c>
      <c r="Y12" s="30">
        <v>5</v>
      </c>
      <c r="Z12" s="28">
        <v>8</v>
      </c>
      <c r="AA12" s="29">
        <v>7</v>
      </c>
      <c r="AB12" s="30">
        <v>15</v>
      </c>
      <c r="AC12" s="28">
        <v>3</v>
      </c>
      <c r="AD12" s="29">
        <v>7</v>
      </c>
      <c r="AE12" s="30">
        <v>10</v>
      </c>
      <c r="AF12" s="28">
        <v>6</v>
      </c>
      <c r="AG12" s="29">
        <v>2</v>
      </c>
      <c r="AH12" s="30">
        <v>8</v>
      </c>
      <c r="AI12" s="28">
        <v>2</v>
      </c>
      <c r="AJ12" s="29">
        <v>4</v>
      </c>
      <c r="AK12" s="30">
        <v>6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1</v>
      </c>
      <c r="J13" s="30">
        <v>1</v>
      </c>
      <c r="K13" s="28">
        <v>2</v>
      </c>
      <c r="L13" s="29">
        <v>0</v>
      </c>
      <c r="M13" s="30">
        <v>2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3</v>
      </c>
      <c r="U13" s="29">
        <v>0</v>
      </c>
      <c r="V13" s="30">
        <v>3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2</v>
      </c>
      <c r="AD13" s="29">
        <v>0</v>
      </c>
      <c r="AE13" s="30">
        <v>2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1</v>
      </c>
      <c r="C14" s="29">
        <v>0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2</v>
      </c>
      <c r="J14" s="30">
        <v>2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1</v>
      </c>
      <c r="AG14" s="29">
        <v>0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44</v>
      </c>
      <c r="C15" s="32">
        <v>38</v>
      </c>
      <c r="D15" s="33">
        <v>82</v>
      </c>
      <c r="E15" s="31">
        <v>24</v>
      </c>
      <c r="F15" s="32">
        <v>19</v>
      </c>
      <c r="G15" s="33">
        <v>43</v>
      </c>
      <c r="H15" s="31">
        <v>31</v>
      </c>
      <c r="I15" s="32">
        <v>31</v>
      </c>
      <c r="J15" s="33">
        <v>62</v>
      </c>
      <c r="K15" s="31">
        <v>35</v>
      </c>
      <c r="L15" s="32">
        <v>43</v>
      </c>
      <c r="M15" s="33">
        <v>78</v>
      </c>
      <c r="N15" s="31">
        <v>25</v>
      </c>
      <c r="O15" s="32">
        <v>35</v>
      </c>
      <c r="P15" s="33">
        <v>60</v>
      </c>
      <c r="Q15" s="31">
        <v>45</v>
      </c>
      <c r="R15" s="32">
        <v>35</v>
      </c>
      <c r="S15" s="33">
        <v>80</v>
      </c>
      <c r="T15" s="31">
        <v>42</v>
      </c>
      <c r="U15" s="32">
        <v>53</v>
      </c>
      <c r="V15" s="33">
        <v>95</v>
      </c>
      <c r="W15" s="31">
        <v>13</v>
      </c>
      <c r="X15" s="32">
        <v>31</v>
      </c>
      <c r="Y15" s="33">
        <v>44</v>
      </c>
      <c r="Z15" s="31">
        <v>31</v>
      </c>
      <c r="AA15" s="32">
        <v>42</v>
      </c>
      <c r="AB15" s="33">
        <v>73</v>
      </c>
      <c r="AC15" s="31">
        <v>45</v>
      </c>
      <c r="AD15" s="32">
        <v>60</v>
      </c>
      <c r="AE15" s="33">
        <v>105</v>
      </c>
      <c r="AF15" s="31">
        <v>27</v>
      </c>
      <c r="AG15" s="32">
        <v>36</v>
      </c>
      <c r="AH15" s="33">
        <v>63</v>
      </c>
      <c r="AI15" s="31">
        <v>23</v>
      </c>
      <c r="AJ15" s="32">
        <v>45</v>
      </c>
      <c r="AK15" s="33">
        <v>68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253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2</v>
      </c>
      <c r="D5" s="27">
        <v>3</v>
      </c>
      <c r="E5" s="25">
        <v>3</v>
      </c>
      <c r="F5" s="26">
        <v>1</v>
      </c>
      <c r="G5" s="27">
        <v>4</v>
      </c>
      <c r="H5" s="25">
        <v>1</v>
      </c>
      <c r="I5" s="26">
        <v>2</v>
      </c>
      <c r="J5" s="27">
        <v>3</v>
      </c>
      <c r="K5" s="25">
        <v>1</v>
      </c>
      <c r="L5" s="26">
        <v>5</v>
      </c>
      <c r="M5" s="27">
        <v>6</v>
      </c>
      <c r="N5" s="25">
        <v>2</v>
      </c>
      <c r="O5" s="26">
        <v>3</v>
      </c>
      <c r="P5" s="27">
        <v>5</v>
      </c>
      <c r="Q5" s="25">
        <v>0</v>
      </c>
      <c r="R5" s="26">
        <v>1</v>
      </c>
      <c r="S5" s="27">
        <v>1</v>
      </c>
      <c r="T5" s="25">
        <v>0</v>
      </c>
      <c r="U5" s="26">
        <v>2</v>
      </c>
      <c r="V5" s="27">
        <v>2</v>
      </c>
      <c r="W5" s="25">
        <v>2</v>
      </c>
      <c r="X5" s="26">
        <v>4</v>
      </c>
      <c r="Y5" s="27">
        <v>6</v>
      </c>
      <c r="Z5" s="25">
        <v>0</v>
      </c>
      <c r="AA5" s="26">
        <v>1</v>
      </c>
      <c r="AB5" s="27">
        <v>1</v>
      </c>
      <c r="AC5" s="25">
        <v>2</v>
      </c>
      <c r="AD5" s="26">
        <v>4</v>
      </c>
      <c r="AE5" s="27">
        <v>6</v>
      </c>
      <c r="AF5" s="25">
        <v>0</v>
      </c>
      <c r="AG5" s="26">
        <v>2</v>
      </c>
      <c r="AH5" s="27">
        <v>2</v>
      </c>
      <c r="AI5" s="25">
        <v>0</v>
      </c>
      <c r="AJ5" s="26">
        <v>4</v>
      </c>
      <c r="AK5" s="27">
        <v>4</v>
      </c>
    </row>
    <row r="6" spans="1:37" ht="12" x14ac:dyDescent="0.2">
      <c r="A6" s="17" t="s">
        <v>565</v>
      </c>
      <c r="B6" s="28">
        <v>1</v>
      </c>
      <c r="C6" s="29">
        <v>2</v>
      </c>
      <c r="D6" s="30">
        <v>3</v>
      </c>
      <c r="E6" s="28">
        <v>1</v>
      </c>
      <c r="F6" s="29">
        <v>4</v>
      </c>
      <c r="G6" s="30">
        <v>5</v>
      </c>
      <c r="H6" s="28">
        <v>1</v>
      </c>
      <c r="I6" s="29">
        <v>2</v>
      </c>
      <c r="J6" s="30">
        <v>3</v>
      </c>
      <c r="K6" s="28">
        <v>1</v>
      </c>
      <c r="L6" s="29">
        <v>6</v>
      </c>
      <c r="M6" s="30">
        <v>7</v>
      </c>
      <c r="N6" s="28">
        <v>1</v>
      </c>
      <c r="O6" s="29">
        <v>5</v>
      </c>
      <c r="P6" s="30">
        <v>6</v>
      </c>
      <c r="Q6" s="28">
        <v>1</v>
      </c>
      <c r="R6" s="29">
        <v>4</v>
      </c>
      <c r="S6" s="30">
        <v>5</v>
      </c>
      <c r="T6" s="28">
        <v>0</v>
      </c>
      <c r="U6" s="29">
        <v>1</v>
      </c>
      <c r="V6" s="30">
        <v>1</v>
      </c>
      <c r="W6" s="28">
        <v>1</v>
      </c>
      <c r="X6" s="29">
        <v>1</v>
      </c>
      <c r="Y6" s="30">
        <v>2</v>
      </c>
      <c r="Z6" s="28">
        <v>0</v>
      </c>
      <c r="AA6" s="29">
        <v>3</v>
      </c>
      <c r="AB6" s="30">
        <v>3</v>
      </c>
      <c r="AC6" s="28">
        <v>2</v>
      </c>
      <c r="AD6" s="29">
        <v>5</v>
      </c>
      <c r="AE6" s="30">
        <v>7</v>
      </c>
      <c r="AF6" s="28">
        <v>1</v>
      </c>
      <c r="AG6" s="29">
        <v>6</v>
      </c>
      <c r="AH6" s="30">
        <v>7</v>
      </c>
      <c r="AI6" s="28">
        <v>0</v>
      </c>
      <c r="AJ6" s="29">
        <v>5</v>
      </c>
      <c r="AK6" s="30">
        <v>5</v>
      </c>
    </row>
    <row r="7" spans="1:37" ht="12" x14ac:dyDescent="0.2">
      <c r="A7" s="17" t="s">
        <v>566</v>
      </c>
      <c r="B7" s="28">
        <v>3</v>
      </c>
      <c r="C7" s="29">
        <v>0</v>
      </c>
      <c r="D7" s="30">
        <v>3</v>
      </c>
      <c r="E7" s="28">
        <v>0</v>
      </c>
      <c r="F7" s="29">
        <v>5</v>
      </c>
      <c r="G7" s="30">
        <v>5</v>
      </c>
      <c r="H7" s="28">
        <v>0</v>
      </c>
      <c r="I7" s="29">
        <v>2</v>
      </c>
      <c r="J7" s="30">
        <v>2</v>
      </c>
      <c r="K7" s="28">
        <v>0</v>
      </c>
      <c r="L7" s="29">
        <v>1</v>
      </c>
      <c r="M7" s="30">
        <v>1</v>
      </c>
      <c r="N7" s="28">
        <v>1</v>
      </c>
      <c r="O7" s="29">
        <v>0</v>
      </c>
      <c r="P7" s="30">
        <v>1</v>
      </c>
      <c r="Q7" s="28">
        <v>0</v>
      </c>
      <c r="R7" s="29">
        <v>1</v>
      </c>
      <c r="S7" s="30">
        <v>1</v>
      </c>
      <c r="T7" s="28">
        <v>3</v>
      </c>
      <c r="U7" s="29">
        <v>3</v>
      </c>
      <c r="V7" s="30">
        <v>6</v>
      </c>
      <c r="W7" s="28">
        <v>0</v>
      </c>
      <c r="X7" s="29">
        <v>0</v>
      </c>
      <c r="Y7" s="30">
        <v>0</v>
      </c>
      <c r="Z7" s="28">
        <v>1</v>
      </c>
      <c r="AA7" s="29">
        <v>1</v>
      </c>
      <c r="AB7" s="30">
        <v>2</v>
      </c>
      <c r="AC7" s="28">
        <v>1</v>
      </c>
      <c r="AD7" s="29">
        <v>4</v>
      </c>
      <c r="AE7" s="30">
        <v>5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15</v>
      </c>
      <c r="C8" s="29">
        <v>22</v>
      </c>
      <c r="D8" s="30">
        <v>37</v>
      </c>
      <c r="E8" s="28">
        <v>16</v>
      </c>
      <c r="F8" s="29">
        <v>22</v>
      </c>
      <c r="G8" s="30">
        <v>38</v>
      </c>
      <c r="H8" s="28">
        <v>19</v>
      </c>
      <c r="I8" s="29">
        <v>25</v>
      </c>
      <c r="J8" s="30">
        <v>44</v>
      </c>
      <c r="K8" s="28">
        <v>29</v>
      </c>
      <c r="L8" s="29">
        <v>25</v>
      </c>
      <c r="M8" s="30">
        <v>54</v>
      </c>
      <c r="N8" s="28">
        <v>25</v>
      </c>
      <c r="O8" s="29">
        <v>27</v>
      </c>
      <c r="P8" s="30">
        <v>52</v>
      </c>
      <c r="Q8" s="28">
        <v>14</v>
      </c>
      <c r="R8" s="29">
        <v>41</v>
      </c>
      <c r="S8" s="30">
        <v>55</v>
      </c>
      <c r="T8" s="28">
        <v>33</v>
      </c>
      <c r="U8" s="29">
        <v>32</v>
      </c>
      <c r="V8" s="30">
        <v>65</v>
      </c>
      <c r="W8" s="28">
        <v>20</v>
      </c>
      <c r="X8" s="29">
        <v>15</v>
      </c>
      <c r="Y8" s="30">
        <v>35</v>
      </c>
      <c r="Z8" s="28">
        <v>37</v>
      </c>
      <c r="AA8" s="29">
        <v>49</v>
      </c>
      <c r="AB8" s="30">
        <v>86</v>
      </c>
      <c r="AC8" s="28">
        <v>25</v>
      </c>
      <c r="AD8" s="29">
        <v>39</v>
      </c>
      <c r="AE8" s="30">
        <v>64</v>
      </c>
      <c r="AF8" s="28">
        <v>17</v>
      </c>
      <c r="AG8" s="29">
        <v>15</v>
      </c>
      <c r="AH8" s="30">
        <v>32</v>
      </c>
      <c r="AI8" s="28">
        <v>15</v>
      </c>
      <c r="AJ8" s="29">
        <v>19</v>
      </c>
      <c r="AK8" s="30">
        <v>34</v>
      </c>
    </row>
    <row r="9" spans="1:37" ht="12" x14ac:dyDescent="0.2">
      <c r="A9" s="17" t="s">
        <v>568</v>
      </c>
      <c r="B9" s="28">
        <v>8</v>
      </c>
      <c r="C9" s="29">
        <v>12</v>
      </c>
      <c r="D9" s="30">
        <v>20</v>
      </c>
      <c r="E9" s="28">
        <v>8</v>
      </c>
      <c r="F9" s="29">
        <v>10</v>
      </c>
      <c r="G9" s="30">
        <v>18</v>
      </c>
      <c r="H9" s="28">
        <v>10</v>
      </c>
      <c r="I9" s="29">
        <v>6</v>
      </c>
      <c r="J9" s="30">
        <v>16</v>
      </c>
      <c r="K9" s="28">
        <v>17</v>
      </c>
      <c r="L9" s="29">
        <v>13</v>
      </c>
      <c r="M9" s="30">
        <v>30</v>
      </c>
      <c r="N9" s="28">
        <v>19</v>
      </c>
      <c r="O9" s="29">
        <v>13</v>
      </c>
      <c r="P9" s="30">
        <v>32</v>
      </c>
      <c r="Q9" s="28">
        <v>23</v>
      </c>
      <c r="R9" s="29">
        <v>16</v>
      </c>
      <c r="S9" s="30">
        <v>39</v>
      </c>
      <c r="T9" s="28">
        <v>28</v>
      </c>
      <c r="U9" s="29">
        <v>10</v>
      </c>
      <c r="V9" s="30">
        <v>38</v>
      </c>
      <c r="W9" s="28">
        <v>16</v>
      </c>
      <c r="X9" s="29">
        <v>5</v>
      </c>
      <c r="Y9" s="30">
        <v>21</v>
      </c>
      <c r="Z9" s="28">
        <v>27</v>
      </c>
      <c r="AA9" s="29">
        <v>26</v>
      </c>
      <c r="AB9" s="30">
        <v>53</v>
      </c>
      <c r="AC9" s="28">
        <v>12</v>
      </c>
      <c r="AD9" s="29">
        <v>20</v>
      </c>
      <c r="AE9" s="30">
        <v>32</v>
      </c>
      <c r="AF9" s="28">
        <v>5</v>
      </c>
      <c r="AG9" s="29">
        <v>13</v>
      </c>
      <c r="AH9" s="30">
        <v>18</v>
      </c>
      <c r="AI9" s="28">
        <v>5</v>
      </c>
      <c r="AJ9" s="29">
        <v>7</v>
      </c>
      <c r="AK9" s="30">
        <v>12</v>
      </c>
    </row>
    <row r="10" spans="1:37" ht="12" x14ac:dyDescent="0.2">
      <c r="A10" s="17" t="s">
        <v>569</v>
      </c>
      <c r="B10" s="28">
        <v>8</v>
      </c>
      <c r="C10" s="29">
        <v>5</v>
      </c>
      <c r="D10" s="30">
        <v>13</v>
      </c>
      <c r="E10" s="28">
        <v>6</v>
      </c>
      <c r="F10" s="29">
        <v>5</v>
      </c>
      <c r="G10" s="30">
        <v>11</v>
      </c>
      <c r="H10" s="28">
        <v>5</v>
      </c>
      <c r="I10" s="29">
        <v>14</v>
      </c>
      <c r="J10" s="30">
        <v>19</v>
      </c>
      <c r="K10" s="28">
        <v>5</v>
      </c>
      <c r="L10" s="29">
        <v>2</v>
      </c>
      <c r="M10" s="30">
        <v>7</v>
      </c>
      <c r="N10" s="28">
        <v>9</v>
      </c>
      <c r="O10" s="29">
        <v>9</v>
      </c>
      <c r="P10" s="30">
        <v>18</v>
      </c>
      <c r="Q10" s="28">
        <v>20</v>
      </c>
      <c r="R10" s="29">
        <v>5</v>
      </c>
      <c r="S10" s="30">
        <v>25</v>
      </c>
      <c r="T10" s="28">
        <v>7</v>
      </c>
      <c r="U10" s="29">
        <v>2</v>
      </c>
      <c r="V10" s="30">
        <v>9</v>
      </c>
      <c r="W10" s="28">
        <v>3</v>
      </c>
      <c r="X10" s="29">
        <v>4</v>
      </c>
      <c r="Y10" s="30">
        <v>7</v>
      </c>
      <c r="Z10" s="28">
        <v>6</v>
      </c>
      <c r="AA10" s="29">
        <v>5</v>
      </c>
      <c r="AB10" s="30">
        <v>11</v>
      </c>
      <c r="AC10" s="28">
        <v>3</v>
      </c>
      <c r="AD10" s="29">
        <v>6</v>
      </c>
      <c r="AE10" s="30">
        <v>9</v>
      </c>
      <c r="AF10" s="28">
        <v>1</v>
      </c>
      <c r="AG10" s="29">
        <v>3</v>
      </c>
      <c r="AH10" s="30">
        <v>4</v>
      </c>
      <c r="AI10" s="28">
        <v>1</v>
      </c>
      <c r="AJ10" s="29">
        <v>4</v>
      </c>
      <c r="AK10" s="30">
        <v>5</v>
      </c>
    </row>
    <row r="11" spans="1:37" ht="12" x14ac:dyDescent="0.2">
      <c r="A11" s="17" t="s">
        <v>570</v>
      </c>
      <c r="B11" s="28">
        <v>5</v>
      </c>
      <c r="C11" s="29">
        <v>12</v>
      </c>
      <c r="D11" s="30">
        <v>17</v>
      </c>
      <c r="E11" s="28">
        <v>14</v>
      </c>
      <c r="F11" s="29">
        <v>11</v>
      </c>
      <c r="G11" s="30">
        <v>25</v>
      </c>
      <c r="H11" s="28">
        <v>11</v>
      </c>
      <c r="I11" s="29">
        <v>17</v>
      </c>
      <c r="J11" s="30">
        <v>28</v>
      </c>
      <c r="K11" s="28">
        <v>11</v>
      </c>
      <c r="L11" s="29">
        <v>10</v>
      </c>
      <c r="M11" s="30">
        <v>21</v>
      </c>
      <c r="N11" s="28">
        <v>7</v>
      </c>
      <c r="O11" s="29">
        <v>10</v>
      </c>
      <c r="P11" s="30">
        <v>17</v>
      </c>
      <c r="Q11" s="28">
        <v>13</v>
      </c>
      <c r="R11" s="29">
        <v>12</v>
      </c>
      <c r="S11" s="30">
        <v>25</v>
      </c>
      <c r="T11" s="28">
        <v>17</v>
      </c>
      <c r="U11" s="29">
        <v>5</v>
      </c>
      <c r="V11" s="30">
        <v>22</v>
      </c>
      <c r="W11" s="28">
        <v>5</v>
      </c>
      <c r="X11" s="29">
        <v>3</v>
      </c>
      <c r="Y11" s="30">
        <v>8</v>
      </c>
      <c r="Z11" s="28">
        <v>7</v>
      </c>
      <c r="AA11" s="29">
        <v>29</v>
      </c>
      <c r="AB11" s="30">
        <v>36</v>
      </c>
      <c r="AC11" s="28">
        <v>9</v>
      </c>
      <c r="AD11" s="29">
        <v>13</v>
      </c>
      <c r="AE11" s="30">
        <v>22</v>
      </c>
      <c r="AF11" s="28">
        <v>2</v>
      </c>
      <c r="AG11" s="29">
        <v>9</v>
      </c>
      <c r="AH11" s="30">
        <v>11</v>
      </c>
      <c r="AI11" s="28">
        <v>4</v>
      </c>
      <c r="AJ11" s="29">
        <v>12</v>
      </c>
      <c r="AK11" s="30">
        <v>16</v>
      </c>
    </row>
    <row r="12" spans="1:37" ht="12" x14ac:dyDescent="0.2">
      <c r="A12" s="17" t="s">
        <v>571</v>
      </c>
      <c r="B12" s="28">
        <v>6</v>
      </c>
      <c r="C12" s="29">
        <v>19</v>
      </c>
      <c r="D12" s="30">
        <v>25</v>
      </c>
      <c r="E12" s="28">
        <v>5</v>
      </c>
      <c r="F12" s="29">
        <v>9</v>
      </c>
      <c r="G12" s="30">
        <v>14</v>
      </c>
      <c r="H12" s="28">
        <v>3</v>
      </c>
      <c r="I12" s="29">
        <v>8</v>
      </c>
      <c r="J12" s="30">
        <v>11</v>
      </c>
      <c r="K12" s="28">
        <v>6</v>
      </c>
      <c r="L12" s="29">
        <v>11</v>
      </c>
      <c r="M12" s="30">
        <v>17</v>
      </c>
      <c r="N12" s="28">
        <v>5</v>
      </c>
      <c r="O12" s="29">
        <v>12</v>
      </c>
      <c r="P12" s="30">
        <v>17</v>
      </c>
      <c r="Q12" s="28">
        <v>7</v>
      </c>
      <c r="R12" s="29">
        <v>16</v>
      </c>
      <c r="S12" s="30">
        <v>23</v>
      </c>
      <c r="T12" s="28">
        <v>7</v>
      </c>
      <c r="U12" s="29">
        <v>8</v>
      </c>
      <c r="V12" s="30">
        <v>15</v>
      </c>
      <c r="W12" s="28">
        <v>4</v>
      </c>
      <c r="X12" s="29">
        <v>8</v>
      </c>
      <c r="Y12" s="30">
        <v>12</v>
      </c>
      <c r="Z12" s="28">
        <v>10</v>
      </c>
      <c r="AA12" s="29">
        <v>22</v>
      </c>
      <c r="AB12" s="30">
        <v>32</v>
      </c>
      <c r="AC12" s="28">
        <v>7</v>
      </c>
      <c r="AD12" s="29">
        <v>11</v>
      </c>
      <c r="AE12" s="30">
        <v>18</v>
      </c>
      <c r="AF12" s="28">
        <v>7</v>
      </c>
      <c r="AG12" s="29">
        <v>11</v>
      </c>
      <c r="AH12" s="30">
        <v>18</v>
      </c>
      <c r="AI12" s="28">
        <v>5</v>
      </c>
      <c r="AJ12" s="29">
        <v>9</v>
      </c>
      <c r="AK12" s="30">
        <v>14</v>
      </c>
    </row>
    <row r="13" spans="1:37" ht="12" x14ac:dyDescent="0.2">
      <c r="A13" s="17" t="s">
        <v>572</v>
      </c>
      <c r="B13" s="28">
        <v>1</v>
      </c>
      <c r="C13" s="29">
        <v>5</v>
      </c>
      <c r="D13" s="30">
        <v>6</v>
      </c>
      <c r="E13" s="28">
        <v>2</v>
      </c>
      <c r="F13" s="29">
        <v>1</v>
      </c>
      <c r="G13" s="30">
        <v>3</v>
      </c>
      <c r="H13" s="28">
        <v>1</v>
      </c>
      <c r="I13" s="29">
        <v>3</v>
      </c>
      <c r="J13" s="30">
        <v>4</v>
      </c>
      <c r="K13" s="28">
        <v>1</v>
      </c>
      <c r="L13" s="29">
        <v>2</v>
      </c>
      <c r="M13" s="30">
        <v>3</v>
      </c>
      <c r="N13" s="28">
        <v>1</v>
      </c>
      <c r="O13" s="29">
        <v>0</v>
      </c>
      <c r="P13" s="30">
        <v>1</v>
      </c>
      <c r="Q13" s="28">
        <v>4</v>
      </c>
      <c r="R13" s="29">
        <v>3</v>
      </c>
      <c r="S13" s="30">
        <v>7</v>
      </c>
      <c r="T13" s="28">
        <v>0</v>
      </c>
      <c r="U13" s="29">
        <v>1</v>
      </c>
      <c r="V13" s="30">
        <v>1</v>
      </c>
      <c r="W13" s="28">
        <v>2</v>
      </c>
      <c r="X13" s="29">
        <v>0</v>
      </c>
      <c r="Y13" s="30">
        <v>2</v>
      </c>
      <c r="Z13" s="28">
        <v>5</v>
      </c>
      <c r="AA13" s="29">
        <v>7</v>
      </c>
      <c r="AB13" s="30">
        <v>12</v>
      </c>
      <c r="AC13" s="28">
        <v>1</v>
      </c>
      <c r="AD13" s="29">
        <v>2</v>
      </c>
      <c r="AE13" s="30">
        <v>3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0</v>
      </c>
      <c r="F14" s="29">
        <v>4</v>
      </c>
      <c r="G14" s="30">
        <v>4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48</v>
      </c>
      <c r="C15" s="32">
        <v>81</v>
      </c>
      <c r="D15" s="33">
        <v>129</v>
      </c>
      <c r="E15" s="31">
        <v>55</v>
      </c>
      <c r="F15" s="32">
        <v>72</v>
      </c>
      <c r="G15" s="33">
        <v>127</v>
      </c>
      <c r="H15" s="31">
        <v>51</v>
      </c>
      <c r="I15" s="32">
        <v>80</v>
      </c>
      <c r="J15" s="33">
        <v>131</v>
      </c>
      <c r="K15" s="31">
        <v>71</v>
      </c>
      <c r="L15" s="32">
        <v>76</v>
      </c>
      <c r="M15" s="33">
        <v>147</v>
      </c>
      <c r="N15" s="31">
        <v>70</v>
      </c>
      <c r="O15" s="32">
        <v>79</v>
      </c>
      <c r="P15" s="33">
        <v>149</v>
      </c>
      <c r="Q15" s="31">
        <v>82</v>
      </c>
      <c r="R15" s="32">
        <v>99</v>
      </c>
      <c r="S15" s="33">
        <v>181</v>
      </c>
      <c r="T15" s="31">
        <v>95</v>
      </c>
      <c r="U15" s="32">
        <v>64</v>
      </c>
      <c r="V15" s="33">
        <v>159</v>
      </c>
      <c r="W15" s="31">
        <v>53</v>
      </c>
      <c r="X15" s="32">
        <v>41</v>
      </c>
      <c r="Y15" s="33">
        <v>94</v>
      </c>
      <c r="Z15" s="31">
        <v>93</v>
      </c>
      <c r="AA15" s="32">
        <v>144</v>
      </c>
      <c r="AB15" s="33">
        <v>237</v>
      </c>
      <c r="AC15" s="31">
        <v>62</v>
      </c>
      <c r="AD15" s="32">
        <v>104</v>
      </c>
      <c r="AE15" s="33">
        <v>166</v>
      </c>
      <c r="AF15" s="31">
        <v>34</v>
      </c>
      <c r="AG15" s="32">
        <v>59</v>
      </c>
      <c r="AH15" s="33">
        <v>93</v>
      </c>
      <c r="AI15" s="31">
        <v>30</v>
      </c>
      <c r="AJ15" s="32">
        <v>61</v>
      </c>
      <c r="AK15" s="33">
        <v>91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255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0</v>
      </c>
      <c r="F5" s="26">
        <v>1</v>
      </c>
      <c r="G5" s="27">
        <v>1</v>
      </c>
      <c r="H5" s="25">
        <v>0</v>
      </c>
      <c r="I5" s="26">
        <v>2</v>
      </c>
      <c r="J5" s="27">
        <v>2</v>
      </c>
      <c r="K5" s="25">
        <v>0</v>
      </c>
      <c r="L5" s="26">
        <v>0</v>
      </c>
      <c r="M5" s="27">
        <v>0</v>
      </c>
      <c r="N5" s="25">
        <v>1</v>
      </c>
      <c r="O5" s="26">
        <v>0</v>
      </c>
      <c r="P5" s="27">
        <v>1</v>
      </c>
      <c r="Q5" s="25">
        <v>0</v>
      </c>
      <c r="R5" s="26">
        <v>1</v>
      </c>
      <c r="S5" s="27">
        <v>1</v>
      </c>
      <c r="T5" s="25">
        <v>3</v>
      </c>
      <c r="U5" s="26">
        <v>4</v>
      </c>
      <c r="V5" s="27">
        <v>7</v>
      </c>
      <c r="W5" s="25">
        <v>2</v>
      </c>
      <c r="X5" s="26">
        <v>2</v>
      </c>
      <c r="Y5" s="27">
        <v>4</v>
      </c>
      <c r="Z5" s="25">
        <v>0</v>
      </c>
      <c r="AA5" s="26">
        <v>2</v>
      </c>
      <c r="AB5" s="27">
        <v>2</v>
      </c>
      <c r="AC5" s="25">
        <v>1</v>
      </c>
      <c r="AD5" s="26">
        <v>7</v>
      </c>
      <c r="AE5" s="27">
        <v>8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4</v>
      </c>
      <c r="C6" s="29">
        <v>3</v>
      </c>
      <c r="D6" s="30">
        <v>7</v>
      </c>
      <c r="E6" s="28">
        <v>1</v>
      </c>
      <c r="F6" s="29">
        <v>1</v>
      </c>
      <c r="G6" s="30">
        <v>2</v>
      </c>
      <c r="H6" s="28">
        <v>1</v>
      </c>
      <c r="I6" s="29">
        <v>5</v>
      </c>
      <c r="J6" s="30">
        <v>6</v>
      </c>
      <c r="K6" s="28">
        <v>0</v>
      </c>
      <c r="L6" s="29">
        <v>4</v>
      </c>
      <c r="M6" s="30">
        <v>4</v>
      </c>
      <c r="N6" s="28">
        <v>0</v>
      </c>
      <c r="O6" s="29">
        <v>6</v>
      </c>
      <c r="P6" s="30">
        <v>6</v>
      </c>
      <c r="Q6" s="28">
        <v>0</v>
      </c>
      <c r="R6" s="29">
        <v>2</v>
      </c>
      <c r="S6" s="30">
        <v>2</v>
      </c>
      <c r="T6" s="28">
        <v>0</v>
      </c>
      <c r="U6" s="29">
        <v>2</v>
      </c>
      <c r="V6" s="30">
        <v>2</v>
      </c>
      <c r="W6" s="28">
        <v>0</v>
      </c>
      <c r="X6" s="29">
        <v>1</v>
      </c>
      <c r="Y6" s="30">
        <v>1</v>
      </c>
      <c r="Z6" s="28">
        <v>2</v>
      </c>
      <c r="AA6" s="29">
        <v>2</v>
      </c>
      <c r="AB6" s="30">
        <v>4</v>
      </c>
      <c r="AC6" s="28">
        <v>2</v>
      </c>
      <c r="AD6" s="29">
        <v>3</v>
      </c>
      <c r="AE6" s="30">
        <v>5</v>
      </c>
      <c r="AF6" s="28">
        <v>3</v>
      </c>
      <c r="AG6" s="29">
        <v>5</v>
      </c>
      <c r="AH6" s="30">
        <v>8</v>
      </c>
      <c r="AI6" s="28">
        <v>1</v>
      </c>
      <c r="AJ6" s="29">
        <v>1</v>
      </c>
      <c r="AK6" s="30">
        <v>2</v>
      </c>
    </row>
    <row r="7" spans="1:37" ht="12" x14ac:dyDescent="0.2">
      <c r="A7" s="17" t="s">
        <v>566</v>
      </c>
      <c r="B7" s="28">
        <v>3</v>
      </c>
      <c r="C7" s="29">
        <v>3</v>
      </c>
      <c r="D7" s="30">
        <v>6</v>
      </c>
      <c r="E7" s="28">
        <v>0</v>
      </c>
      <c r="F7" s="29">
        <v>2</v>
      </c>
      <c r="G7" s="30">
        <v>2</v>
      </c>
      <c r="H7" s="28">
        <v>1</v>
      </c>
      <c r="I7" s="29">
        <v>2</v>
      </c>
      <c r="J7" s="30">
        <v>3</v>
      </c>
      <c r="K7" s="28">
        <v>0</v>
      </c>
      <c r="L7" s="29">
        <v>1</v>
      </c>
      <c r="M7" s="30">
        <v>1</v>
      </c>
      <c r="N7" s="28">
        <v>2</v>
      </c>
      <c r="O7" s="29">
        <v>1</v>
      </c>
      <c r="P7" s="30">
        <v>3</v>
      </c>
      <c r="Q7" s="28">
        <v>0</v>
      </c>
      <c r="R7" s="29">
        <v>2</v>
      </c>
      <c r="S7" s="30">
        <v>2</v>
      </c>
      <c r="T7" s="28">
        <v>2</v>
      </c>
      <c r="U7" s="29">
        <v>2</v>
      </c>
      <c r="V7" s="30">
        <v>4</v>
      </c>
      <c r="W7" s="28">
        <v>0</v>
      </c>
      <c r="X7" s="29">
        <v>1</v>
      </c>
      <c r="Y7" s="30">
        <v>1</v>
      </c>
      <c r="Z7" s="28">
        <v>2</v>
      </c>
      <c r="AA7" s="29">
        <v>2</v>
      </c>
      <c r="AB7" s="30">
        <v>4</v>
      </c>
      <c r="AC7" s="28">
        <v>0</v>
      </c>
      <c r="AD7" s="29">
        <v>2</v>
      </c>
      <c r="AE7" s="30">
        <v>2</v>
      </c>
      <c r="AF7" s="28">
        <v>0</v>
      </c>
      <c r="AG7" s="29">
        <v>0</v>
      </c>
      <c r="AH7" s="30">
        <v>0</v>
      </c>
      <c r="AI7" s="28">
        <v>1</v>
      </c>
      <c r="AJ7" s="29">
        <v>3</v>
      </c>
      <c r="AK7" s="30">
        <v>4</v>
      </c>
    </row>
    <row r="8" spans="1:37" ht="12" x14ac:dyDescent="0.2">
      <c r="A8" s="17" t="s">
        <v>567</v>
      </c>
      <c r="B8" s="28">
        <v>32</v>
      </c>
      <c r="C8" s="29">
        <v>7</v>
      </c>
      <c r="D8" s="30">
        <v>39</v>
      </c>
      <c r="E8" s="28">
        <v>21</v>
      </c>
      <c r="F8" s="29">
        <v>17</v>
      </c>
      <c r="G8" s="30">
        <v>38</v>
      </c>
      <c r="H8" s="28">
        <v>19</v>
      </c>
      <c r="I8" s="29">
        <v>14</v>
      </c>
      <c r="J8" s="30">
        <v>33</v>
      </c>
      <c r="K8" s="28">
        <v>32</v>
      </c>
      <c r="L8" s="29">
        <v>17</v>
      </c>
      <c r="M8" s="30">
        <v>49</v>
      </c>
      <c r="N8" s="28">
        <v>27</v>
      </c>
      <c r="O8" s="29">
        <v>18</v>
      </c>
      <c r="P8" s="30">
        <v>45</v>
      </c>
      <c r="Q8" s="28">
        <v>43</v>
      </c>
      <c r="R8" s="29">
        <v>30</v>
      </c>
      <c r="S8" s="30">
        <v>73</v>
      </c>
      <c r="T8" s="28">
        <v>32</v>
      </c>
      <c r="U8" s="29">
        <v>30</v>
      </c>
      <c r="V8" s="30">
        <v>62</v>
      </c>
      <c r="W8" s="28">
        <v>20</v>
      </c>
      <c r="X8" s="29">
        <v>12</v>
      </c>
      <c r="Y8" s="30">
        <v>32</v>
      </c>
      <c r="Z8" s="28">
        <v>32</v>
      </c>
      <c r="AA8" s="29">
        <v>20</v>
      </c>
      <c r="AB8" s="30">
        <v>52</v>
      </c>
      <c r="AC8" s="28">
        <v>38</v>
      </c>
      <c r="AD8" s="29">
        <v>29</v>
      </c>
      <c r="AE8" s="30">
        <v>67</v>
      </c>
      <c r="AF8" s="28">
        <v>28</v>
      </c>
      <c r="AG8" s="29">
        <v>15</v>
      </c>
      <c r="AH8" s="30">
        <v>43</v>
      </c>
      <c r="AI8" s="28">
        <v>19</v>
      </c>
      <c r="AJ8" s="29">
        <v>12</v>
      </c>
      <c r="AK8" s="30">
        <v>31</v>
      </c>
    </row>
    <row r="9" spans="1:37" ht="12" x14ac:dyDescent="0.2">
      <c r="A9" s="17" t="s">
        <v>568</v>
      </c>
      <c r="B9" s="28">
        <v>8</v>
      </c>
      <c r="C9" s="29">
        <v>8</v>
      </c>
      <c r="D9" s="30">
        <v>16</v>
      </c>
      <c r="E9" s="28">
        <v>10</v>
      </c>
      <c r="F9" s="29">
        <v>13</v>
      </c>
      <c r="G9" s="30">
        <v>23</v>
      </c>
      <c r="H9" s="28">
        <v>15</v>
      </c>
      <c r="I9" s="29">
        <v>8</v>
      </c>
      <c r="J9" s="30">
        <v>23</v>
      </c>
      <c r="K9" s="28">
        <v>11</v>
      </c>
      <c r="L9" s="29">
        <v>2</v>
      </c>
      <c r="M9" s="30">
        <v>13</v>
      </c>
      <c r="N9" s="28">
        <v>4</v>
      </c>
      <c r="O9" s="29">
        <v>6</v>
      </c>
      <c r="P9" s="30">
        <v>10</v>
      </c>
      <c r="Q9" s="28">
        <v>8</v>
      </c>
      <c r="R9" s="29">
        <v>12</v>
      </c>
      <c r="S9" s="30">
        <v>20</v>
      </c>
      <c r="T9" s="28">
        <v>9</v>
      </c>
      <c r="U9" s="29">
        <v>4</v>
      </c>
      <c r="V9" s="30">
        <v>13</v>
      </c>
      <c r="W9" s="28">
        <v>5</v>
      </c>
      <c r="X9" s="29">
        <v>2</v>
      </c>
      <c r="Y9" s="30">
        <v>7</v>
      </c>
      <c r="Z9" s="28">
        <v>9</v>
      </c>
      <c r="AA9" s="29">
        <v>15</v>
      </c>
      <c r="AB9" s="30">
        <v>24</v>
      </c>
      <c r="AC9" s="28">
        <v>5</v>
      </c>
      <c r="AD9" s="29">
        <v>9</v>
      </c>
      <c r="AE9" s="30">
        <v>14</v>
      </c>
      <c r="AF9" s="28">
        <v>5</v>
      </c>
      <c r="AG9" s="29">
        <v>6</v>
      </c>
      <c r="AH9" s="30">
        <v>11</v>
      </c>
      <c r="AI9" s="28">
        <v>5</v>
      </c>
      <c r="AJ9" s="29">
        <v>6</v>
      </c>
      <c r="AK9" s="30">
        <v>11</v>
      </c>
    </row>
    <row r="10" spans="1:37" ht="12" x14ac:dyDescent="0.2">
      <c r="A10" s="17" t="s">
        <v>569</v>
      </c>
      <c r="B10" s="28">
        <v>4</v>
      </c>
      <c r="C10" s="29">
        <v>2</v>
      </c>
      <c r="D10" s="30">
        <v>6</v>
      </c>
      <c r="E10" s="28">
        <v>5</v>
      </c>
      <c r="F10" s="29">
        <v>1</v>
      </c>
      <c r="G10" s="30">
        <v>6</v>
      </c>
      <c r="H10" s="28">
        <v>4</v>
      </c>
      <c r="I10" s="29">
        <v>2</v>
      </c>
      <c r="J10" s="30">
        <v>6</v>
      </c>
      <c r="K10" s="28">
        <v>2</v>
      </c>
      <c r="L10" s="29">
        <v>1</v>
      </c>
      <c r="M10" s="30">
        <v>3</v>
      </c>
      <c r="N10" s="28">
        <v>3</v>
      </c>
      <c r="O10" s="29">
        <v>2</v>
      </c>
      <c r="P10" s="30">
        <v>5</v>
      </c>
      <c r="Q10" s="28">
        <v>5</v>
      </c>
      <c r="R10" s="29">
        <v>3</v>
      </c>
      <c r="S10" s="30">
        <v>8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3</v>
      </c>
      <c r="AA10" s="29">
        <v>0</v>
      </c>
      <c r="AB10" s="30">
        <v>3</v>
      </c>
      <c r="AC10" s="28">
        <v>1</v>
      </c>
      <c r="AD10" s="29">
        <v>1</v>
      </c>
      <c r="AE10" s="30">
        <v>2</v>
      </c>
      <c r="AF10" s="28">
        <v>2</v>
      </c>
      <c r="AG10" s="29">
        <v>2</v>
      </c>
      <c r="AH10" s="30">
        <v>4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3</v>
      </c>
      <c r="C11" s="29">
        <v>2</v>
      </c>
      <c r="D11" s="30">
        <v>5</v>
      </c>
      <c r="E11" s="28">
        <v>3</v>
      </c>
      <c r="F11" s="29">
        <v>1</v>
      </c>
      <c r="G11" s="30">
        <v>4</v>
      </c>
      <c r="H11" s="28">
        <v>6</v>
      </c>
      <c r="I11" s="29">
        <v>7</v>
      </c>
      <c r="J11" s="30">
        <v>13</v>
      </c>
      <c r="K11" s="28">
        <v>0</v>
      </c>
      <c r="L11" s="29">
        <v>1</v>
      </c>
      <c r="M11" s="30">
        <v>1</v>
      </c>
      <c r="N11" s="28">
        <v>2</v>
      </c>
      <c r="O11" s="29">
        <v>5</v>
      </c>
      <c r="P11" s="30">
        <v>7</v>
      </c>
      <c r="Q11" s="28">
        <v>4</v>
      </c>
      <c r="R11" s="29">
        <v>4</v>
      </c>
      <c r="S11" s="30">
        <v>8</v>
      </c>
      <c r="T11" s="28">
        <v>1</v>
      </c>
      <c r="U11" s="29">
        <v>2</v>
      </c>
      <c r="V11" s="30">
        <v>3</v>
      </c>
      <c r="W11" s="28">
        <v>0</v>
      </c>
      <c r="X11" s="29">
        <v>1</v>
      </c>
      <c r="Y11" s="30">
        <v>1</v>
      </c>
      <c r="Z11" s="28">
        <v>2</v>
      </c>
      <c r="AA11" s="29">
        <v>5</v>
      </c>
      <c r="AB11" s="30">
        <v>7</v>
      </c>
      <c r="AC11" s="28">
        <v>3</v>
      </c>
      <c r="AD11" s="29">
        <v>2</v>
      </c>
      <c r="AE11" s="30">
        <v>5</v>
      </c>
      <c r="AF11" s="28">
        <v>0</v>
      </c>
      <c r="AG11" s="29">
        <v>2</v>
      </c>
      <c r="AH11" s="30">
        <v>2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10</v>
      </c>
      <c r="C12" s="29">
        <v>40</v>
      </c>
      <c r="D12" s="30">
        <v>50</v>
      </c>
      <c r="E12" s="28">
        <v>3</v>
      </c>
      <c r="F12" s="29">
        <v>19</v>
      </c>
      <c r="G12" s="30">
        <v>22</v>
      </c>
      <c r="H12" s="28">
        <v>7</v>
      </c>
      <c r="I12" s="29">
        <v>23</v>
      </c>
      <c r="J12" s="30">
        <v>30</v>
      </c>
      <c r="K12" s="28">
        <v>6</v>
      </c>
      <c r="L12" s="29">
        <v>28</v>
      </c>
      <c r="M12" s="30">
        <v>34</v>
      </c>
      <c r="N12" s="28">
        <v>7</v>
      </c>
      <c r="O12" s="29">
        <v>25</v>
      </c>
      <c r="P12" s="30">
        <v>32</v>
      </c>
      <c r="Q12" s="28">
        <v>10</v>
      </c>
      <c r="R12" s="29">
        <v>27</v>
      </c>
      <c r="S12" s="30">
        <v>37</v>
      </c>
      <c r="T12" s="28">
        <v>1</v>
      </c>
      <c r="U12" s="29">
        <v>30</v>
      </c>
      <c r="V12" s="30">
        <v>31</v>
      </c>
      <c r="W12" s="28">
        <v>7</v>
      </c>
      <c r="X12" s="29">
        <v>24</v>
      </c>
      <c r="Y12" s="30">
        <v>31</v>
      </c>
      <c r="Z12" s="28">
        <v>4</v>
      </c>
      <c r="AA12" s="29">
        <v>33</v>
      </c>
      <c r="AB12" s="30">
        <v>37</v>
      </c>
      <c r="AC12" s="28">
        <v>4</v>
      </c>
      <c r="AD12" s="29">
        <v>28</v>
      </c>
      <c r="AE12" s="30">
        <v>32</v>
      </c>
      <c r="AF12" s="28">
        <v>6</v>
      </c>
      <c r="AG12" s="29">
        <v>26</v>
      </c>
      <c r="AH12" s="30">
        <v>32</v>
      </c>
      <c r="AI12" s="28">
        <v>6</v>
      </c>
      <c r="AJ12" s="29">
        <v>32</v>
      </c>
      <c r="AK12" s="30">
        <v>38</v>
      </c>
    </row>
    <row r="13" spans="1:37" ht="12" x14ac:dyDescent="0.2">
      <c r="A13" s="17" t="s">
        <v>572</v>
      </c>
      <c r="B13" s="28">
        <v>5</v>
      </c>
      <c r="C13" s="29">
        <v>0</v>
      </c>
      <c r="D13" s="30">
        <v>5</v>
      </c>
      <c r="E13" s="28">
        <v>0</v>
      </c>
      <c r="F13" s="29">
        <v>0</v>
      </c>
      <c r="G13" s="30">
        <v>0</v>
      </c>
      <c r="H13" s="28">
        <v>1</v>
      </c>
      <c r="I13" s="29">
        <v>1</v>
      </c>
      <c r="J13" s="30">
        <v>2</v>
      </c>
      <c r="K13" s="28">
        <v>0</v>
      </c>
      <c r="L13" s="29">
        <v>1</v>
      </c>
      <c r="M13" s="30">
        <v>1</v>
      </c>
      <c r="N13" s="28">
        <v>1</v>
      </c>
      <c r="O13" s="29">
        <v>0</v>
      </c>
      <c r="P13" s="30">
        <v>1</v>
      </c>
      <c r="Q13" s="28">
        <v>0</v>
      </c>
      <c r="R13" s="29">
        <v>1</v>
      </c>
      <c r="S13" s="30">
        <v>1</v>
      </c>
      <c r="T13" s="28">
        <v>2</v>
      </c>
      <c r="U13" s="29">
        <v>2</v>
      </c>
      <c r="V13" s="30">
        <v>4</v>
      </c>
      <c r="W13" s="28">
        <v>0</v>
      </c>
      <c r="X13" s="29">
        <v>2</v>
      </c>
      <c r="Y13" s="30">
        <v>2</v>
      </c>
      <c r="Z13" s="28">
        <v>5</v>
      </c>
      <c r="AA13" s="29">
        <v>10</v>
      </c>
      <c r="AB13" s="30">
        <v>15</v>
      </c>
      <c r="AC13" s="28">
        <v>2</v>
      </c>
      <c r="AD13" s="29">
        <v>2</v>
      </c>
      <c r="AE13" s="30">
        <v>4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2</v>
      </c>
      <c r="G14" s="30">
        <v>2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69</v>
      </c>
      <c r="C15" s="32">
        <v>67</v>
      </c>
      <c r="D15" s="33">
        <v>136</v>
      </c>
      <c r="E15" s="31">
        <v>43</v>
      </c>
      <c r="F15" s="32">
        <v>57</v>
      </c>
      <c r="G15" s="33">
        <v>100</v>
      </c>
      <c r="H15" s="31">
        <v>54</v>
      </c>
      <c r="I15" s="32">
        <v>65</v>
      </c>
      <c r="J15" s="33">
        <v>119</v>
      </c>
      <c r="K15" s="31">
        <v>51</v>
      </c>
      <c r="L15" s="32">
        <v>56</v>
      </c>
      <c r="M15" s="33">
        <v>107</v>
      </c>
      <c r="N15" s="31">
        <v>47</v>
      </c>
      <c r="O15" s="32">
        <v>63</v>
      </c>
      <c r="P15" s="33">
        <v>110</v>
      </c>
      <c r="Q15" s="31">
        <v>70</v>
      </c>
      <c r="R15" s="32">
        <v>82</v>
      </c>
      <c r="S15" s="33">
        <v>152</v>
      </c>
      <c r="T15" s="31">
        <v>50</v>
      </c>
      <c r="U15" s="32">
        <v>77</v>
      </c>
      <c r="V15" s="33">
        <v>127</v>
      </c>
      <c r="W15" s="31">
        <v>34</v>
      </c>
      <c r="X15" s="32">
        <v>45</v>
      </c>
      <c r="Y15" s="33">
        <v>79</v>
      </c>
      <c r="Z15" s="31">
        <v>59</v>
      </c>
      <c r="AA15" s="32">
        <v>89</v>
      </c>
      <c r="AB15" s="33">
        <v>148</v>
      </c>
      <c r="AC15" s="31">
        <v>56</v>
      </c>
      <c r="AD15" s="32">
        <v>84</v>
      </c>
      <c r="AE15" s="33">
        <v>140</v>
      </c>
      <c r="AF15" s="31">
        <v>44</v>
      </c>
      <c r="AG15" s="32">
        <v>56</v>
      </c>
      <c r="AH15" s="33">
        <v>100</v>
      </c>
      <c r="AI15" s="31">
        <v>35</v>
      </c>
      <c r="AJ15" s="32">
        <v>54</v>
      </c>
      <c r="AK15" s="33">
        <v>89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257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0</v>
      </c>
      <c r="D5" s="27">
        <v>2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3</v>
      </c>
      <c r="X5" s="26">
        <v>0</v>
      </c>
      <c r="Y5" s="27">
        <v>3</v>
      </c>
      <c r="Z5" s="25">
        <v>1</v>
      </c>
      <c r="AA5" s="26">
        <v>0</v>
      </c>
      <c r="AB5" s="27">
        <v>1</v>
      </c>
      <c r="AC5" s="25">
        <v>3</v>
      </c>
      <c r="AD5" s="26">
        <v>0</v>
      </c>
      <c r="AE5" s="27">
        <v>3</v>
      </c>
      <c r="AF5" s="25">
        <v>1</v>
      </c>
      <c r="AG5" s="26">
        <v>0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</v>
      </c>
      <c r="O6" s="29">
        <v>1</v>
      </c>
      <c r="P6" s="30">
        <v>2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2</v>
      </c>
      <c r="AA6" s="29">
        <v>0</v>
      </c>
      <c r="AB6" s="30">
        <v>2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2</v>
      </c>
      <c r="C7" s="29">
        <v>1</v>
      </c>
      <c r="D7" s="30">
        <v>3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2</v>
      </c>
      <c r="M7" s="30">
        <v>2</v>
      </c>
      <c r="N7" s="28">
        <v>1</v>
      </c>
      <c r="O7" s="29">
        <v>0</v>
      </c>
      <c r="P7" s="30">
        <v>1</v>
      </c>
      <c r="Q7" s="28">
        <v>1</v>
      </c>
      <c r="R7" s="29">
        <v>0</v>
      </c>
      <c r="S7" s="30">
        <v>1</v>
      </c>
      <c r="T7" s="28">
        <v>2</v>
      </c>
      <c r="U7" s="29">
        <v>0</v>
      </c>
      <c r="V7" s="30">
        <v>2</v>
      </c>
      <c r="W7" s="28">
        <v>0</v>
      </c>
      <c r="X7" s="29">
        <v>0</v>
      </c>
      <c r="Y7" s="30">
        <v>0</v>
      </c>
      <c r="Z7" s="28">
        <v>4</v>
      </c>
      <c r="AA7" s="29">
        <v>0</v>
      </c>
      <c r="AB7" s="30">
        <v>4</v>
      </c>
      <c r="AC7" s="28">
        <v>2</v>
      </c>
      <c r="AD7" s="29">
        <v>0</v>
      </c>
      <c r="AE7" s="30">
        <v>2</v>
      </c>
      <c r="AF7" s="28">
        <v>1</v>
      </c>
      <c r="AG7" s="29">
        <v>0</v>
      </c>
      <c r="AH7" s="30">
        <v>1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55</v>
      </c>
      <c r="C8" s="29">
        <v>0</v>
      </c>
      <c r="D8" s="30">
        <v>55</v>
      </c>
      <c r="E8" s="28">
        <v>2</v>
      </c>
      <c r="F8" s="29">
        <v>2</v>
      </c>
      <c r="G8" s="30">
        <v>4</v>
      </c>
      <c r="H8" s="28">
        <v>8</v>
      </c>
      <c r="I8" s="29">
        <v>1</v>
      </c>
      <c r="J8" s="30">
        <v>9</v>
      </c>
      <c r="K8" s="28">
        <v>8</v>
      </c>
      <c r="L8" s="29">
        <v>2</v>
      </c>
      <c r="M8" s="30">
        <v>10</v>
      </c>
      <c r="N8" s="28">
        <v>14</v>
      </c>
      <c r="O8" s="29">
        <v>5</v>
      </c>
      <c r="P8" s="30">
        <v>19</v>
      </c>
      <c r="Q8" s="28">
        <v>16</v>
      </c>
      <c r="R8" s="29">
        <v>3</v>
      </c>
      <c r="S8" s="30">
        <v>19</v>
      </c>
      <c r="T8" s="28">
        <v>10</v>
      </c>
      <c r="U8" s="29">
        <v>1</v>
      </c>
      <c r="V8" s="30">
        <v>11</v>
      </c>
      <c r="W8" s="28">
        <v>0</v>
      </c>
      <c r="X8" s="29">
        <v>1</v>
      </c>
      <c r="Y8" s="30">
        <v>1</v>
      </c>
      <c r="Z8" s="28">
        <v>41</v>
      </c>
      <c r="AA8" s="29">
        <v>4</v>
      </c>
      <c r="AB8" s="30">
        <v>45</v>
      </c>
      <c r="AC8" s="28">
        <v>9</v>
      </c>
      <c r="AD8" s="29">
        <v>4</v>
      </c>
      <c r="AE8" s="30">
        <v>13</v>
      </c>
      <c r="AF8" s="28">
        <v>4</v>
      </c>
      <c r="AG8" s="29">
        <v>3</v>
      </c>
      <c r="AH8" s="30">
        <v>7</v>
      </c>
      <c r="AI8" s="28">
        <v>5</v>
      </c>
      <c r="AJ8" s="29">
        <v>0</v>
      </c>
      <c r="AK8" s="30">
        <v>5</v>
      </c>
    </row>
    <row r="9" spans="1:37" ht="12" x14ac:dyDescent="0.2">
      <c r="A9" s="17" t="s">
        <v>568</v>
      </c>
      <c r="B9" s="28">
        <v>6</v>
      </c>
      <c r="C9" s="29">
        <v>0</v>
      </c>
      <c r="D9" s="30">
        <v>6</v>
      </c>
      <c r="E9" s="28">
        <v>2</v>
      </c>
      <c r="F9" s="29">
        <v>2</v>
      </c>
      <c r="G9" s="30">
        <v>4</v>
      </c>
      <c r="H9" s="28">
        <v>2</v>
      </c>
      <c r="I9" s="29">
        <v>1</v>
      </c>
      <c r="J9" s="30">
        <v>3</v>
      </c>
      <c r="K9" s="28">
        <v>8</v>
      </c>
      <c r="L9" s="29">
        <v>1</v>
      </c>
      <c r="M9" s="30">
        <v>9</v>
      </c>
      <c r="N9" s="28">
        <v>14</v>
      </c>
      <c r="O9" s="29">
        <v>6</v>
      </c>
      <c r="P9" s="30">
        <v>20</v>
      </c>
      <c r="Q9" s="28">
        <v>9</v>
      </c>
      <c r="R9" s="29">
        <v>1</v>
      </c>
      <c r="S9" s="30">
        <v>10</v>
      </c>
      <c r="T9" s="28">
        <v>14</v>
      </c>
      <c r="U9" s="29">
        <v>13</v>
      </c>
      <c r="V9" s="30">
        <v>27</v>
      </c>
      <c r="W9" s="28">
        <v>16</v>
      </c>
      <c r="X9" s="29">
        <v>1</v>
      </c>
      <c r="Y9" s="30">
        <v>17</v>
      </c>
      <c r="Z9" s="28">
        <v>8</v>
      </c>
      <c r="AA9" s="29">
        <v>2</v>
      </c>
      <c r="AB9" s="30">
        <v>10</v>
      </c>
      <c r="AC9" s="28">
        <v>10</v>
      </c>
      <c r="AD9" s="29">
        <v>3</v>
      </c>
      <c r="AE9" s="30">
        <v>13</v>
      </c>
      <c r="AF9" s="28">
        <v>4</v>
      </c>
      <c r="AG9" s="29">
        <v>0</v>
      </c>
      <c r="AH9" s="30">
        <v>4</v>
      </c>
      <c r="AI9" s="28">
        <v>6</v>
      </c>
      <c r="AJ9" s="29">
        <v>2</v>
      </c>
      <c r="AK9" s="30">
        <v>8</v>
      </c>
    </row>
    <row r="10" spans="1:37" ht="12" x14ac:dyDescent="0.2">
      <c r="A10" s="17" t="s">
        <v>569</v>
      </c>
      <c r="B10" s="28">
        <v>5</v>
      </c>
      <c r="C10" s="29">
        <v>1</v>
      </c>
      <c r="D10" s="30">
        <v>6</v>
      </c>
      <c r="E10" s="28">
        <v>1</v>
      </c>
      <c r="F10" s="29">
        <v>1</v>
      </c>
      <c r="G10" s="30">
        <v>2</v>
      </c>
      <c r="H10" s="28">
        <v>0</v>
      </c>
      <c r="I10" s="29">
        <v>0</v>
      </c>
      <c r="J10" s="30">
        <v>0</v>
      </c>
      <c r="K10" s="28">
        <v>1</v>
      </c>
      <c r="L10" s="29">
        <v>1</v>
      </c>
      <c r="M10" s="30">
        <v>2</v>
      </c>
      <c r="N10" s="28">
        <v>1</v>
      </c>
      <c r="O10" s="29">
        <v>1</v>
      </c>
      <c r="P10" s="30">
        <v>2</v>
      </c>
      <c r="Q10" s="28">
        <v>3</v>
      </c>
      <c r="R10" s="29">
        <v>1</v>
      </c>
      <c r="S10" s="30">
        <v>4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3</v>
      </c>
      <c r="AA10" s="29">
        <v>1</v>
      </c>
      <c r="AB10" s="30">
        <v>4</v>
      </c>
      <c r="AC10" s="28">
        <v>0</v>
      </c>
      <c r="AD10" s="29">
        <v>0</v>
      </c>
      <c r="AE10" s="30">
        <v>0</v>
      </c>
      <c r="AF10" s="28">
        <v>2</v>
      </c>
      <c r="AG10" s="29">
        <v>0</v>
      </c>
      <c r="AH10" s="30">
        <v>2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1</v>
      </c>
      <c r="F11" s="29">
        <v>0</v>
      </c>
      <c r="G11" s="30">
        <v>1</v>
      </c>
      <c r="H11" s="28">
        <v>1</v>
      </c>
      <c r="I11" s="29">
        <v>0</v>
      </c>
      <c r="J11" s="30">
        <v>1</v>
      </c>
      <c r="K11" s="28">
        <v>1</v>
      </c>
      <c r="L11" s="29">
        <v>0</v>
      </c>
      <c r="M11" s="30">
        <v>1</v>
      </c>
      <c r="N11" s="28">
        <v>0</v>
      </c>
      <c r="O11" s="29">
        <v>0</v>
      </c>
      <c r="P11" s="30">
        <v>0</v>
      </c>
      <c r="Q11" s="28">
        <v>1</v>
      </c>
      <c r="R11" s="29">
        <v>1</v>
      </c>
      <c r="S11" s="30">
        <v>2</v>
      </c>
      <c r="T11" s="28">
        <v>1</v>
      </c>
      <c r="U11" s="29">
        <v>0</v>
      </c>
      <c r="V11" s="30">
        <v>1</v>
      </c>
      <c r="W11" s="28">
        <v>2</v>
      </c>
      <c r="X11" s="29">
        <v>0</v>
      </c>
      <c r="Y11" s="30">
        <v>2</v>
      </c>
      <c r="Z11" s="28">
        <v>0</v>
      </c>
      <c r="AA11" s="29">
        <v>1</v>
      </c>
      <c r="AB11" s="30">
        <v>1</v>
      </c>
      <c r="AC11" s="28">
        <v>1</v>
      </c>
      <c r="AD11" s="29">
        <v>0</v>
      </c>
      <c r="AE11" s="30">
        <v>1</v>
      </c>
      <c r="AF11" s="28">
        <v>1</v>
      </c>
      <c r="AG11" s="29">
        <v>0</v>
      </c>
      <c r="AH11" s="30">
        <v>1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1</v>
      </c>
      <c r="C12" s="29">
        <v>1</v>
      </c>
      <c r="D12" s="30">
        <v>2</v>
      </c>
      <c r="E12" s="28">
        <v>0</v>
      </c>
      <c r="F12" s="29">
        <v>2</v>
      </c>
      <c r="G12" s="30">
        <v>2</v>
      </c>
      <c r="H12" s="28">
        <v>0</v>
      </c>
      <c r="I12" s="29">
        <v>0</v>
      </c>
      <c r="J12" s="30">
        <v>0</v>
      </c>
      <c r="K12" s="28">
        <v>1</v>
      </c>
      <c r="L12" s="29">
        <v>3</v>
      </c>
      <c r="M12" s="30">
        <v>4</v>
      </c>
      <c r="N12" s="28">
        <v>1</v>
      </c>
      <c r="O12" s="29">
        <v>1</v>
      </c>
      <c r="P12" s="30">
        <v>2</v>
      </c>
      <c r="Q12" s="28">
        <v>0</v>
      </c>
      <c r="R12" s="29">
        <v>3</v>
      </c>
      <c r="S12" s="30">
        <v>3</v>
      </c>
      <c r="T12" s="28">
        <v>0</v>
      </c>
      <c r="U12" s="29">
        <v>1</v>
      </c>
      <c r="V12" s="30">
        <v>1</v>
      </c>
      <c r="W12" s="28">
        <v>1</v>
      </c>
      <c r="X12" s="29">
        <v>1</v>
      </c>
      <c r="Y12" s="30">
        <v>2</v>
      </c>
      <c r="Z12" s="28">
        <v>2</v>
      </c>
      <c r="AA12" s="29">
        <v>1</v>
      </c>
      <c r="AB12" s="30">
        <v>3</v>
      </c>
      <c r="AC12" s="28">
        <v>1</v>
      </c>
      <c r="AD12" s="29">
        <v>0</v>
      </c>
      <c r="AE12" s="30">
        <v>1</v>
      </c>
      <c r="AF12" s="28">
        <v>0</v>
      </c>
      <c r="AG12" s="29">
        <v>1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1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1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73</v>
      </c>
      <c r="C15" s="32">
        <v>3</v>
      </c>
      <c r="D15" s="33">
        <v>76</v>
      </c>
      <c r="E15" s="31">
        <v>7</v>
      </c>
      <c r="F15" s="32">
        <v>8</v>
      </c>
      <c r="G15" s="33">
        <v>15</v>
      </c>
      <c r="H15" s="31">
        <v>11</v>
      </c>
      <c r="I15" s="32">
        <v>2</v>
      </c>
      <c r="J15" s="33">
        <v>13</v>
      </c>
      <c r="K15" s="31">
        <v>19</v>
      </c>
      <c r="L15" s="32">
        <v>10</v>
      </c>
      <c r="M15" s="33">
        <v>29</v>
      </c>
      <c r="N15" s="31">
        <v>32</v>
      </c>
      <c r="O15" s="32">
        <v>14</v>
      </c>
      <c r="P15" s="33">
        <v>46</v>
      </c>
      <c r="Q15" s="31">
        <v>30</v>
      </c>
      <c r="R15" s="32">
        <v>9</v>
      </c>
      <c r="S15" s="33">
        <v>39</v>
      </c>
      <c r="T15" s="31">
        <v>28</v>
      </c>
      <c r="U15" s="32">
        <v>15</v>
      </c>
      <c r="V15" s="33">
        <v>43</v>
      </c>
      <c r="W15" s="31">
        <v>22</v>
      </c>
      <c r="X15" s="32">
        <v>4</v>
      </c>
      <c r="Y15" s="33">
        <v>26</v>
      </c>
      <c r="Z15" s="31">
        <v>61</v>
      </c>
      <c r="AA15" s="32">
        <v>9</v>
      </c>
      <c r="AB15" s="33">
        <v>70</v>
      </c>
      <c r="AC15" s="31">
        <v>26</v>
      </c>
      <c r="AD15" s="32">
        <v>7</v>
      </c>
      <c r="AE15" s="33">
        <v>33</v>
      </c>
      <c r="AF15" s="31">
        <v>13</v>
      </c>
      <c r="AG15" s="32">
        <v>4</v>
      </c>
      <c r="AH15" s="33">
        <v>17</v>
      </c>
      <c r="AI15" s="31">
        <v>14</v>
      </c>
      <c r="AJ15" s="32">
        <v>2</v>
      </c>
      <c r="AK15" s="33">
        <v>16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259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1</v>
      </c>
      <c r="G5" s="27">
        <v>1</v>
      </c>
      <c r="H5" s="25">
        <v>2</v>
      </c>
      <c r="I5" s="26">
        <v>2</v>
      </c>
      <c r="J5" s="27">
        <v>4</v>
      </c>
      <c r="K5" s="25">
        <v>2</v>
      </c>
      <c r="L5" s="26">
        <v>4</v>
      </c>
      <c r="M5" s="27">
        <v>6</v>
      </c>
      <c r="N5" s="25">
        <v>0</v>
      </c>
      <c r="O5" s="26">
        <v>6</v>
      </c>
      <c r="P5" s="27">
        <v>6</v>
      </c>
      <c r="Q5" s="25">
        <v>0</v>
      </c>
      <c r="R5" s="26">
        <v>2</v>
      </c>
      <c r="S5" s="27">
        <v>2</v>
      </c>
      <c r="T5" s="25">
        <v>4</v>
      </c>
      <c r="U5" s="26">
        <v>9</v>
      </c>
      <c r="V5" s="27">
        <v>13</v>
      </c>
      <c r="W5" s="25">
        <v>2</v>
      </c>
      <c r="X5" s="26">
        <v>3</v>
      </c>
      <c r="Y5" s="27">
        <v>5</v>
      </c>
      <c r="Z5" s="25">
        <v>5</v>
      </c>
      <c r="AA5" s="26">
        <v>13</v>
      </c>
      <c r="AB5" s="27">
        <v>18</v>
      </c>
      <c r="AC5" s="25">
        <v>3</v>
      </c>
      <c r="AD5" s="26">
        <v>8</v>
      </c>
      <c r="AE5" s="27">
        <v>11</v>
      </c>
      <c r="AF5" s="25">
        <v>1</v>
      </c>
      <c r="AG5" s="26">
        <v>3</v>
      </c>
      <c r="AH5" s="27">
        <v>4</v>
      </c>
      <c r="AI5" s="25">
        <v>1</v>
      </c>
      <c r="AJ5" s="26">
        <v>1</v>
      </c>
      <c r="AK5" s="27">
        <v>2</v>
      </c>
    </row>
    <row r="6" spans="1:37" ht="12" x14ac:dyDescent="0.2">
      <c r="A6" s="17" t="s">
        <v>565</v>
      </c>
      <c r="B6" s="28">
        <v>3</v>
      </c>
      <c r="C6" s="29">
        <v>7</v>
      </c>
      <c r="D6" s="30">
        <v>10</v>
      </c>
      <c r="E6" s="28">
        <v>4</v>
      </c>
      <c r="F6" s="29">
        <v>4</v>
      </c>
      <c r="G6" s="30">
        <v>8</v>
      </c>
      <c r="H6" s="28">
        <v>4</v>
      </c>
      <c r="I6" s="29">
        <v>4</v>
      </c>
      <c r="J6" s="30">
        <v>8</v>
      </c>
      <c r="K6" s="28">
        <v>5</v>
      </c>
      <c r="L6" s="29">
        <v>7</v>
      </c>
      <c r="M6" s="30">
        <v>12</v>
      </c>
      <c r="N6" s="28">
        <v>4</v>
      </c>
      <c r="O6" s="29">
        <v>7</v>
      </c>
      <c r="P6" s="30">
        <v>11</v>
      </c>
      <c r="Q6" s="28">
        <v>4</v>
      </c>
      <c r="R6" s="29">
        <v>11</v>
      </c>
      <c r="S6" s="30">
        <v>15</v>
      </c>
      <c r="T6" s="28">
        <v>4</v>
      </c>
      <c r="U6" s="29">
        <v>1</v>
      </c>
      <c r="V6" s="30">
        <v>5</v>
      </c>
      <c r="W6" s="28">
        <v>5</v>
      </c>
      <c r="X6" s="29">
        <v>2</v>
      </c>
      <c r="Y6" s="30">
        <v>7</v>
      </c>
      <c r="Z6" s="28">
        <v>5</v>
      </c>
      <c r="AA6" s="29">
        <v>4</v>
      </c>
      <c r="AB6" s="30">
        <v>9</v>
      </c>
      <c r="AC6" s="28">
        <v>7</v>
      </c>
      <c r="AD6" s="29">
        <v>6</v>
      </c>
      <c r="AE6" s="30">
        <v>13</v>
      </c>
      <c r="AF6" s="28">
        <v>5</v>
      </c>
      <c r="AG6" s="29">
        <v>7</v>
      </c>
      <c r="AH6" s="30">
        <v>12</v>
      </c>
      <c r="AI6" s="28">
        <v>3</v>
      </c>
      <c r="AJ6" s="29">
        <v>6</v>
      </c>
      <c r="AK6" s="30">
        <v>9</v>
      </c>
    </row>
    <row r="7" spans="1:37" ht="12" x14ac:dyDescent="0.2">
      <c r="A7" s="17" t="s">
        <v>566</v>
      </c>
      <c r="B7" s="28">
        <v>1</v>
      </c>
      <c r="C7" s="29">
        <v>2</v>
      </c>
      <c r="D7" s="30">
        <v>3</v>
      </c>
      <c r="E7" s="28">
        <v>1</v>
      </c>
      <c r="F7" s="29">
        <v>1</v>
      </c>
      <c r="G7" s="30">
        <v>2</v>
      </c>
      <c r="H7" s="28">
        <v>0</v>
      </c>
      <c r="I7" s="29">
        <v>2</v>
      </c>
      <c r="J7" s="30">
        <v>2</v>
      </c>
      <c r="K7" s="28">
        <v>0</v>
      </c>
      <c r="L7" s="29">
        <v>1</v>
      </c>
      <c r="M7" s="30">
        <v>1</v>
      </c>
      <c r="N7" s="28">
        <v>1</v>
      </c>
      <c r="O7" s="29">
        <v>1</v>
      </c>
      <c r="P7" s="30">
        <v>2</v>
      </c>
      <c r="Q7" s="28">
        <v>0</v>
      </c>
      <c r="R7" s="29">
        <v>5</v>
      </c>
      <c r="S7" s="30">
        <v>5</v>
      </c>
      <c r="T7" s="28">
        <v>0</v>
      </c>
      <c r="U7" s="29">
        <v>1</v>
      </c>
      <c r="V7" s="30">
        <v>1</v>
      </c>
      <c r="W7" s="28">
        <v>1</v>
      </c>
      <c r="X7" s="29">
        <v>0</v>
      </c>
      <c r="Y7" s="30">
        <v>1</v>
      </c>
      <c r="Z7" s="28">
        <v>4</v>
      </c>
      <c r="AA7" s="29">
        <v>2</v>
      </c>
      <c r="AB7" s="30">
        <v>6</v>
      </c>
      <c r="AC7" s="28">
        <v>0</v>
      </c>
      <c r="AD7" s="29">
        <v>2</v>
      </c>
      <c r="AE7" s="30">
        <v>2</v>
      </c>
      <c r="AF7" s="28">
        <v>0</v>
      </c>
      <c r="AG7" s="29">
        <v>0</v>
      </c>
      <c r="AH7" s="30">
        <v>0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42</v>
      </c>
      <c r="C8" s="29">
        <v>37</v>
      </c>
      <c r="D8" s="30">
        <v>79</v>
      </c>
      <c r="E8" s="28">
        <v>37</v>
      </c>
      <c r="F8" s="29">
        <v>47</v>
      </c>
      <c r="G8" s="30">
        <v>84</v>
      </c>
      <c r="H8" s="28">
        <v>56</v>
      </c>
      <c r="I8" s="29">
        <v>66</v>
      </c>
      <c r="J8" s="30">
        <v>122</v>
      </c>
      <c r="K8" s="28">
        <v>51</v>
      </c>
      <c r="L8" s="29">
        <v>52</v>
      </c>
      <c r="M8" s="30">
        <v>103</v>
      </c>
      <c r="N8" s="28">
        <v>64</v>
      </c>
      <c r="O8" s="29">
        <v>67</v>
      </c>
      <c r="P8" s="30">
        <v>131</v>
      </c>
      <c r="Q8" s="28">
        <v>143</v>
      </c>
      <c r="R8" s="29">
        <v>97</v>
      </c>
      <c r="S8" s="30">
        <v>240</v>
      </c>
      <c r="T8" s="28">
        <v>145</v>
      </c>
      <c r="U8" s="29">
        <v>120</v>
      </c>
      <c r="V8" s="30">
        <v>265</v>
      </c>
      <c r="W8" s="28">
        <v>65</v>
      </c>
      <c r="X8" s="29">
        <v>58</v>
      </c>
      <c r="Y8" s="30">
        <v>123</v>
      </c>
      <c r="Z8" s="28">
        <v>99</v>
      </c>
      <c r="AA8" s="29">
        <v>67</v>
      </c>
      <c r="AB8" s="30">
        <v>166</v>
      </c>
      <c r="AC8" s="28">
        <v>121</v>
      </c>
      <c r="AD8" s="29">
        <v>64</v>
      </c>
      <c r="AE8" s="30">
        <v>185</v>
      </c>
      <c r="AF8" s="28">
        <v>43</v>
      </c>
      <c r="AG8" s="29">
        <v>48</v>
      </c>
      <c r="AH8" s="30">
        <v>91</v>
      </c>
      <c r="AI8" s="28">
        <v>65</v>
      </c>
      <c r="AJ8" s="29">
        <v>48</v>
      </c>
      <c r="AK8" s="30">
        <v>113</v>
      </c>
    </row>
    <row r="9" spans="1:37" ht="12" x14ac:dyDescent="0.2">
      <c r="A9" s="17" t="s">
        <v>568</v>
      </c>
      <c r="B9" s="28">
        <v>38</v>
      </c>
      <c r="C9" s="29">
        <v>71</v>
      </c>
      <c r="D9" s="30">
        <v>109</v>
      </c>
      <c r="E9" s="28">
        <v>46</v>
      </c>
      <c r="F9" s="29">
        <v>81</v>
      </c>
      <c r="G9" s="30">
        <v>127</v>
      </c>
      <c r="H9" s="28">
        <v>52</v>
      </c>
      <c r="I9" s="29">
        <v>58</v>
      </c>
      <c r="J9" s="30">
        <v>110</v>
      </c>
      <c r="K9" s="28">
        <v>47</v>
      </c>
      <c r="L9" s="29">
        <v>87</v>
      </c>
      <c r="M9" s="30">
        <v>134</v>
      </c>
      <c r="N9" s="28">
        <v>52</v>
      </c>
      <c r="O9" s="29">
        <v>84</v>
      </c>
      <c r="P9" s="30">
        <v>136</v>
      </c>
      <c r="Q9" s="28">
        <v>87</v>
      </c>
      <c r="R9" s="29">
        <v>124</v>
      </c>
      <c r="S9" s="30">
        <v>211</v>
      </c>
      <c r="T9" s="28">
        <v>84</v>
      </c>
      <c r="U9" s="29">
        <v>118</v>
      </c>
      <c r="V9" s="30">
        <v>202</v>
      </c>
      <c r="W9" s="28">
        <v>56</v>
      </c>
      <c r="X9" s="29">
        <v>65</v>
      </c>
      <c r="Y9" s="30">
        <v>121</v>
      </c>
      <c r="Z9" s="28">
        <v>48</v>
      </c>
      <c r="AA9" s="29">
        <v>94</v>
      </c>
      <c r="AB9" s="30">
        <v>142</v>
      </c>
      <c r="AC9" s="28">
        <v>57</v>
      </c>
      <c r="AD9" s="29">
        <v>95</v>
      </c>
      <c r="AE9" s="30">
        <v>152</v>
      </c>
      <c r="AF9" s="28">
        <v>29</v>
      </c>
      <c r="AG9" s="29">
        <v>65</v>
      </c>
      <c r="AH9" s="30">
        <v>94</v>
      </c>
      <c r="AI9" s="28">
        <v>36</v>
      </c>
      <c r="AJ9" s="29">
        <v>72</v>
      </c>
      <c r="AK9" s="30">
        <v>108</v>
      </c>
    </row>
    <row r="10" spans="1:37" ht="12" x14ac:dyDescent="0.2">
      <c r="A10" s="17" t="s">
        <v>569</v>
      </c>
      <c r="B10" s="28">
        <v>13</v>
      </c>
      <c r="C10" s="29">
        <v>12</v>
      </c>
      <c r="D10" s="30">
        <v>25</v>
      </c>
      <c r="E10" s="28">
        <v>12</v>
      </c>
      <c r="F10" s="29">
        <v>10</v>
      </c>
      <c r="G10" s="30">
        <v>22</v>
      </c>
      <c r="H10" s="28">
        <v>8</v>
      </c>
      <c r="I10" s="29">
        <v>12</v>
      </c>
      <c r="J10" s="30">
        <v>20</v>
      </c>
      <c r="K10" s="28">
        <v>8</v>
      </c>
      <c r="L10" s="29">
        <v>2</v>
      </c>
      <c r="M10" s="30">
        <v>10</v>
      </c>
      <c r="N10" s="28">
        <v>9</v>
      </c>
      <c r="O10" s="29">
        <v>9</v>
      </c>
      <c r="P10" s="30">
        <v>18</v>
      </c>
      <c r="Q10" s="28">
        <v>36</v>
      </c>
      <c r="R10" s="29">
        <v>24</v>
      </c>
      <c r="S10" s="30">
        <v>60</v>
      </c>
      <c r="T10" s="28">
        <v>26</v>
      </c>
      <c r="U10" s="29">
        <v>23</v>
      </c>
      <c r="V10" s="30">
        <v>49</v>
      </c>
      <c r="W10" s="28">
        <v>7</v>
      </c>
      <c r="X10" s="29">
        <v>23</v>
      </c>
      <c r="Y10" s="30">
        <v>30</v>
      </c>
      <c r="Z10" s="28">
        <v>17</v>
      </c>
      <c r="AA10" s="29">
        <v>24</v>
      </c>
      <c r="AB10" s="30">
        <v>41</v>
      </c>
      <c r="AC10" s="28">
        <v>12</v>
      </c>
      <c r="AD10" s="29">
        <v>24</v>
      </c>
      <c r="AE10" s="30">
        <v>36</v>
      </c>
      <c r="AF10" s="28">
        <v>10</v>
      </c>
      <c r="AG10" s="29">
        <v>15</v>
      </c>
      <c r="AH10" s="30">
        <v>25</v>
      </c>
      <c r="AI10" s="28">
        <v>11</v>
      </c>
      <c r="AJ10" s="29">
        <v>22</v>
      </c>
      <c r="AK10" s="30">
        <v>33</v>
      </c>
    </row>
    <row r="11" spans="1:37" ht="12" x14ac:dyDescent="0.2">
      <c r="A11" s="17" t="s">
        <v>570</v>
      </c>
      <c r="B11" s="28">
        <v>17</v>
      </c>
      <c r="C11" s="29">
        <v>23</v>
      </c>
      <c r="D11" s="30">
        <v>40</v>
      </c>
      <c r="E11" s="28">
        <v>5</v>
      </c>
      <c r="F11" s="29">
        <v>14</v>
      </c>
      <c r="G11" s="30">
        <v>19</v>
      </c>
      <c r="H11" s="28">
        <v>10</v>
      </c>
      <c r="I11" s="29">
        <v>17</v>
      </c>
      <c r="J11" s="30">
        <v>27</v>
      </c>
      <c r="K11" s="28">
        <v>11</v>
      </c>
      <c r="L11" s="29">
        <v>15</v>
      </c>
      <c r="M11" s="30">
        <v>26</v>
      </c>
      <c r="N11" s="28">
        <v>13</v>
      </c>
      <c r="O11" s="29">
        <v>19</v>
      </c>
      <c r="P11" s="30">
        <v>32</v>
      </c>
      <c r="Q11" s="28">
        <v>20</v>
      </c>
      <c r="R11" s="29">
        <v>26</v>
      </c>
      <c r="S11" s="30">
        <v>46</v>
      </c>
      <c r="T11" s="28">
        <v>16</v>
      </c>
      <c r="U11" s="29">
        <v>17</v>
      </c>
      <c r="V11" s="30">
        <v>33</v>
      </c>
      <c r="W11" s="28">
        <v>13</v>
      </c>
      <c r="X11" s="29">
        <v>19</v>
      </c>
      <c r="Y11" s="30">
        <v>32</v>
      </c>
      <c r="Z11" s="28">
        <v>12</v>
      </c>
      <c r="AA11" s="29">
        <v>29</v>
      </c>
      <c r="AB11" s="30">
        <v>41</v>
      </c>
      <c r="AC11" s="28">
        <v>16</v>
      </c>
      <c r="AD11" s="29">
        <v>23</v>
      </c>
      <c r="AE11" s="30">
        <v>39</v>
      </c>
      <c r="AF11" s="28">
        <v>13</v>
      </c>
      <c r="AG11" s="29">
        <v>24</v>
      </c>
      <c r="AH11" s="30">
        <v>37</v>
      </c>
      <c r="AI11" s="28">
        <v>10</v>
      </c>
      <c r="AJ11" s="29">
        <v>21</v>
      </c>
      <c r="AK11" s="30">
        <v>31</v>
      </c>
    </row>
    <row r="12" spans="1:37" ht="12" x14ac:dyDescent="0.2">
      <c r="A12" s="17" t="s">
        <v>571</v>
      </c>
      <c r="B12" s="28">
        <v>24</v>
      </c>
      <c r="C12" s="29">
        <v>42</v>
      </c>
      <c r="D12" s="30">
        <v>66</v>
      </c>
      <c r="E12" s="28">
        <v>18</v>
      </c>
      <c r="F12" s="29">
        <v>39</v>
      </c>
      <c r="G12" s="30">
        <v>57</v>
      </c>
      <c r="H12" s="28">
        <v>21</v>
      </c>
      <c r="I12" s="29">
        <v>22</v>
      </c>
      <c r="J12" s="30">
        <v>43</v>
      </c>
      <c r="K12" s="28">
        <v>20</v>
      </c>
      <c r="L12" s="29">
        <v>41</v>
      </c>
      <c r="M12" s="30">
        <v>61</v>
      </c>
      <c r="N12" s="28">
        <v>26</v>
      </c>
      <c r="O12" s="29">
        <v>45</v>
      </c>
      <c r="P12" s="30">
        <v>71</v>
      </c>
      <c r="Q12" s="28">
        <v>23</v>
      </c>
      <c r="R12" s="29">
        <v>34</v>
      </c>
      <c r="S12" s="30">
        <v>57</v>
      </c>
      <c r="T12" s="28">
        <v>18</v>
      </c>
      <c r="U12" s="29">
        <v>47</v>
      </c>
      <c r="V12" s="30">
        <v>65</v>
      </c>
      <c r="W12" s="28">
        <v>7</v>
      </c>
      <c r="X12" s="29">
        <v>20</v>
      </c>
      <c r="Y12" s="30">
        <v>27</v>
      </c>
      <c r="Z12" s="28">
        <v>27</v>
      </c>
      <c r="AA12" s="29">
        <v>64</v>
      </c>
      <c r="AB12" s="30">
        <v>91</v>
      </c>
      <c r="AC12" s="28">
        <v>24</v>
      </c>
      <c r="AD12" s="29">
        <v>46</v>
      </c>
      <c r="AE12" s="30">
        <v>70</v>
      </c>
      <c r="AF12" s="28">
        <v>14</v>
      </c>
      <c r="AG12" s="29">
        <v>28</v>
      </c>
      <c r="AH12" s="30">
        <v>42</v>
      </c>
      <c r="AI12" s="28">
        <v>11</v>
      </c>
      <c r="AJ12" s="29">
        <v>26</v>
      </c>
      <c r="AK12" s="30">
        <v>37</v>
      </c>
    </row>
    <row r="13" spans="1:37" ht="12" x14ac:dyDescent="0.2">
      <c r="A13" s="17" t="s">
        <v>572</v>
      </c>
      <c r="B13" s="28">
        <v>3</v>
      </c>
      <c r="C13" s="29">
        <v>1</v>
      </c>
      <c r="D13" s="30">
        <v>4</v>
      </c>
      <c r="E13" s="28">
        <v>0</v>
      </c>
      <c r="F13" s="29">
        <v>3</v>
      </c>
      <c r="G13" s="30">
        <v>3</v>
      </c>
      <c r="H13" s="28">
        <v>1</v>
      </c>
      <c r="I13" s="29">
        <v>3</v>
      </c>
      <c r="J13" s="30">
        <v>4</v>
      </c>
      <c r="K13" s="28">
        <v>1</v>
      </c>
      <c r="L13" s="29">
        <v>4</v>
      </c>
      <c r="M13" s="30">
        <v>5</v>
      </c>
      <c r="N13" s="28">
        <v>0</v>
      </c>
      <c r="O13" s="29">
        <v>2</v>
      </c>
      <c r="P13" s="30">
        <v>2</v>
      </c>
      <c r="Q13" s="28">
        <v>5</v>
      </c>
      <c r="R13" s="29">
        <v>2</v>
      </c>
      <c r="S13" s="30">
        <v>7</v>
      </c>
      <c r="T13" s="28">
        <v>2</v>
      </c>
      <c r="U13" s="29">
        <v>7</v>
      </c>
      <c r="V13" s="30">
        <v>9</v>
      </c>
      <c r="W13" s="28">
        <v>0</v>
      </c>
      <c r="X13" s="29">
        <v>0</v>
      </c>
      <c r="Y13" s="30">
        <v>0</v>
      </c>
      <c r="Z13" s="28">
        <v>1</v>
      </c>
      <c r="AA13" s="29">
        <v>7</v>
      </c>
      <c r="AB13" s="30">
        <v>8</v>
      </c>
      <c r="AC13" s="28">
        <v>3</v>
      </c>
      <c r="AD13" s="29">
        <v>3</v>
      </c>
      <c r="AE13" s="30">
        <v>6</v>
      </c>
      <c r="AF13" s="28">
        <v>6</v>
      </c>
      <c r="AG13" s="29">
        <v>1</v>
      </c>
      <c r="AH13" s="30">
        <v>7</v>
      </c>
      <c r="AI13" s="28">
        <v>2</v>
      </c>
      <c r="AJ13" s="29">
        <v>2</v>
      </c>
      <c r="AK13" s="30">
        <v>4</v>
      </c>
    </row>
    <row r="14" spans="1:37" ht="12" x14ac:dyDescent="0.2">
      <c r="A14" s="17" t="s">
        <v>573</v>
      </c>
      <c r="B14" s="28">
        <v>1</v>
      </c>
      <c r="C14" s="29">
        <v>1</v>
      </c>
      <c r="D14" s="30">
        <v>2</v>
      </c>
      <c r="E14" s="28">
        <v>1</v>
      </c>
      <c r="F14" s="29">
        <v>5</v>
      </c>
      <c r="G14" s="30">
        <v>6</v>
      </c>
      <c r="H14" s="28">
        <v>1</v>
      </c>
      <c r="I14" s="29">
        <v>3</v>
      </c>
      <c r="J14" s="30">
        <v>4</v>
      </c>
      <c r="K14" s="28">
        <v>0</v>
      </c>
      <c r="L14" s="29">
        <v>3</v>
      </c>
      <c r="M14" s="30">
        <v>3</v>
      </c>
      <c r="N14" s="28">
        <v>0</v>
      </c>
      <c r="O14" s="29">
        <v>3</v>
      </c>
      <c r="P14" s="30">
        <v>3</v>
      </c>
      <c r="Q14" s="28">
        <v>0</v>
      </c>
      <c r="R14" s="29">
        <v>2</v>
      </c>
      <c r="S14" s="30">
        <v>2</v>
      </c>
      <c r="T14" s="28">
        <v>0</v>
      </c>
      <c r="U14" s="29">
        <v>2</v>
      </c>
      <c r="V14" s="30">
        <v>2</v>
      </c>
      <c r="W14" s="28">
        <v>0</v>
      </c>
      <c r="X14" s="29">
        <v>0</v>
      </c>
      <c r="Y14" s="30">
        <v>0</v>
      </c>
      <c r="Z14" s="28">
        <v>0</v>
      </c>
      <c r="AA14" s="29">
        <v>4</v>
      </c>
      <c r="AB14" s="30">
        <v>4</v>
      </c>
      <c r="AC14" s="28">
        <v>0</v>
      </c>
      <c r="AD14" s="29">
        <v>1</v>
      </c>
      <c r="AE14" s="30">
        <v>1</v>
      </c>
      <c r="AF14" s="28">
        <v>0</v>
      </c>
      <c r="AG14" s="29">
        <v>3</v>
      </c>
      <c r="AH14" s="30">
        <v>3</v>
      </c>
      <c r="AI14" s="28">
        <v>0</v>
      </c>
      <c r="AJ14" s="29">
        <v>3</v>
      </c>
      <c r="AK14" s="30">
        <v>3</v>
      </c>
    </row>
    <row r="15" spans="1:37" ht="12" x14ac:dyDescent="0.2">
      <c r="A15" s="16" t="s">
        <v>574</v>
      </c>
      <c r="B15" s="31">
        <v>143</v>
      </c>
      <c r="C15" s="32">
        <v>196</v>
      </c>
      <c r="D15" s="33">
        <v>339</v>
      </c>
      <c r="E15" s="31">
        <v>124</v>
      </c>
      <c r="F15" s="32">
        <v>205</v>
      </c>
      <c r="G15" s="33">
        <v>329</v>
      </c>
      <c r="H15" s="31">
        <v>155</v>
      </c>
      <c r="I15" s="32">
        <v>189</v>
      </c>
      <c r="J15" s="33">
        <v>344</v>
      </c>
      <c r="K15" s="31">
        <v>145</v>
      </c>
      <c r="L15" s="32">
        <v>216</v>
      </c>
      <c r="M15" s="33">
        <v>361</v>
      </c>
      <c r="N15" s="31">
        <v>169</v>
      </c>
      <c r="O15" s="32">
        <v>243</v>
      </c>
      <c r="P15" s="33">
        <v>412</v>
      </c>
      <c r="Q15" s="31">
        <v>318</v>
      </c>
      <c r="R15" s="32">
        <v>327</v>
      </c>
      <c r="S15" s="33">
        <v>645</v>
      </c>
      <c r="T15" s="31">
        <v>299</v>
      </c>
      <c r="U15" s="32">
        <v>345</v>
      </c>
      <c r="V15" s="33">
        <v>644</v>
      </c>
      <c r="W15" s="31">
        <v>156</v>
      </c>
      <c r="X15" s="32">
        <v>190</v>
      </c>
      <c r="Y15" s="33">
        <v>346</v>
      </c>
      <c r="Z15" s="31">
        <v>218</v>
      </c>
      <c r="AA15" s="32">
        <v>308</v>
      </c>
      <c r="AB15" s="33">
        <v>526</v>
      </c>
      <c r="AC15" s="31">
        <v>243</v>
      </c>
      <c r="AD15" s="32">
        <v>272</v>
      </c>
      <c r="AE15" s="33">
        <v>515</v>
      </c>
      <c r="AF15" s="31">
        <v>121</v>
      </c>
      <c r="AG15" s="32">
        <v>194</v>
      </c>
      <c r="AH15" s="33">
        <v>315</v>
      </c>
      <c r="AI15" s="31">
        <v>140</v>
      </c>
      <c r="AJ15" s="32">
        <v>201</v>
      </c>
      <c r="AK15" s="33">
        <v>341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261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3</v>
      </c>
      <c r="D5" s="27">
        <v>3</v>
      </c>
      <c r="E5" s="25">
        <v>2</v>
      </c>
      <c r="F5" s="26">
        <v>1</v>
      </c>
      <c r="G5" s="27">
        <v>3</v>
      </c>
      <c r="H5" s="25">
        <v>0</v>
      </c>
      <c r="I5" s="26">
        <v>2</v>
      </c>
      <c r="J5" s="27">
        <v>2</v>
      </c>
      <c r="K5" s="25">
        <v>0</v>
      </c>
      <c r="L5" s="26">
        <v>0</v>
      </c>
      <c r="M5" s="27">
        <v>0</v>
      </c>
      <c r="N5" s="25">
        <v>2</v>
      </c>
      <c r="O5" s="26">
        <v>0</v>
      </c>
      <c r="P5" s="27">
        <v>2</v>
      </c>
      <c r="Q5" s="25">
        <v>0</v>
      </c>
      <c r="R5" s="26">
        <v>0</v>
      </c>
      <c r="S5" s="27">
        <v>0</v>
      </c>
      <c r="T5" s="25">
        <v>4</v>
      </c>
      <c r="U5" s="26">
        <v>1</v>
      </c>
      <c r="V5" s="27">
        <v>5</v>
      </c>
      <c r="W5" s="25">
        <v>4</v>
      </c>
      <c r="X5" s="26">
        <v>0</v>
      </c>
      <c r="Y5" s="27">
        <v>4</v>
      </c>
      <c r="Z5" s="25">
        <v>0</v>
      </c>
      <c r="AA5" s="26">
        <v>3</v>
      </c>
      <c r="AB5" s="27">
        <v>3</v>
      </c>
      <c r="AC5" s="25">
        <v>1</v>
      </c>
      <c r="AD5" s="26">
        <v>3</v>
      </c>
      <c r="AE5" s="27">
        <v>4</v>
      </c>
      <c r="AF5" s="25">
        <v>0</v>
      </c>
      <c r="AG5" s="26">
        <v>2</v>
      </c>
      <c r="AH5" s="27">
        <v>2</v>
      </c>
      <c r="AI5" s="25">
        <v>6</v>
      </c>
      <c r="AJ5" s="26">
        <v>4</v>
      </c>
      <c r="AK5" s="27">
        <v>10</v>
      </c>
    </row>
    <row r="6" spans="1:37" ht="12" x14ac:dyDescent="0.2">
      <c r="A6" s="17" t="s">
        <v>565</v>
      </c>
      <c r="B6" s="28">
        <v>1</v>
      </c>
      <c r="C6" s="29">
        <v>1</v>
      </c>
      <c r="D6" s="30">
        <v>2</v>
      </c>
      <c r="E6" s="28">
        <v>1</v>
      </c>
      <c r="F6" s="29">
        <v>0</v>
      </c>
      <c r="G6" s="30">
        <v>1</v>
      </c>
      <c r="H6" s="28">
        <v>1</v>
      </c>
      <c r="I6" s="29">
        <v>0</v>
      </c>
      <c r="J6" s="30">
        <v>1</v>
      </c>
      <c r="K6" s="28">
        <v>8</v>
      </c>
      <c r="L6" s="29">
        <v>1</v>
      </c>
      <c r="M6" s="30">
        <v>9</v>
      </c>
      <c r="N6" s="28">
        <v>1</v>
      </c>
      <c r="O6" s="29">
        <v>1</v>
      </c>
      <c r="P6" s="30">
        <v>2</v>
      </c>
      <c r="Q6" s="28">
        <v>1</v>
      </c>
      <c r="R6" s="29">
        <v>1</v>
      </c>
      <c r="S6" s="30">
        <v>2</v>
      </c>
      <c r="T6" s="28">
        <v>12</v>
      </c>
      <c r="U6" s="29">
        <v>2</v>
      </c>
      <c r="V6" s="30">
        <v>14</v>
      </c>
      <c r="W6" s="28">
        <v>3</v>
      </c>
      <c r="X6" s="29">
        <v>0</v>
      </c>
      <c r="Y6" s="30">
        <v>3</v>
      </c>
      <c r="Z6" s="28">
        <v>3</v>
      </c>
      <c r="AA6" s="29">
        <v>0</v>
      </c>
      <c r="AB6" s="30">
        <v>3</v>
      </c>
      <c r="AC6" s="28">
        <v>2</v>
      </c>
      <c r="AD6" s="29">
        <v>0</v>
      </c>
      <c r="AE6" s="30">
        <v>2</v>
      </c>
      <c r="AF6" s="28">
        <v>7</v>
      </c>
      <c r="AG6" s="29">
        <v>1</v>
      </c>
      <c r="AH6" s="30">
        <v>8</v>
      </c>
      <c r="AI6" s="28">
        <v>10</v>
      </c>
      <c r="AJ6" s="29">
        <v>12</v>
      </c>
      <c r="AK6" s="30">
        <v>22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6</v>
      </c>
      <c r="G7" s="30">
        <v>6</v>
      </c>
      <c r="H7" s="28">
        <v>0</v>
      </c>
      <c r="I7" s="29">
        <v>1</v>
      </c>
      <c r="J7" s="30">
        <v>1</v>
      </c>
      <c r="K7" s="28">
        <v>0</v>
      </c>
      <c r="L7" s="29">
        <v>1</v>
      </c>
      <c r="M7" s="30">
        <v>1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1</v>
      </c>
      <c r="X7" s="29">
        <v>2</v>
      </c>
      <c r="Y7" s="30">
        <v>3</v>
      </c>
      <c r="Z7" s="28">
        <v>1</v>
      </c>
      <c r="AA7" s="29">
        <v>1</v>
      </c>
      <c r="AB7" s="30">
        <v>2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2</v>
      </c>
      <c r="AJ7" s="29">
        <v>3</v>
      </c>
      <c r="AK7" s="30">
        <v>5</v>
      </c>
    </row>
    <row r="8" spans="1:37" ht="12" x14ac:dyDescent="0.2">
      <c r="A8" s="17" t="s">
        <v>567</v>
      </c>
      <c r="B8" s="28">
        <v>14</v>
      </c>
      <c r="C8" s="29">
        <v>55</v>
      </c>
      <c r="D8" s="30">
        <v>69</v>
      </c>
      <c r="E8" s="28">
        <v>12</v>
      </c>
      <c r="F8" s="29">
        <v>26</v>
      </c>
      <c r="G8" s="30">
        <v>38</v>
      </c>
      <c r="H8" s="28">
        <v>17</v>
      </c>
      <c r="I8" s="29">
        <v>35</v>
      </c>
      <c r="J8" s="30">
        <v>52</v>
      </c>
      <c r="K8" s="28">
        <v>13</v>
      </c>
      <c r="L8" s="29">
        <v>31</v>
      </c>
      <c r="M8" s="30">
        <v>44</v>
      </c>
      <c r="N8" s="28">
        <v>15</v>
      </c>
      <c r="O8" s="29">
        <v>39</v>
      </c>
      <c r="P8" s="30">
        <v>54</v>
      </c>
      <c r="Q8" s="28">
        <v>16</v>
      </c>
      <c r="R8" s="29">
        <v>53</v>
      </c>
      <c r="S8" s="30">
        <v>69</v>
      </c>
      <c r="T8" s="28">
        <v>21</v>
      </c>
      <c r="U8" s="29">
        <v>35</v>
      </c>
      <c r="V8" s="30">
        <v>56</v>
      </c>
      <c r="W8" s="28">
        <v>17</v>
      </c>
      <c r="X8" s="29">
        <v>27</v>
      </c>
      <c r="Y8" s="30">
        <v>44</v>
      </c>
      <c r="Z8" s="28">
        <v>18</v>
      </c>
      <c r="AA8" s="29">
        <v>44</v>
      </c>
      <c r="AB8" s="30">
        <v>62</v>
      </c>
      <c r="AC8" s="28">
        <v>14</v>
      </c>
      <c r="AD8" s="29">
        <v>22</v>
      </c>
      <c r="AE8" s="30">
        <v>36</v>
      </c>
      <c r="AF8" s="28">
        <v>6</v>
      </c>
      <c r="AG8" s="29">
        <v>21</v>
      </c>
      <c r="AH8" s="30">
        <v>27</v>
      </c>
      <c r="AI8" s="28">
        <v>14</v>
      </c>
      <c r="AJ8" s="29">
        <v>12</v>
      </c>
      <c r="AK8" s="30">
        <v>26</v>
      </c>
    </row>
    <row r="9" spans="1:37" ht="12" x14ac:dyDescent="0.2">
      <c r="A9" s="17" t="s">
        <v>568</v>
      </c>
      <c r="B9" s="28">
        <v>3</v>
      </c>
      <c r="C9" s="29">
        <v>12</v>
      </c>
      <c r="D9" s="30">
        <v>15</v>
      </c>
      <c r="E9" s="28">
        <v>2</v>
      </c>
      <c r="F9" s="29">
        <v>14</v>
      </c>
      <c r="G9" s="30">
        <v>16</v>
      </c>
      <c r="H9" s="28">
        <v>5</v>
      </c>
      <c r="I9" s="29">
        <v>12</v>
      </c>
      <c r="J9" s="30">
        <v>17</v>
      </c>
      <c r="K9" s="28">
        <v>2</v>
      </c>
      <c r="L9" s="29">
        <v>9</v>
      </c>
      <c r="M9" s="30">
        <v>11</v>
      </c>
      <c r="N9" s="28">
        <v>7</v>
      </c>
      <c r="O9" s="29">
        <v>15</v>
      </c>
      <c r="P9" s="30">
        <v>22</v>
      </c>
      <c r="Q9" s="28">
        <v>6</v>
      </c>
      <c r="R9" s="29">
        <v>12</v>
      </c>
      <c r="S9" s="30">
        <v>18</v>
      </c>
      <c r="T9" s="28">
        <v>6</v>
      </c>
      <c r="U9" s="29">
        <v>28</v>
      </c>
      <c r="V9" s="30">
        <v>34</v>
      </c>
      <c r="W9" s="28">
        <v>7</v>
      </c>
      <c r="X9" s="29">
        <v>6</v>
      </c>
      <c r="Y9" s="30">
        <v>13</v>
      </c>
      <c r="Z9" s="28">
        <v>9</v>
      </c>
      <c r="AA9" s="29">
        <v>25</v>
      </c>
      <c r="AB9" s="30">
        <v>34</v>
      </c>
      <c r="AC9" s="28">
        <v>2</v>
      </c>
      <c r="AD9" s="29">
        <v>13</v>
      </c>
      <c r="AE9" s="30">
        <v>15</v>
      </c>
      <c r="AF9" s="28">
        <v>1</v>
      </c>
      <c r="AG9" s="29">
        <v>17</v>
      </c>
      <c r="AH9" s="30">
        <v>18</v>
      </c>
      <c r="AI9" s="28">
        <v>3</v>
      </c>
      <c r="AJ9" s="29">
        <v>13</v>
      </c>
      <c r="AK9" s="30">
        <v>16</v>
      </c>
    </row>
    <row r="10" spans="1:37" ht="12" x14ac:dyDescent="0.2">
      <c r="A10" s="17" t="s">
        <v>569</v>
      </c>
      <c r="B10" s="28">
        <v>4</v>
      </c>
      <c r="C10" s="29">
        <v>1</v>
      </c>
      <c r="D10" s="30">
        <v>5</v>
      </c>
      <c r="E10" s="28">
        <v>2</v>
      </c>
      <c r="F10" s="29">
        <v>0</v>
      </c>
      <c r="G10" s="30">
        <v>2</v>
      </c>
      <c r="H10" s="28">
        <v>5</v>
      </c>
      <c r="I10" s="29">
        <v>2</v>
      </c>
      <c r="J10" s="30">
        <v>7</v>
      </c>
      <c r="K10" s="28">
        <v>1</v>
      </c>
      <c r="L10" s="29">
        <v>3</v>
      </c>
      <c r="M10" s="30">
        <v>4</v>
      </c>
      <c r="N10" s="28">
        <v>6</v>
      </c>
      <c r="O10" s="29">
        <v>5</v>
      </c>
      <c r="P10" s="30">
        <v>11</v>
      </c>
      <c r="Q10" s="28">
        <v>6</v>
      </c>
      <c r="R10" s="29">
        <v>3</v>
      </c>
      <c r="S10" s="30">
        <v>9</v>
      </c>
      <c r="T10" s="28">
        <v>1</v>
      </c>
      <c r="U10" s="29">
        <v>1</v>
      </c>
      <c r="V10" s="30">
        <v>2</v>
      </c>
      <c r="W10" s="28">
        <v>1</v>
      </c>
      <c r="X10" s="29">
        <v>2</v>
      </c>
      <c r="Y10" s="30">
        <v>3</v>
      </c>
      <c r="Z10" s="28">
        <v>10</v>
      </c>
      <c r="AA10" s="29">
        <v>9</v>
      </c>
      <c r="AB10" s="30">
        <v>19</v>
      </c>
      <c r="AC10" s="28">
        <v>0</v>
      </c>
      <c r="AD10" s="29">
        <v>3</v>
      </c>
      <c r="AE10" s="30">
        <v>3</v>
      </c>
      <c r="AF10" s="28">
        <v>1</v>
      </c>
      <c r="AG10" s="29">
        <v>1</v>
      </c>
      <c r="AH10" s="30">
        <v>2</v>
      </c>
      <c r="AI10" s="28">
        <v>1</v>
      </c>
      <c r="AJ10" s="29">
        <v>3</v>
      </c>
      <c r="AK10" s="30">
        <v>4</v>
      </c>
    </row>
    <row r="11" spans="1:37" ht="12" x14ac:dyDescent="0.2">
      <c r="A11" s="17" t="s">
        <v>570</v>
      </c>
      <c r="B11" s="28">
        <v>2</v>
      </c>
      <c r="C11" s="29">
        <v>1</v>
      </c>
      <c r="D11" s="30">
        <v>3</v>
      </c>
      <c r="E11" s="28">
        <v>1</v>
      </c>
      <c r="F11" s="29">
        <v>1</v>
      </c>
      <c r="G11" s="30">
        <v>2</v>
      </c>
      <c r="H11" s="28">
        <v>4</v>
      </c>
      <c r="I11" s="29">
        <v>0</v>
      </c>
      <c r="J11" s="30">
        <v>4</v>
      </c>
      <c r="K11" s="28">
        <v>2</v>
      </c>
      <c r="L11" s="29">
        <v>4</v>
      </c>
      <c r="M11" s="30">
        <v>6</v>
      </c>
      <c r="N11" s="28">
        <v>1</v>
      </c>
      <c r="O11" s="29">
        <v>1</v>
      </c>
      <c r="P11" s="30">
        <v>2</v>
      </c>
      <c r="Q11" s="28">
        <v>13</v>
      </c>
      <c r="R11" s="29">
        <v>4</v>
      </c>
      <c r="S11" s="30">
        <v>17</v>
      </c>
      <c r="T11" s="28">
        <v>4</v>
      </c>
      <c r="U11" s="29">
        <v>3</v>
      </c>
      <c r="V11" s="30">
        <v>7</v>
      </c>
      <c r="W11" s="28">
        <v>3</v>
      </c>
      <c r="X11" s="29">
        <v>0</v>
      </c>
      <c r="Y11" s="30">
        <v>3</v>
      </c>
      <c r="Z11" s="28">
        <v>7</v>
      </c>
      <c r="AA11" s="29">
        <v>3</v>
      </c>
      <c r="AB11" s="30">
        <v>10</v>
      </c>
      <c r="AC11" s="28">
        <v>3</v>
      </c>
      <c r="AD11" s="29">
        <v>2</v>
      </c>
      <c r="AE11" s="30">
        <v>5</v>
      </c>
      <c r="AF11" s="28">
        <v>5</v>
      </c>
      <c r="AG11" s="29">
        <v>2</v>
      </c>
      <c r="AH11" s="30">
        <v>7</v>
      </c>
      <c r="AI11" s="28">
        <v>4</v>
      </c>
      <c r="AJ11" s="29">
        <v>2</v>
      </c>
      <c r="AK11" s="30">
        <v>6</v>
      </c>
    </row>
    <row r="12" spans="1:37" ht="12" x14ac:dyDescent="0.2">
      <c r="A12" s="17" t="s">
        <v>571</v>
      </c>
      <c r="B12" s="28">
        <v>1</v>
      </c>
      <c r="C12" s="29">
        <v>7</v>
      </c>
      <c r="D12" s="30">
        <v>8</v>
      </c>
      <c r="E12" s="28">
        <v>0</v>
      </c>
      <c r="F12" s="29">
        <v>8</v>
      </c>
      <c r="G12" s="30">
        <v>8</v>
      </c>
      <c r="H12" s="28">
        <v>2</v>
      </c>
      <c r="I12" s="29">
        <v>3</v>
      </c>
      <c r="J12" s="30">
        <v>5</v>
      </c>
      <c r="K12" s="28">
        <v>0</v>
      </c>
      <c r="L12" s="29">
        <v>9</v>
      </c>
      <c r="M12" s="30">
        <v>9</v>
      </c>
      <c r="N12" s="28">
        <v>0</v>
      </c>
      <c r="O12" s="29">
        <v>4</v>
      </c>
      <c r="P12" s="30">
        <v>4</v>
      </c>
      <c r="Q12" s="28">
        <v>0</v>
      </c>
      <c r="R12" s="29">
        <v>4</v>
      </c>
      <c r="S12" s="30">
        <v>4</v>
      </c>
      <c r="T12" s="28">
        <v>1</v>
      </c>
      <c r="U12" s="29">
        <v>2</v>
      </c>
      <c r="V12" s="30">
        <v>3</v>
      </c>
      <c r="W12" s="28">
        <v>1</v>
      </c>
      <c r="X12" s="29">
        <v>3</v>
      </c>
      <c r="Y12" s="30">
        <v>4</v>
      </c>
      <c r="Z12" s="28">
        <v>8</v>
      </c>
      <c r="AA12" s="29">
        <v>13</v>
      </c>
      <c r="AB12" s="30">
        <v>21</v>
      </c>
      <c r="AC12" s="28">
        <v>3</v>
      </c>
      <c r="AD12" s="29">
        <v>3</v>
      </c>
      <c r="AE12" s="30">
        <v>6</v>
      </c>
      <c r="AF12" s="28">
        <v>2</v>
      </c>
      <c r="AG12" s="29">
        <v>2</v>
      </c>
      <c r="AH12" s="30">
        <v>4</v>
      </c>
      <c r="AI12" s="28">
        <v>0</v>
      </c>
      <c r="AJ12" s="29">
        <v>2</v>
      </c>
      <c r="AK12" s="30">
        <v>2</v>
      </c>
    </row>
    <row r="13" spans="1:37" ht="12" x14ac:dyDescent="0.2">
      <c r="A13" s="17" t="s">
        <v>572</v>
      </c>
      <c r="B13" s="28">
        <v>2</v>
      </c>
      <c r="C13" s="29">
        <v>1</v>
      </c>
      <c r="D13" s="30">
        <v>3</v>
      </c>
      <c r="E13" s="28">
        <v>1</v>
      </c>
      <c r="F13" s="29">
        <v>3</v>
      </c>
      <c r="G13" s="30">
        <v>4</v>
      </c>
      <c r="H13" s="28">
        <v>1</v>
      </c>
      <c r="I13" s="29">
        <v>2</v>
      </c>
      <c r="J13" s="30">
        <v>3</v>
      </c>
      <c r="K13" s="28">
        <v>1</v>
      </c>
      <c r="L13" s="29">
        <v>8</v>
      </c>
      <c r="M13" s="30">
        <v>9</v>
      </c>
      <c r="N13" s="28">
        <v>1</v>
      </c>
      <c r="O13" s="29">
        <v>2</v>
      </c>
      <c r="P13" s="30">
        <v>3</v>
      </c>
      <c r="Q13" s="28">
        <v>0</v>
      </c>
      <c r="R13" s="29">
        <v>5</v>
      </c>
      <c r="S13" s="30">
        <v>5</v>
      </c>
      <c r="T13" s="28">
        <v>0</v>
      </c>
      <c r="U13" s="29">
        <v>3</v>
      </c>
      <c r="V13" s="30">
        <v>3</v>
      </c>
      <c r="W13" s="28">
        <v>0</v>
      </c>
      <c r="X13" s="29">
        <v>2</v>
      </c>
      <c r="Y13" s="30">
        <v>2</v>
      </c>
      <c r="Z13" s="28">
        <v>0</v>
      </c>
      <c r="AA13" s="29">
        <v>5</v>
      </c>
      <c r="AB13" s="30">
        <v>5</v>
      </c>
      <c r="AC13" s="28">
        <v>0</v>
      </c>
      <c r="AD13" s="29">
        <v>2</v>
      </c>
      <c r="AE13" s="30">
        <v>2</v>
      </c>
      <c r="AF13" s="28">
        <v>1</v>
      </c>
      <c r="AG13" s="29">
        <v>2</v>
      </c>
      <c r="AH13" s="30">
        <v>3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1</v>
      </c>
      <c r="G14" s="30">
        <v>1</v>
      </c>
      <c r="H14" s="28">
        <v>0</v>
      </c>
      <c r="I14" s="29">
        <v>2</v>
      </c>
      <c r="J14" s="30">
        <v>2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1</v>
      </c>
      <c r="S14" s="30">
        <v>1</v>
      </c>
      <c r="T14" s="28">
        <v>0</v>
      </c>
      <c r="U14" s="29">
        <v>2</v>
      </c>
      <c r="V14" s="30">
        <v>2</v>
      </c>
      <c r="W14" s="28">
        <v>0</v>
      </c>
      <c r="X14" s="29">
        <v>0</v>
      </c>
      <c r="Y14" s="30">
        <v>0</v>
      </c>
      <c r="Z14" s="28">
        <v>0</v>
      </c>
      <c r="AA14" s="29">
        <v>2</v>
      </c>
      <c r="AB14" s="30">
        <v>2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27</v>
      </c>
      <c r="C15" s="32">
        <v>82</v>
      </c>
      <c r="D15" s="33">
        <v>109</v>
      </c>
      <c r="E15" s="31">
        <v>21</v>
      </c>
      <c r="F15" s="32">
        <v>60</v>
      </c>
      <c r="G15" s="33">
        <v>81</v>
      </c>
      <c r="H15" s="31">
        <v>35</v>
      </c>
      <c r="I15" s="32">
        <v>59</v>
      </c>
      <c r="J15" s="33">
        <v>94</v>
      </c>
      <c r="K15" s="31">
        <v>27</v>
      </c>
      <c r="L15" s="32">
        <v>66</v>
      </c>
      <c r="M15" s="33">
        <v>93</v>
      </c>
      <c r="N15" s="31">
        <v>33</v>
      </c>
      <c r="O15" s="32">
        <v>69</v>
      </c>
      <c r="P15" s="33">
        <v>102</v>
      </c>
      <c r="Q15" s="31">
        <v>42</v>
      </c>
      <c r="R15" s="32">
        <v>83</v>
      </c>
      <c r="S15" s="33">
        <v>125</v>
      </c>
      <c r="T15" s="31">
        <v>50</v>
      </c>
      <c r="U15" s="32">
        <v>77</v>
      </c>
      <c r="V15" s="33">
        <v>127</v>
      </c>
      <c r="W15" s="31">
        <v>37</v>
      </c>
      <c r="X15" s="32">
        <v>42</v>
      </c>
      <c r="Y15" s="33">
        <v>79</v>
      </c>
      <c r="Z15" s="31">
        <v>56</v>
      </c>
      <c r="AA15" s="32">
        <v>105</v>
      </c>
      <c r="AB15" s="33">
        <v>161</v>
      </c>
      <c r="AC15" s="31">
        <v>25</v>
      </c>
      <c r="AD15" s="32">
        <v>50</v>
      </c>
      <c r="AE15" s="33">
        <v>75</v>
      </c>
      <c r="AF15" s="31">
        <v>23</v>
      </c>
      <c r="AG15" s="32">
        <v>48</v>
      </c>
      <c r="AH15" s="33">
        <v>71</v>
      </c>
      <c r="AI15" s="31">
        <v>41</v>
      </c>
      <c r="AJ15" s="32">
        <v>52</v>
      </c>
      <c r="AK15" s="33">
        <v>93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263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1</v>
      </c>
      <c r="D5" s="27">
        <v>2</v>
      </c>
      <c r="E5" s="25">
        <v>1</v>
      </c>
      <c r="F5" s="26">
        <v>1</v>
      </c>
      <c r="G5" s="27">
        <v>2</v>
      </c>
      <c r="H5" s="25">
        <v>0</v>
      </c>
      <c r="I5" s="26">
        <v>1</v>
      </c>
      <c r="J5" s="27">
        <v>1</v>
      </c>
      <c r="K5" s="25">
        <v>2</v>
      </c>
      <c r="L5" s="26">
        <v>2</v>
      </c>
      <c r="M5" s="27">
        <v>4</v>
      </c>
      <c r="N5" s="25">
        <v>4</v>
      </c>
      <c r="O5" s="26">
        <v>2</v>
      </c>
      <c r="P5" s="27">
        <v>6</v>
      </c>
      <c r="Q5" s="25">
        <v>2</v>
      </c>
      <c r="R5" s="26">
        <v>1</v>
      </c>
      <c r="S5" s="27">
        <v>3</v>
      </c>
      <c r="T5" s="25">
        <v>6</v>
      </c>
      <c r="U5" s="26">
        <v>1</v>
      </c>
      <c r="V5" s="27">
        <v>7</v>
      </c>
      <c r="W5" s="25">
        <v>10</v>
      </c>
      <c r="X5" s="26">
        <v>0</v>
      </c>
      <c r="Y5" s="27">
        <v>10</v>
      </c>
      <c r="Z5" s="25">
        <v>3</v>
      </c>
      <c r="AA5" s="26">
        <v>5</v>
      </c>
      <c r="AB5" s="27">
        <v>8</v>
      </c>
      <c r="AC5" s="25">
        <v>1</v>
      </c>
      <c r="AD5" s="26">
        <v>3</v>
      </c>
      <c r="AE5" s="27">
        <v>4</v>
      </c>
      <c r="AF5" s="25">
        <v>1</v>
      </c>
      <c r="AG5" s="26">
        <v>1</v>
      </c>
      <c r="AH5" s="27">
        <v>2</v>
      </c>
      <c r="AI5" s="25">
        <v>1</v>
      </c>
      <c r="AJ5" s="26">
        <v>3</v>
      </c>
      <c r="AK5" s="27">
        <v>4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1</v>
      </c>
      <c r="J6" s="30">
        <v>1</v>
      </c>
      <c r="K6" s="28">
        <v>2</v>
      </c>
      <c r="L6" s="29">
        <v>0</v>
      </c>
      <c r="M6" s="30">
        <v>2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2</v>
      </c>
      <c r="V6" s="30">
        <v>2</v>
      </c>
      <c r="W6" s="28">
        <v>2</v>
      </c>
      <c r="X6" s="29">
        <v>0</v>
      </c>
      <c r="Y6" s="30">
        <v>2</v>
      </c>
      <c r="Z6" s="28">
        <v>0</v>
      </c>
      <c r="AA6" s="29">
        <v>0</v>
      </c>
      <c r="AB6" s="30">
        <v>0</v>
      </c>
      <c r="AC6" s="28">
        <v>1</v>
      </c>
      <c r="AD6" s="29">
        <v>1</v>
      </c>
      <c r="AE6" s="30">
        <v>2</v>
      </c>
      <c r="AF6" s="28">
        <v>1</v>
      </c>
      <c r="AG6" s="29">
        <v>1</v>
      </c>
      <c r="AH6" s="30">
        <v>2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3</v>
      </c>
      <c r="C7" s="29">
        <v>1</v>
      </c>
      <c r="D7" s="30">
        <v>4</v>
      </c>
      <c r="E7" s="28">
        <v>2</v>
      </c>
      <c r="F7" s="29">
        <v>1</v>
      </c>
      <c r="G7" s="30">
        <v>3</v>
      </c>
      <c r="H7" s="28">
        <v>2</v>
      </c>
      <c r="I7" s="29">
        <v>6</v>
      </c>
      <c r="J7" s="30">
        <v>8</v>
      </c>
      <c r="K7" s="28">
        <v>6</v>
      </c>
      <c r="L7" s="29">
        <v>1</v>
      </c>
      <c r="M7" s="30">
        <v>7</v>
      </c>
      <c r="N7" s="28">
        <v>3</v>
      </c>
      <c r="O7" s="29">
        <v>1</v>
      </c>
      <c r="P7" s="30">
        <v>4</v>
      </c>
      <c r="Q7" s="28">
        <v>11</v>
      </c>
      <c r="R7" s="29">
        <v>2</v>
      </c>
      <c r="S7" s="30">
        <v>13</v>
      </c>
      <c r="T7" s="28">
        <v>3</v>
      </c>
      <c r="U7" s="29">
        <v>1</v>
      </c>
      <c r="V7" s="30">
        <v>4</v>
      </c>
      <c r="W7" s="28">
        <v>2</v>
      </c>
      <c r="X7" s="29">
        <v>2</v>
      </c>
      <c r="Y7" s="30">
        <v>4</v>
      </c>
      <c r="Z7" s="28">
        <v>4</v>
      </c>
      <c r="AA7" s="29">
        <v>1</v>
      </c>
      <c r="AB7" s="30">
        <v>5</v>
      </c>
      <c r="AC7" s="28">
        <v>3</v>
      </c>
      <c r="AD7" s="29">
        <v>1</v>
      </c>
      <c r="AE7" s="30">
        <v>4</v>
      </c>
      <c r="AF7" s="28">
        <v>2</v>
      </c>
      <c r="AG7" s="29">
        <v>0</v>
      </c>
      <c r="AH7" s="30">
        <v>2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59</v>
      </c>
      <c r="C8" s="29">
        <v>28</v>
      </c>
      <c r="D8" s="30">
        <v>87</v>
      </c>
      <c r="E8" s="28">
        <v>28</v>
      </c>
      <c r="F8" s="29">
        <v>67</v>
      </c>
      <c r="G8" s="30">
        <v>95</v>
      </c>
      <c r="H8" s="28">
        <v>48</v>
      </c>
      <c r="I8" s="29">
        <v>60</v>
      </c>
      <c r="J8" s="30">
        <v>108</v>
      </c>
      <c r="K8" s="28">
        <v>52</v>
      </c>
      <c r="L8" s="29">
        <v>77</v>
      </c>
      <c r="M8" s="30">
        <v>129</v>
      </c>
      <c r="N8" s="28">
        <v>67</v>
      </c>
      <c r="O8" s="29">
        <v>45</v>
      </c>
      <c r="P8" s="30">
        <v>112</v>
      </c>
      <c r="Q8" s="28">
        <v>77</v>
      </c>
      <c r="R8" s="29">
        <v>60</v>
      </c>
      <c r="S8" s="30">
        <v>137</v>
      </c>
      <c r="T8" s="28">
        <v>113</v>
      </c>
      <c r="U8" s="29">
        <v>153</v>
      </c>
      <c r="V8" s="30">
        <v>266</v>
      </c>
      <c r="W8" s="28">
        <v>27</v>
      </c>
      <c r="X8" s="29">
        <v>37</v>
      </c>
      <c r="Y8" s="30">
        <v>64</v>
      </c>
      <c r="Z8" s="28">
        <v>76</v>
      </c>
      <c r="AA8" s="29">
        <v>62</v>
      </c>
      <c r="AB8" s="30">
        <v>138</v>
      </c>
      <c r="AC8" s="28">
        <v>48</v>
      </c>
      <c r="AD8" s="29">
        <v>69</v>
      </c>
      <c r="AE8" s="30">
        <v>117</v>
      </c>
      <c r="AF8" s="28">
        <v>28</v>
      </c>
      <c r="AG8" s="29">
        <v>38</v>
      </c>
      <c r="AH8" s="30">
        <v>66</v>
      </c>
      <c r="AI8" s="28">
        <v>52</v>
      </c>
      <c r="AJ8" s="29">
        <v>47</v>
      </c>
      <c r="AK8" s="30">
        <v>99</v>
      </c>
    </row>
    <row r="9" spans="1:37" ht="12" x14ac:dyDescent="0.2">
      <c r="A9" s="17" t="s">
        <v>568</v>
      </c>
      <c r="B9" s="28">
        <v>29</v>
      </c>
      <c r="C9" s="29">
        <v>37</v>
      </c>
      <c r="D9" s="30">
        <v>66</v>
      </c>
      <c r="E9" s="28">
        <v>29</v>
      </c>
      <c r="F9" s="29">
        <v>40</v>
      </c>
      <c r="G9" s="30">
        <v>69</v>
      </c>
      <c r="H9" s="28">
        <v>30</v>
      </c>
      <c r="I9" s="29">
        <v>58</v>
      </c>
      <c r="J9" s="30">
        <v>88</v>
      </c>
      <c r="K9" s="28">
        <v>69</v>
      </c>
      <c r="L9" s="29">
        <v>48</v>
      </c>
      <c r="M9" s="30">
        <v>117</v>
      </c>
      <c r="N9" s="28">
        <v>45</v>
      </c>
      <c r="O9" s="29">
        <v>54</v>
      </c>
      <c r="P9" s="30">
        <v>99</v>
      </c>
      <c r="Q9" s="28">
        <v>49</v>
      </c>
      <c r="R9" s="29">
        <v>54</v>
      </c>
      <c r="S9" s="30">
        <v>103</v>
      </c>
      <c r="T9" s="28">
        <v>47</v>
      </c>
      <c r="U9" s="29">
        <v>47</v>
      </c>
      <c r="V9" s="30">
        <v>94</v>
      </c>
      <c r="W9" s="28">
        <v>72</v>
      </c>
      <c r="X9" s="29">
        <v>41</v>
      </c>
      <c r="Y9" s="30">
        <v>113</v>
      </c>
      <c r="Z9" s="28">
        <v>50</v>
      </c>
      <c r="AA9" s="29">
        <v>37</v>
      </c>
      <c r="AB9" s="30">
        <v>87</v>
      </c>
      <c r="AC9" s="28">
        <v>57</v>
      </c>
      <c r="AD9" s="29">
        <v>46</v>
      </c>
      <c r="AE9" s="30">
        <v>103</v>
      </c>
      <c r="AF9" s="28">
        <v>59</v>
      </c>
      <c r="AG9" s="29">
        <v>27</v>
      </c>
      <c r="AH9" s="30">
        <v>86</v>
      </c>
      <c r="AI9" s="28">
        <v>46</v>
      </c>
      <c r="AJ9" s="29">
        <v>31</v>
      </c>
      <c r="AK9" s="30">
        <v>77</v>
      </c>
    </row>
    <row r="10" spans="1:37" ht="12" x14ac:dyDescent="0.2">
      <c r="A10" s="17" t="s">
        <v>569</v>
      </c>
      <c r="B10" s="28">
        <v>11</v>
      </c>
      <c r="C10" s="29">
        <v>7</v>
      </c>
      <c r="D10" s="30">
        <v>18</v>
      </c>
      <c r="E10" s="28">
        <v>6</v>
      </c>
      <c r="F10" s="29">
        <v>9</v>
      </c>
      <c r="G10" s="30">
        <v>15</v>
      </c>
      <c r="H10" s="28">
        <v>18</v>
      </c>
      <c r="I10" s="29">
        <v>10</v>
      </c>
      <c r="J10" s="30">
        <v>28</v>
      </c>
      <c r="K10" s="28">
        <v>16</v>
      </c>
      <c r="L10" s="29">
        <v>5</v>
      </c>
      <c r="M10" s="30">
        <v>21</v>
      </c>
      <c r="N10" s="28">
        <v>10</v>
      </c>
      <c r="O10" s="29">
        <v>7</v>
      </c>
      <c r="P10" s="30">
        <v>17</v>
      </c>
      <c r="Q10" s="28">
        <v>28</v>
      </c>
      <c r="R10" s="29">
        <v>6</v>
      </c>
      <c r="S10" s="30">
        <v>34</v>
      </c>
      <c r="T10" s="28">
        <v>12</v>
      </c>
      <c r="U10" s="29">
        <v>3</v>
      </c>
      <c r="V10" s="30">
        <v>15</v>
      </c>
      <c r="W10" s="28">
        <v>14</v>
      </c>
      <c r="X10" s="29">
        <v>7</v>
      </c>
      <c r="Y10" s="30">
        <v>21</v>
      </c>
      <c r="Z10" s="28">
        <v>9</v>
      </c>
      <c r="AA10" s="29">
        <v>6</v>
      </c>
      <c r="AB10" s="30">
        <v>15</v>
      </c>
      <c r="AC10" s="28">
        <v>7</v>
      </c>
      <c r="AD10" s="29">
        <v>4</v>
      </c>
      <c r="AE10" s="30">
        <v>11</v>
      </c>
      <c r="AF10" s="28">
        <v>10</v>
      </c>
      <c r="AG10" s="29">
        <v>2</v>
      </c>
      <c r="AH10" s="30">
        <v>12</v>
      </c>
      <c r="AI10" s="28">
        <v>9</v>
      </c>
      <c r="AJ10" s="29">
        <v>8</v>
      </c>
      <c r="AK10" s="30">
        <v>17</v>
      </c>
    </row>
    <row r="11" spans="1:37" ht="12" x14ac:dyDescent="0.2">
      <c r="A11" s="17" t="s">
        <v>570</v>
      </c>
      <c r="B11" s="28">
        <v>4</v>
      </c>
      <c r="C11" s="29">
        <v>7</v>
      </c>
      <c r="D11" s="30">
        <v>11</v>
      </c>
      <c r="E11" s="28">
        <v>9</v>
      </c>
      <c r="F11" s="29">
        <v>4</v>
      </c>
      <c r="G11" s="30">
        <v>13</v>
      </c>
      <c r="H11" s="28">
        <v>9</v>
      </c>
      <c r="I11" s="29">
        <v>7</v>
      </c>
      <c r="J11" s="30">
        <v>16</v>
      </c>
      <c r="K11" s="28">
        <v>7</v>
      </c>
      <c r="L11" s="29">
        <v>15</v>
      </c>
      <c r="M11" s="30">
        <v>22</v>
      </c>
      <c r="N11" s="28">
        <v>21</v>
      </c>
      <c r="O11" s="29">
        <v>7</v>
      </c>
      <c r="P11" s="30">
        <v>28</v>
      </c>
      <c r="Q11" s="28">
        <v>48</v>
      </c>
      <c r="R11" s="29">
        <v>17</v>
      </c>
      <c r="S11" s="30">
        <v>65</v>
      </c>
      <c r="T11" s="28">
        <v>10</v>
      </c>
      <c r="U11" s="29">
        <v>11</v>
      </c>
      <c r="V11" s="30">
        <v>21</v>
      </c>
      <c r="W11" s="28">
        <v>8</v>
      </c>
      <c r="X11" s="29">
        <v>4</v>
      </c>
      <c r="Y11" s="30">
        <v>12</v>
      </c>
      <c r="Z11" s="28">
        <v>14</v>
      </c>
      <c r="AA11" s="29">
        <v>4</v>
      </c>
      <c r="AB11" s="30">
        <v>18</v>
      </c>
      <c r="AC11" s="28">
        <v>12</v>
      </c>
      <c r="AD11" s="29">
        <v>7</v>
      </c>
      <c r="AE11" s="30">
        <v>19</v>
      </c>
      <c r="AF11" s="28">
        <v>17</v>
      </c>
      <c r="AG11" s="29">
        <v>7</v>
      </c>
      <c r="AH11" s="30">
        <v>24</v>
      </c>
      <c r="AI11" s="28">
        <v>9</v>
      </c>
      <c r="AJ11" s="29">
        <v>11</v>
      </c>
      <c r="AK11" s="30">
        <v>20</v>
      </c>
    </row>
    <row r="12" spans="1:37" ht="12" x14ac:dyDescent="0.2">
      <c r="A12" s="17" t="s">
        <v>571</v>
      </c>
      <c r="B12" s="28">
        <v>12</v>
      </c>
      <c r="C12" s="29">
        <v>14</v>
      </c>
      <c r="D12" s="30">
        <v>26</v>
      </c>
      <c r="E12" s="28">
        <v>3</v>
      </c>
      <c r="F12" s="29">
        <v>6</v>
      </c>
      <c r="G12" s="30">
        <v>9</v>
      </c>
      <c r="H12" s="28">
        <v>5</v>
      </c>
      <c r="I12" s="29">
        <v>7</v>
      </c>
      <c r="J12" s="30">
        <v>12</v>
      </c>
      <c r="K12" s="28">
        <v>11</v>
      </c>
      <c r="L12" s="29">
        <v>5</v>
      </c>
      <c r="M12" s="30">
        <v>16</v>
      </c>
      <c r="N12" s="28">
        <v>5</v>
      </c>
      <c r="O12" s="29">
        <v>6</v>
      </c>
      <c r="P12" s="30">
        <v>11</v>
      </c>
      <c r="Q12" s="28">
        <v>7</v>
      </c>
      <c r="R12" s="29">
        <v>12</v>
      </c>
      <c r="S12" s="30">
        <v>19</v>
      </c>
      <c r="T12" s="28">
        <v>5</v>
      </c>
      <c r="U12" s="29">
        <v>8</v>
      </c>
      <c r="V12" s="30">
        <v>13</v>
      </c>
      <c r="W12" s="28">
        <v>3</v>
      </c>
      <c r="X12" s="29">
        <v>6</v>
      </c>
      <c r="Y12" s="30">
        <v>9</v>
      </c>
      <c r="Z12" s="28">
        <v>9</v>
      </c>
      <c r="AA12" s="29">
        <v>21</v>
      </c>
      <c r="AB12" s="30">
        <v>30</v>
      </c>
      <c r="AC12" s="28">
        <v>8</v>
      </c>
      <c r="AD12" s="29">
        <v>10</v>
      </c>
      <c r="AE12" s="30">
        <v>18</v>
      </c>
      <c r="AF12" s="28">
        <v>3</v>
      </c>
      <c r="AG12" s="29">
        <v>8</v>
      </c>
      <c r="AH12" s="30">
        <v>11</v>
      </c>
      <c r="AI12" s="28">
        <v>10</v>
      </c>
      <c r="AJ12" s="29">
        <v>7</v>
      </c>
      <c r="AK12" s="30">
        <v>17</v>
      </c>
    </row>
    <row r="13" spans="1:37" ht="12" x14ac:dyDescent="0.2">
      <c r="A13" s="17" t="s">
        <v>572</v>
      </c>
      <c r="B13" s="28">
        <v>0</v>
      </c>
      <c r="C13" s="29">
        <v>2</v>
      </c>
      <c r="D13" s="30">
        <v>2</v>
      </c>
      <c r="E13" s="28">
        <v>0</v>
      </c>
      <c r="F13" s="29">
        <v>2</v>
      </c>
      <c r="G13" s="30">
        <v>2</v>
      </c>
      <c r="H13" s="28">
        <v>1</v>
      </c>
      <c r="I13" s="29">
        <v>0</v>
      </c>
      <c r="J13" s="30">
        <v>1</v>
      </c>
      <c r="K13" s="28">
        <v>1</v>
      </c>
      <c r="L13" s="29">
        <v>2</v>
      </c>
      <c r="M13" s="30">
        <v>3</v>
      </c>
      <c r="N13" s="28">
        <v>1</v>
      </c>
      <c r="O13" s="29">
        <v>0</v>
      </c>
      <c r="P13" s="30">
        <v>1</v>
      </c>
      <c r="Q13" s="28">
        <v>3</v>
      </c>
      <c r="R13" s="29">
        <v>3</v>
      </c>
      <c r="S13" s="30">
        <v>6</v>
      </c>
      <c r="T13" s="28">
        <v>1</v>
      </c>
      <c r="U13" s="29">
        <v>0</v>
      </c>
      <c r="V13" s="30">
        <v>1</v>
      </c>
      <c r="W13" s="28">
        <v>0</v>
      </c>
      <c r="X13" s="29">
        <v>1</v>
      </c>
      <c r="Y13" s="30">
        <v>1</v>
      </c>
      <c r="Z13" s="28">
        <v>1</v>
      </c>
      <c r="AA13" s="29">
        <v>0</v>
      </c>
      <c r="AB13" s="30">
        <v>1</v>
      </c>
      <c r="AC13" s="28">
        <v>2</v>
      </c>
      <c r="AD13" s="29">
        <v>1</v>
      </c>
      <c r="AE13" s="30">
        <v>3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2</v>
      </c>
      <c r="G14" s="30">
        <v>3</v>
      </c>
      <c r="H14" s="28">
        <v>0</v>
      </c>
      <c r="I14" s="29">
        <v>2</v>
      </c>
      <c r="J14" s="30">
        <v>2</v>
      </c>
      <c r="K14" s="28">
        <v>0</v>
      </c>
      <c r="L14" s="29">
        <v>1</v>
      </c>
      <c r="M14" s="30">
        <v>1</v>
      </c>
      <c r="N14" s="28">
        <v>0</v>
      </c>
      <c r="O14" s="29">
        <v>2</v>
      </c>
      <c r="P14" s="30">
        <v>2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119</v>
      </c>
      <c r="C15" s="32">
        <v>97</v>
      </c>
      <c r="D15" s="33">
        <v>216</v>
      </c>
      <c r="E15" s="31">
        <v>79</v>
      </c>
      <c r="F15" s="32">
        <v>133</v>
      </c>
      <c r="G15" s="33">
        <v>212</v>
      </c>
      <c r="H15" s="31">
        <v>113</v>
      </c>
      <c r="I15" s="32">
        <v>152</v>
      </c>
      <c r="J15" s="33">
        <v>265</v>
      </c>
      <c r="K15" s="31">
        <v>166</v>
      </c>
      <c r="L15" s="32">
        <v>156</v>
      </c>
      <c r="M15" s="33">
        <v>322</v>
      </c>
      <c r="N15" s="31">
        <v>156</v>
      </c>
      <c r="O15" s="32">
        <v>125</v>
      </c>
      <c r="P15" s="33">
        <v>281</v>
      </c>
      <c r="Q15" s="31">
        <v>225</v>
      </c>
      <c r="R15" s="32">
        <v>156</v>
      </c>
      <c r="S15" s="33">
        <v>381</v>
      </c>
      <c r="T15" s="31">
        <v>197</v>
      </c>
      <c r="U15" s="32">
        <v>226</v>
      </c>
      <c r="V15" s="33">
        <v>423</v>
      </c>
      <c r="W15" s="31">
        <v>138</v>
      </c>
      <c r="X15" s="32">
        <v>99</v>
      </c>
      <c r="Y15" s="33">
        <v>237</v>
      </c>
      <c r="Z15" s="31">
        <v>166</v>
      </c>
      <c r="AA15" s="32">
        <v>137</v>
      </c>
      <c r="AB15" s="33">
        <v>303</v>
      </c>
      <c r="AC15" s="31">
        <v>139</v>
      </c>
      <c r="AD15" s="32">
        <v>143</v>
      </c>
      <c r="AE15" s="33">
        <v>282</v>
      </c>
      <c r="AF15" s="31">
        <v>121</v>
      </c>
      <c r="AG15" s="32">
        <v>85</v>
      </c>
      <c r="AH15" s="33">
        <v>206</v>
      </c>
      <c r="AI15" s="31">
        <v>129</v>
      </c>
      <c r="AJ15" s="32">
        <v>107</v>
      </c>
      <c r="AK15" s="33">
        <v>236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265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</v>
      </c>
      <c r="O6" s="29">
        <v>0</v>
      </c>
      <c r="P6" s="30">
        <v>1</v>
      </c>
      <c r="Q6" s="28">
        <v>2</v>
      </c>
      <c r="R6" s="29">
        <v>0</v>
      </c>
      <c r="S6" s="30">
        <v>2</v>
      </c>
      <c r="T6" s="28">
        <v>1</v>
      </c>
      <c r="U6" s="29">
        <v>0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1</v>
      </c>
      <c r="AH6" s="30">
        <v>1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0</v>
      </c>
      <c r="F7" s="29">
        <v>1</v>
      </c>
      <c r="G7" s="30">
        <v>1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1</v>
      </c>
      <c r="O7" s="29">
        <v>4</v>
      </c>
      <c r="P7" s="30">
        <v>5</v>
      </c>
      <c r="Q7" s="28">
        <v>1</v>
      </c>
      <c r="R7" s="29">
        <v>0</v>
      </c>
      <c r="S7" s="30">
        <v>1</v>
      </c>
      <c r="T7" s="28">
        <v>1</v>
      </c>
      <c r="U7" s="29">
        <v>3</v>
      </c>
      <c r="V7" s="30">
        <v>4</v>
      </c>
      <c r="W7" s="28">
        <v>2</v>
      </c>
      <c r="X7" s="29">
        <v>2</v>
      </c>
      <c r="Y7" s="30">
        <v>4</v>
      </c>
      <c r="Z7" s="28">
        <v>0</v>
      </c>
      <c r="AA7" s="29">
        <v>1</v>
      </c>
      <c r="AB7" s="30">
        <v>1</v>
      </c>
      <c r="AC7" s="28">
        <v>2</v>
      </c>
      <c r="AD7" s="29">
        <v>2</v>
      </c>
      <c r="AE7" s="30">
        <v>4</v>
      </c>
      <c r="AF7" s="28">
        <v>1</v>
      </c>
      <c r="AG7" s="29">
        <v>1</v>
      </c>
      <c r="AH7" s="30">
        <v>2</v>
      </c>
      <c r="AI7" s="28">
        <v>4</v>
      </c>
      <c r="AJ7" s="29">
        <v>2</v>
      </c>
      <c r="AK7" s="30">
        <v>6</v>
      </c>
    </row>
    <row r="8" spans="1:37" ht="12" x14ac:dyDescent="0.2">
      <c r="A8" s="17" t="s">
        <v>567</v>
      </c>
      <c r="B8" s="28">
        <v>15</v>
      </c>
      <c r="C8" s="29">
        <v>6</v>
      </c>
      <c r="D8" s="30">
        <v>21</v>
      </c>
      <c r="E8" s="28">
        <v>3</v>
      </c>
      <c r="F8" s="29">
        <v>6</v>
      </c>
      <c r="G8" s="30">
        <v>9</v>
      </c>
      <c r="H8" s="28">
        <v>11</v>
      </c>
      <c r="I8" s="29">
        <v>10</v>
      </c>
      <c r="J8" s="30">
        <v>21</v>
      </c>
      <c r="K8" s="28">
        <v>5</v>
      </c>
      <c r="L8" s="29">
        <v>3</v>
      </c>
      <c r="M8" s="30">
        <v>8</v>
      </c>
      <c r="N8" s="28">
        <v>8</v>
      </c>
      <c r="O8" s="29">
        <v>2</v>
      </c>
      <c r="P8" s="30">
        <v>10</v>
      </c>
      <c r="Q8" s="28">
        <v>8</v>
      </c>
      <c r="R8" s="29">
        <v>6</v>
      </c>
      <c r="S8" s="30">
        <v>14</v>
      </c>
      <c r="T8" s="28">
        <v>15</v>
      </c>
      <c r="U8" s="29">
        <v>11</v>
      </c>
      <c r="V8" s="30">
        <v>26</v>
      </c>
      <c r="W8" s="28">
        <v>1</v>
      </c>
      <c r="X8" s="29">
        <v>10</v>
      </c>
      <c r="Y8" s="30">
        <v>11</v>
      </c>
      <c r="Z8" s="28">
        <v>14</v>
      </c>
      <c r="AA8" s="29">
        <v>4</v>
      </c>
      <c r="AB8" s="30">
        <v>18</v>
      </c>
      <c r="AC8" s="28">
        <v>3</v>
      </c>
      <c r="AD8" s="29">
        <v>9</v>
      </c>
      <c r="AE8" s="30">
        <v>12</v>
      </c>
      <c r="AF8" s="28">
        <v>6</v>
      </c>
      <c r="AG8" s="29">
        <v>2</v>
      </c>
      <c r="AH8" s="30">
        <v>8</v>
      </c>
      <c r="AI8" s="28">
        <v>3</v>
      </c>
      <c r="AJ8" s="29">
        <v>2</v>
      </c>
      <c r="AK8" s="30">
        <v>5</v>
      </c>
    </row>
    <row r="9" spans="1:37" ht="12" x14ac:dyDescent="0.2">
      <c r="A9" s="17" t="s">
        <v>568</v>
      </c>
      <c r="B9" s="28">
        <v>7</v>
      </c>
      <c r="C9" s="29">
        <v>3</v>
      </c>
      <c r="D9" s="30">
        <v>10</v>
      </c>
      <c r="E9" s="28">
        <v>3</v>
      </c>
      <c r="F9" s="29">
        <v>2</v>
      </c>
      <c r="G9" s="30">
        <v>5</v>
      </c>
      <c r="H9" s="28">
        <v>4</v>
      </c>
      <c r="I9" s="29">
        <v>5</v>
      </c>
      <c r="J9" s="30">
        <v>9</v>
      </c>
      <c r="K9" s="28">
        <v>9</v>
      </c>
      <c r="L9" s="29">
        <v>5</v>
      </c>
      <c r="M9" s="30">
        <v>14</v>
      </c>
      <c r="N9" s="28">
        <v>9</v>
      </c>
      <c r="O9" s="29">
        <v>2</v>
      </c>
      <c r="P9" s="30">
        <v>11</v>
      </c>
      <c r="Q9" s="28">
        <v>8</v>
      </c>
      <c r="R9" s="29">
        <v>6</v>
      </c>
      <c r="S9" s="30">
        <v>14</v>
      </c>
      <c r="T9" s="28">
        <v>8</v>
      </c>
      <c r="U9" s="29">
        <v>8</v>
      </c>
      <c r="V9" s="30">
        <v>16</v>
      </c>
      <c r="W9" s="28">
        <v>9</v>
      </c>
      <c r="X9" s="29">
        <v>3</v>
      </c>
      <c r="Y9" s="30">
        <v>12</v>
      </c>
      <c r="Z9" s="28">
        <v>8</v>
      </c>
      <c r="AA9" s="29">
        <v>7</v>
      </c>
      <c r="AB9" s="30">
        <v>15</v>
      </c>
      <c r="AC9" s="28">
        <v>7</v>
      </c>
      <c r="AD9" s="29">
        <v>4</v>
      </c>
      <c r="AE9" s="30">
        <v>11</v>
      </c>
      <c r="AF9" s="28">
        <v>5</v>
      </c>
      <c r="AG9" s="29">
        <v>5</v>
      </c>
      <c r="AH9" s="30">
        <v>10</v>
      </c>
      <c r="AI9" s="28">
        <v>3</v>
      </c>
      <c r="AJ9" s="29">
        <v>3</v>
      </c>
      <c r="AK9" s="30">
        <v>6</v>
      </c>
    </row>
    <row r="10" spans="1:37" ht="12" x14ac:dyDescent="0.2">
      <c r="A10" s="17" t="s">
        <v>569</v>
      </c>
      <c r="B10" s="28">
        <v>7</v>
      </c>
      <c r="C10" s="29">
        <v>0</v>
      </c>
      <c r="D10" s="30">
        <v>7</v>
      </c>
      <c r="E10" s="28">
        <v>5</v>
      </c>
      <c r="F10" s="29">
        <v>2</v>
      </c>
      <c r="G10" s="30">
        <v>7</v>
      </c>
      <c r="H10" s="28">
        <v>3</v>
      </c>
      <c r="I10" s="29">
        <v>3</v>
      </c>
      <c r="J10" s="30">
        <v>6</v>
      </c>
      <c r="K10" s="28">
        <v>3</v>
      </c>
      <c r="L10" s="29">
        <v>0</v>
      </c>
      <c r="M10" s="30">
        <v>3</v>
      </c>
      <c r="N10" s="28">
        <v>2</v>
      </c>
      <c r="O10" s="29">
        <v>2</v>
      </c>
      <c r="P10" s="30">
        <v>4</v>
      </c>
      <c r="Q10" s="28">
        <v>4</v>
      </c>
      <c r="R10" s="29">
        <v>2</v>
      </c>
      <c r="S10" s="30">
        <v>6</v>
      </c>
      <c r="T10" s="28">
        <v>6</v>
      </c>
      <c r="U10" s="29">
        <v>2</v>
      </c>
      <c r="V10" s="30">
        <v>8</v>
      </c>
      <c r="W10" s="28">
        <v>5</v>
      </c>
      <c r="X10" s="29">
        <v>4</v>
      </c>
      <c r="Y10" s="30">
        <v>9</v>
      </c>
      <c r="Z10" s="28">
        <v>8</v>
      </c>
      <c r="AA10" s="29">
        <v>3</v>
      </c>
      <c r="AB10" s="30">
        <v>11</v>
      </c>
      <c r="AC10" s="28">
        <v>5</v>
      </c>
      <c r="AD10" s="29">
        <v>3</v>
      </c>
      <c r="AE10" s="30">
        <v>8</v>
      </c>
      <c r="AF10" s="28">
        <v>4</v>
      </c>
      <c r="AG10" s="29">
        <v>1</v>
      </c>
      <c r="AH10" s="30">
        <v>5</v>
      </c>
      <c r="AI10" s="28">
        <v>2</v>
      </c>
      <c r="AJ10" s="29">
        <v>2</v>
      </c>
      <c r="AK10" s="30">
        <v>4</v>
      </c>
    </row>
    <row r="11" spans="1:37" ht="12" x14ac:dyDescent="0.2">
      <c r="A11" s="17" t="s">
        <v>570</v>
      </c>
      <c r="B11" s="28">
        <v>13</v>
      </c>
      <c r="C11" s="29">
        <v>4</v>
      </c>
      <c r="D11" s="30">
        <v>17</v>
      </c>
      <c r="E11" s="28">
        <v>3</v>
      </c>
      <c r="F11" s="29">
        <v>4</v>
      </c>
      <c r="G11" s="30">
        <v>7</v>
      </c>
      <c r="H11" s="28">
        <v>7</v>
      </c>
      <c r="I11" s="29">
        <v>2</v>
      </c>
      <c r="J11" s="30">
        <v>9</v>
      </c>
      <c r="K11" s="28">
        <v>6</v>
      </c>
      <c r="L11" s="29">
        <v>2</v>
      </c>
      <c r="M11" s="30">
        <v>8</v>
      </c>
      <c r="N11" s="28">
        <v>11</v>
      </c>
      <c r="O11" s="29">
        <v>7</v>
      </c>
      <c r="P11" s="30">
        <v>18</v>
      </c>
      <c r="Q11" s="28">
        <v>15</v>
      </c>
      <c r="R11" s="29">
        <v>3</v>
      </c>
      <c r="S11" s="30">
        <v>18</v>
      </c>
      <c r="T11" s="28">
        <v>7</v>
      </c>
      <c r="U11" s="29">
        <v>2</v>
      </c>
      <c r="V11" s="30">
        <v>9</v>
      </c>
      <c r="W11" s="28">
        <v>4</v>
      </c>
      <c r="X11" s="29">
        <v>4</v>
      </c>
      <c r="Y11" s="30">
        <v>8</v>
      </c>
      <c r="Z11" s="28">
        <v>4</v>
      </c>
      <c r="AA11" s="29">
        <v>2</v>
      </c>
      <c r="AB11" s="30">
        <v>6</v>
      </c>
      <c r="AC11" s="28">
        <v>11</v>
      </c>
      <c r="AD11" s="29">
        <v>2</v>
      </c>
      <c r="AE11" s="30">
        <v>13</v>
      </c>
      <c r="AF11" s="28">
        <v>8</v>
      </c>
      <c r="AG11" s="29">
        <v>3</v>
      </c>
      <c r="AH11" s="30">
        <v>11</v>
      </c>
      <c r="AI11" s="28">
        <v>6</v>
      </c>
      <c r="AJ11" s="29">
        <v>1</v>
      </c>
      <c r="AK11" s="30">
        <v>7</v>
      </c>
    </row>
    <row r="12" spans="1:37" ht="12" x14ac:dyDescent="0.2">
      <c r="A12" s="17" t="s">
        <v>571</v>
      </c>
      <c r="B12" s="28">
        <v>4</v>
      </c>
      <c r="C12" s="29">
        <v>4</v>
      </c>
      <c r="D12" s="30">
        <v>8</v>
      </c>
      <c r="E12" s="28">
        <v>2</v>
      </c>
      <c r="F12" s="29">
        <v>3</v>
      </c>
      <c r="G12" s="30">
        <v>5</v>
      </c>
      <c r="H12" s="28">
        <v>6</v>
      </c>
      <c r="I12" s="29">
        <v>2</v>
      </c>
      <c r="J12" s="30">
        <v>8</v>
      </c>
      <c r="K12" s="28">
        <v>5</v>
      </c>
      <c r="L12" s="29">
        <v>4</v>
      </c>
      <c r="M12" s="30">
        <v>9</v>
      </c>
      <c r="N12" s="28">
        <v>5</v>
      </c>
      <c r="O12" s="29">
        <v>3</v>
      </c>
      <c r="P12" s="30">
        <v>8</v>
      </c>
      <c r="Q12" s="28">
        <v>3</v>
      </c>
      <c r="R12" s="29">
        <v>1</v>
      </c>
      <c r="S12" s="30">
        <v>4</v>
      </c>
      <c r="T12" s="28">
        <v>2</v>
      </c>
      <c r="U12" s="29">
        <v>6</v>
      </c>
      <c r="V12" s="30">
        <v>8</v>
      </c>
      <c r="W12" s="28">
        <v>2</v>
      </c>
      <c r="X12" s="29">
        <v>7</v>
      </c>
      <c r="Y12" s="30">
        <v>9</v>
      </c>
      <c r="Z12" s="28">
        <v>8</v>
      </c>
      <c r="AA12" s="29">
        <v>4</v>
      </c>
      <c r="AB12" s="30">
        <v>12</v>
      </c>
      <c r="AC12" s="28">
        <v>4</v>
      </c>
      <c r="AD12" s="29">
        <v>4</v>
      </c>
      <c r="AE12" s="30">
        <v>8</v>
      </c>
      <c r="AF12" s="28">
        <v>4</v>
      </c>
      <c r="AG12" s="29">
        <v>3</v>
      </c>
      <c r="AH12" s="30">
        <v>7</v>
      </c>
      <c r="AI12" s="28">
        <v>2</v>
      </c>
      <c r="AJ12" s="29">
        <v>2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1</v>
      </c>
      <c r="G13" s="30">
        <v>1</v>
      </c>
      <c r="H13" s="28">
        <v>3</v>
      </c>
      <c r="I13" s="29">
        <v>0</v>
      </c>
      <c r="J13" s="30">
        <v>3</v>
      </c>
      <c r="K13" s="28">
        <v>0</v>
      </c>
      <c r="L13" s="29">
        <v>0</v>
      </c>
      <c r="M13" s="30">
        <v>0</v>
      </c>
      <c r="N13" s="28">
        <v>0</v>
      </c>
      <c r="O13" s="29">
        <v>1</v>
      </c>
      <c r="P13" s="30">
        <v>1</v>
      </c>
      <c r="Q13" s="28">
        <v>2</v>
      </c>
      <c r="R13" s="29">
        <v>0</v>
      </c>
      <c r="S13" s="30">
        <v>2</v>
      </c>
      <c r="T13" s="28">
        <v>1</v>
      </c>
      <c r="U13" s="29">
        <v>1</v>
      </c>
      <c r="V13" s="30">
        <v>2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1</v>
      </c>
      <c r="AD13" s="29">
        <v>0</v>
      </c>
      <c r="AE13" s="30">
        <v>1</v>
      </c>
      <c r="AF13" s="28">
        <v>0</v>
      </c>
      <c r="AG13" s="29">
        <v>0</v>
      </c>
      <c r="AH13" s="30">
        <v>0</v>
      </c>
      <c r="AI13" s="28">
        <v>2</v>
      </c>
      <c r="AJ13" s="29">
        <v>0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2</v>
      </c>
      <c r="AH14" s="30">
        <v>2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47</v>
      </c>
      <c r="C15" s="32">
        <v>19</v>
      </c>
      <c r="D15" s="33">
        <v>66</v>
      </c>
      <c r="E15" s="31">
        <v>16</v>
      </c>
      <c r="F15" s="32">
        <v>19</v>
      </c>
      <c r="G15" s="33">
        <v>35</v>
      </c>
      <c r="H15" s="31">
        <v>34</v>
      </c>
      <c r="I15" s="32">
        <v>23</v>
      </c>
      <c r="J15" s="33">
        <v>57</v>
      </c>
      <c r="K15" s="31">
        <v>28</v>
      </c>
      <c r="L15" s="32">
        <v>14</v>
      </c>
      <c r="M15" s="33">
        <v>42</v>
      </c>
      <c r="N15" s="31">
        <v>37</v>
      </c>
      <c r="O15" s="32">
        <v>21</v>
      </c>
      <c r="P15" s="33">
        <v>58</v>
      </c>
      <c r="Q15" s="31">
        <v>43</v>
      </c>
      <c r="R15" s="32">
        <v>18</v>
      </c>
      <c r="S15" s="33">
        <v>61</v>
      </c>
      <c r="T15" s="31">
        <v>41</v>
      </c>
      <c r="U15" s="32">
        <v>33</v>
      </c>
      <c r="V15" s="33">
        <v>74</v>
      </c>
      <c r="W15" s="31">
        <v>23</v>
      </c>
      <c r="X15" s="32">
        <v>30</v>
      </c>
      <c r="Y15" s="33">
        <v>53</v>
      </c>
      <c r="Z15" s="31">
        <v>43</v>
      </c>
      <c r="AA15" s="32">
        <v>21</v>
      </c>
      <c r="AB15" s="33">
        <v>64</v>
      </c>
      <c r="AC15" s="31">
        <v>33</v>
      </c>
      <c r="AD15" s="32">
        <v>25</v>
      </c>
      <c r="AE15" s="33">
        <v>58</v>
      </c>
      <c r="AF15" s="31">
        <v>28</v>
      </c>
      <c r="AG15" s="32">
        <v>18</v>
      </c>
      <c r="AH15" s="33">
        <v>46</v>
      </c>
      <c r="AI15" s="31">
        <v>23</v>
      </c>
      <c r="AJ15" s="32">
        <v>12</v>
      </c>
      <c r="AK15" s="33">
        <v>35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267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3</v>
      </c>
      <c r="F5" s="26">
        <v>0</v>
      </c>
      <c r="G5" s="27">
        <v>3</v>
      </c>
      <c r="H5" s="25">
        <v>3</v>
      </c>
      <c r="I5" s="26">
        <v>0</v>
      </c>
      <c r="J5" s="27">
        <v>3</v>
      </c>
      <c r="K5" s="25">
        <v>6</v>
      </c>
      <c r="L5" s="26">
        <v>1</v>
      </c>
      <c r="M5" s="27">
        <v>7</v>
      </c>
      <c r="N5" s="25">
        <v>1</v>
      </c>
      <c r="O5" s="26">
        <v>0</v>
      </c>
      <c r="P5" s="27">
        <v>1</v>
      </c>
      <c r="Q5" s="25">
        <v>10</v>
      </c>
      <c r="R5" s="26">
        <v>2</v>
      </c>
      <c r="S5" s="27">
        <v>12</v>
      </c>
      <c r="T5" s="25">
        <v>18</v>
      </c>
      <c r="U5" s="26">
        <v>2</v>
      </c>
      <c r="V5" s="27">
        <v>20</v>
      </c>
      <c r="W5" s="25">
        <v>9</v>
      </c>
      <c r="X5" s="26">
        <v>0</v>
      </c>
      <c r="Y5" s="27">
        <v>9</v>
      </c>
      <c r="Z5" s="25">
        <v>2</v>
      </c>
      <c r="AA5" s="26">
        <v>0</v>
      </c>
      <c r="AB5" s="27">
        <v>2</v>
      </c>
      <c r="AC5" s="25">
        <v>10</v>
      </c>
      <c r="AD5" s="26">
        <v>6</v>
      </c>
      <c r="AE5" s="27">
        <v>16</v>
      </c>
      <c r="AF5" s="25">
        <v>4</v>
      </c>
      <c r="AG5" s="26">
        <v>0</v>
      </c>
      <c r="AH5" s="27">
        <v>4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3</v>
      </c>
      <c r="D6" s="30">
        <v>3</v>
      </c>
      <c r="E6" s="28">
        <v>2</v>
      </c>
      <c r="F6" s="29">
        <v>0</v>
      </c>
      <c r="G6" s="30">
        <v>2</v>
      </c>
      <c r="H6" s="28">
        <v>0</v>
      </c>
      <c r="I6" s="29">
        <v>3</v>
      </c>
      <c r="J6" s="30">
        <v>3</v>
      </c>
      <c r="K6" s="28">
        <v>2</v>
      </c>
      <c r="L6" s="29">
        <v>4</v>
      </c>
      <c r="M6" s="30">
        <v>6</v>
      </c>
      <c r="N6" s="28">
        <v>4</v>
      </c>
      <c r="O6" s="29">
        <v>2</v>
      </c>
      <c r="P6" s="30">
        <v>6</v>
      </c>
      <c r="Q6" s="28">
        <v>1</v>
      </c>
      <c r="R6" s="29">
        <v>3</v>
      </c>
      <c r="S6" s="30">
        <v>4</v>
      </c>
      <c r="T6" s="28">
        <v>0</v>
      </c>
      <c r="U6" s="29">
        <v>2</v>
      </c>
      <c r="V6" s="30">
        <v>2</v>
      </c>
      <c r="W6" s="28">
        <v>1</v>
      </c>
      <c r="X6" s="29">
        <v>3</v>
      </c>
      <c r="Y6" s="30">
        <v>4</v>
      </c>
      <c r="Z6" s="28">
        <v>1</v>
      </c>
      <c r="AA6" s="29">
        <v>6</v>
      </c>
      <c r="AB6" s="30">
        <v>7</v>
      </c>
      <c r="AC6" s="28">
        <v>0</v>
      </c>
      <c r="AD6" s="29">
        <v>5</v>
      </c>
      <c r="AE6" s="30">
        <v>5</v>
      </c>
      <c r="AF6" s="28">
        <v>2</v>
      </c>
      <c r="AG6" s="29">
        <v>5</v>
      </c>
      <c r="AH6" s="30">
        <v>7</v>
      </c>
      <c r="AI6" s="28">
        <v>2</v>
      </c>
      <c r="AJ6" s="29">
        <v>3</v>
      </c>
      <c r="AK6" s="30">
        <v>5</v>
      </c>
    </row>
    <row r="7" spans="1:37" ht="12" x14ac:dyDescent="0.2">
      <c r="A7" s="17" t="s">
        <v>566</v>
      </c>
      <c r="B7" s="28">
        <v>1</v>
      </c>
      <c r="C7" s="29">
        <v>4</v>
      </c>
      <c r="D7" s="30">
        <v>5</v>
      </c>
      <c r="E7" s="28">
        <v>3</v>
      </c>
      <c r="F7" s="29">
        <v>3</v>
      </c>
      <c r="G7" s="30">
        <v>6</v>
      </c>
      <c r="H7" s="28">
        <v>2</v>
      </c>
      <c r="I7" s="29">
        <v>0</v>
      </c>
      <c r="J7" s="30">
        <v>2</v>
      </c>
      <c r="K7" s="28">
        <v>1</v>
      </c>
      <c r="L7" s="29">
        <v>3</v>
      </c>
      <c r="M7" s="30">
        <v>4</v>
      </c>
      <c r="N7" s="28">
        <v>0</v>
      </c>
      <c r="O7" s="29">
        <v>3</v>
      </c>
      <c r="P7" s="30">
        <v>3</v>
      </c>
      <c r="Q7" s="28">
        <v>0</v>
      </c>
      <c r="R7" s="29">
        <v>3</v>
      </c>
      <c r="S7" s="30">
        <v>3</v>
      </c>
      <c r="T7" s="28">
        <v>1</v>
      </c>
      <c r="U7" s="29">
        <v>0</v>
      </c>
      <c r="V7" s="30">
        <v>1</v>
      </c>
      <c r="W7" s="28">
        <v>1</v>
      </c>
      <c r="X7" s="29">
        <v>1</v>
      </c>
      <c r="Y7" s="30">
        <v>2</v>
      </c>
      <c r="Z7" s="28">
        <v>1</v>
      </c>
      <c r="AA7" s="29">
        <v>2</v>
      </c>
      <c r="AB7" s="30">
        <v>3</v>
      </c>
      <c r="AC7" s="28">
        <v>1</v>
      </c>
      <c r="AD7" s="29">
        <v>3</v>
      </c>
      <c r="AE7" s="30">
        <v>4</v>
      </c>
      <c r="AF7" s="28">
        <v>1</v>
      </c>
      <c r="AG7" s="29">
        <v>1</v>
      </c>
      <c r="AH7" s="30">
        <v>2</v>
      </c>
      <c r="AI7" s="28">
        <v>0</v>
      </c>
      <c r="AJ7" s="29">
        <v>6</v>
      </c>
      <c r="AK7" s="30">
        <v>6</v>
      </c>
    </row>
    <row r="8" spans="1:37" ht="12" x14ac:dyDescent="0.2">
      <c r="A8" s="17" t="s">
        <v>567</v>
      </c>
      <c r="B8" s="28">
        <v>54</v>
      </c>
      <c r="C8" s="29">
        <v>47</v>
      </c>
      <c r="D8" s="30">
        <v>101</v>
      </c>
      <c r="E8" s="28">
        <v>71</v>
      </c>
      <c r="F8" s="29">
        <v>42</v>
      </c>
      <c r="G8" s="30">
        <v>113</v>
      </c>
      <c r="H8" s="28">
        <v>38</v>
      </c>
      <c r="I8" s="29">
        <v>60</v>
      </c>
      <c r="J8" s="30">
        <v>98</v>
      </c>
      <c r="K8" s="28">
        <v>57</v>
      </c>
      <c r="L8" s="29">
        <v>46</v>
      </c>
      <c r="M8" s="30">
        <v>103</v>
      </c>
      <c r="N8" s="28">
        <v>65</v>
      </c>
      <c r="O8" s="29">
        <v>70</v>
      </c>
      <c r="P8" s="30">
        <v>135</v>
      </c>
      <c r="Q8" s="28">
        <v>53</v>
      </c>
      <c r="R8" s="29">
        <v>53</v>
      </c>
      <c r="S8" s="30">
        <v>106</v>
      </c>
      <c r="T8" s="28">
        <v>50</v>
      </c>
      <c r="U8" s="29">
        <v>36</v>
      </c>
      <c r="V8" s="30">
        <v>86</v>
      </c>
      <c r="W8" s="28">
        <v>37</v>
      </c>
      <c r="X8" s="29">
        <v>38</v>
      </c>
      <c r="Y8" s="30">
        <v>75</v>
      </c>
      <c r="Z8" s="28">
        <v>62</v>
      </c>
      <c r="AA8" s="29">
        <v>49</v>
      </c>
      <c r="AB8" s="30">
        <v>111</v>
      </c>
      <c r="AC8" s="28">
        <v>68</v>
      </c>
      <c r="AD8" s="29">
        <v>64</v>
      </c>
      <c r="AE8" s="30">
        <v>132</v>
      </c>
      <c r="AF8" s="28">
        <v>55</v>
      </c>
      <c r="AG8" s="29">
        <v>35</v>
      </c>
      <c r="AH8" s="30">
        <v>90</v>
      </c>
      <c r="AI8" s="28">
        <v>31</v>
      </c>
      <c r="AJ8" s="29">
        <v>34</v>
      </c>
      <c r="AK8" s="30">
        <v>65</v>
      </c>
    </row>
    <row r="9" spans="1:37" ht="12" x14ac:dyDescent="0.2">
      <c r="A9" s="17" t="s">
        <v>568</v>
      </c>
      <c r="B9" s="28">
        <v>21</v>
      </c>
      <c r="C9" s="29">
        <v>23</v>
      </c>
      <c r="D9" s="30">
        <v>44</v>
      </c>
      <c r="E9" s="28">
        <v>10</v>
      </c>
      <c r="F9" s="29">
        <v>27</v>
      </c>
      <c r="G9" s="30">
        <v>37</v>
      </c>
      <c r="H9" s="28">
        <v>23</v>
      </c>
      <c r="I9" s="29">
        <v>42</v>
      </c>
      <c r="J9" s="30">
        <v>65</v>
      </c>
      <c r="K9" s="28">
        <v>21</v>
      </c>
      <c r="L9" s="29">
        <v>27</v>
      </c>
      <c r="M9" s="30">
        <v>48</v>
      </c>
      <c r="N9" s="28">
        <v>32</v>
      </c>
      <c r="O9" s="29">
        <v>46</v>
      </c>
      <c r="P9" s="30">
        <v>78</v>
      </c>
      <c r="Q9" s="28">
        <v>33</v>
      </c>
      <c r="R9" s="29">
        <v>44</v>
      </c>
      <c r="S9" s="30">
        <v>77</v>
      </c>
      <c r="T9" s="28">
        <v>53</v>
      </c>
      <c r="U9" s="29">
        <v>27</v>
      </c>
      <c r="V9" s="30">
        <v>80</v>
      </c>
      <c r="W9" s="28">
        <v>15</v>
      </c>
      <c r="X9" s="29">
        <v>19</v>
      </c>
      <c r="Y9" s="30">
        <v>34</v>
      </c>
      <c r="Z9" s="28">
        <v>42</v>
      </c>
      <c r="AA9" s="29">
        <v>61</v>
      </c>
      <c r="AB9" s="30">
        <v>103</v>
      </c>
      <c r="AC9" s="28">
        <v>39</v>
      </c>
      <c r="AD9" s="29">
        <v>64</v>
      </c>
      <c r="AE9" s="30">
        <v>103</v>
      </c>
      <c r="AF9" s="28">
        <v>22</v>
      </c>
      <c r="AG9" s="29">
        <v>33</v>
      </c>
      <c r="AH9" s="30">
        <v>55</v>
      </c>
      <c r="AI9" s="28">
        <v>20</v>
      </c>
      <c r="AJ9" s="29">
        <v>24</v>
      </c>
      <c r="AK9" s="30">
        <v>44</v>
      </c>
    </row>
    <row r="10" spans="1:37" ht="12" x14ac:dyDescent="0.2">
      <c r="A10" s="17" t="s">
        <v>569</v>
      </c>
      <c r="B10" s="28">
        <v>5</v>
      </c>
      <c r="C10" s="29">
        <v>5</v>
      </c>
      <c r="D10" s="30">
        <v>10</v>
      </c>
      <c r="E10" s="28">
        <v>7</v>
      </c>
      <c r="F10" s="29">
        <v>2</v>
      </c>
      <c r="G10" s="30">
        <v>9</v>
      </c>
      <c r="H10" s="28">
        <v>5</v>
      </c>
      <c r="I10" s="29">
        <v>7</v>
      </c>
      <c r="J10" s="30">
        <v>12</v>
      </c>
      <c r="K10" s="28">
        <v>4</v>
      </c>
      <c r="L10" s="29">
        <v>8</v>
      </c>
      <c r="M10" s="30">
        <v>12</v>
      </c>
      <c r="N10" s="28">
        <v>9</v>
      </c>
      <c r="O10" s="29">
        <v>7</v>
      </c>
      <c r="P10" s="30">
        <v>16</v>
      </c>
      <c r="Q10" s="28">
        <v>15</v>
      </c>
      <c r="R10" s="29">
        <v>6</v>
      </c>
      <c r="S10" s="30">
        <v>21</v>
      </c>
      <c r="T10" s="28">
        <v>22</v>
      </c>
      <c r="U10" s="29">
        <v>20</v>
      </c>
      <c r="V10" s="30">
        <v>42</v>
      </c>
      <c r="W10" s="28">
        <v>16</v>
      </c>
      <c r="X10" s="29">
        <v>4</v>
      </c>
      <c r="Y10" s="30">
        <v>20</v>
      </c>
      <c r="Z10" s="28">
        <v>28</v>
      </c>
      <c r="AA10" s="29">
        <v>15</v>
      </c>
      <c r="AB10" s="30">
        <v>43</v>
      </c>
      <c r="AC10" s="28">
        <v>32</v>
      </c>
      <c r="AD10" s="29">
        <v>16</v>
      </c>
      <c r="AE10" s="30">
        <v>48</v>
      </c>
      <c r="AF10" s="28">
        <v>9</v>
      </c>
      <c r="AG10" s="29">
        <v>6</v>
      </c>
      <c r="AH10" s="30">
        <v>15</v>
      </c>
      <c r="AI10" s="28">
        <v>3</v>
      </c>
      <c r="AJ10" s="29">
        <v>8</v>
      </c>
      <c r="AK10" s="30">
        <v>11</v>
      </c>
    </row>
    <row r="11" spans="1:37" ht="12" x14ac:dyDescent="0.2">
      <c r="A11" s="17" t="s">
        <v>570</v>
      </c>
      <c r="B11" s="28">
        <v>6</v>
      </c>
      <c r="C11" s="29">
        <v>7</v>
      </c>
      <c r="D11" s="30">
        <v>13</v>
      </c>
      <c r="E11" s="28">
        <v>4</v>
      </c>
      <c r="F11" s="29">
        <v>3</v>
      </c>
      <c r="G11" s="30">
        <v>7</v>
      </c>
      <c r="H11" s="28">
        <v>7</v>
      </c>
      <c r="I11" s="29">
        <v>7</v>
      </c>
      <c r="J11" s="30">
        <v>14</v>
      </c>
      <c r="K11" s="28">
        <v>3</v>
      </c>
      <c r="L11" s="29">
        <v>6</v>
      </c>
      <c r="M11" s="30">
        <v>9</v>
      </c>
      <c r="N11" s="28">
        <v>12</v>
      </c>
      <c r="O11" s="29">
        <v>5</v>
      </c>
      <c r="P11" s="30">
        <v>17</v>
      </c>
      <c r="Q11" s="28">
        <v>22</v>
      </c>
      <c r="R11" s="29">
        <v>11</v>
      </c>
      <c r="S11" s="30">
        <v>33</v>
      </c>
      <c r="T11" s="28">
        <v>11</v>
      </c>
      <c r="U11" s="29">
        <v>4</v>
      </c>
      <c r="V11" s="30">
        <v>15</v>
      </c>
      <c r="W11" s="28">
        <v>6</v>
      </c>
      <c r="X11" s="29">
        <v>6</v>
      </c>
      <c r="Y11" s="30">
        <v>12</v>
      </c>
      <c r="Z11" s="28">
        <v>10</v>
      </c>
      <c r="AA11" s="29">
        <v>12</v>
      </c>
      <c r="AB11" s="30">
        <v>22</v>
      </c>
      <c r="AC11" s="28">
        <v>12</v>
      </c>
      <c r="AD11" s="29">
        <v>6</v>
      </c>
      <c r="AE11" s="30">
        <v>18</v>
      </c>
      <c r="AF11" s="28">
        <v>13</v>
      </c>
      <c r="AG11" s="29">
        <v>3</v>
      </c>
      <c r="AH11" s="30">
        <v>16</v>
      </c>
      <c r="AI11" s="28">
        <v>6</v>
      </c>
      <c r="AJ11" s="29">
        <v>1</v>
      </c>
      <c r="AK11" s="30">
        <v>7</v>
      </c>
    </row>
    <row r="12" spans="1:37" ht="12" x14ac:dyDescent="0.2">
      <c r="A12" s="17" t="s">
        <v>571</v>
      </c>
      <c r="B12" s="28">
        <v>12</v>
      </c>
      <c r="C12" s="29">
        <v>14</v>
      </c>
      <c r="D12" s="30">
        <v>26</v>
      </c>
      <c r="E12" s="28">
        <v>7</v>
      </c>
      <c r="F12" s="29">
        <v>16</v>
      </c>
      <c r="G12" s="30">
        <v>23</v>
      </c>
      <c r="H12" s="28">
        <v>7</v>
      </c>
      <c r="I12" s="29">
        <v>10</v>
      </c>
      <c r="J12" s="30">
        <v>17</v>
      </c>
      <c r="K12" s="28">
        <v>9</v>
      </c>
      <c r="L12" s="29">
        <v>10</v>
      </c>
      <c r="M12" s="30">
        <v>19</v>
      </c>
      <c r="N12" s="28">
        <v>5</v>
      </c>
      <c r="O12" s="29">
        <v>18</v>
      </c>
      <c r="P12" s="30">
        <v>23</v>
      </c>
      <c r="Q12" s="28">
        <v>12</v>
      </c>
      <c r="R12" s="29">
        <v>12</v>
      </c>
      <c r="S12" s="30">
        <v>24</v>
      </c>
      <c r="T12" s="28">
        <v>14</v>
      </c>
      <c r="U12" s="29">
        <v>13</v>
      </c>
      <c r="V12" s="30">
        <v>27</v>
      </c>
      <c r="W12" s="28">
        <v>5</v>
      </c>
      <c r="X12" s="29">
        <v>6</v>
      </c>
      <c r="Y12" s="30">
        <v>11</v>
      </c>
      <c r="Z12" s="28">
        <v>11</v>
      </c>
      <c r="AA12" s="29">
        <v>13</v>
      </c>
      <c r="AB12" s="30">
        <v>24</v>
      </c>
      <c r="AC12" s="28">
        <v>5</v>
      </c>
      <c r="AD12" s="29">
        <v>11</v>
      </c>
      <c r="AE12" s="30">
        <v>16</v>
      </c>
      <c r="AF12" s="28">
        <v>12</v>
      </c>
      <c r="AG12" s="29">
        <v>12</v>
      </c>
      <c r="AH12" s="30">
        <v>24</v>
      </c>
      <c r="AI12" s="28">
        <v>5</v>
      </c>
      <c r="AJ12" s="29">
        <v>14</v>
      </c>
      <c r="AK12" s="30">
        <v>19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0</v>
      </c>
      <c r="F13" s="29">
        <v>3</v>
      </c>
      <c r="G13" s="30">
        <v>3</v>
      </c>
      <c r="H13" s="28">
        <v>2</v>
      </c>
      <c r="I13" s="29">
        <v>3</v>
      </c>
      <c r="J13" s="30">
        <v>5</v>
      </c>
      <c r="K13" s="28">
        <v>3</v>
      </c>
      <c r="L13" s="29">
        <v>0</v>
      </c>
      <c r="M13" s="30">
        <v>3</v>
      </c>
      <c r="N13" s="28">
        <v>0</v>
      </c>
      <c r="O13" s="29">
        <v>3</v>
      </c>
      <c r="P13" s="30">
        <v>3</v>
      </c>
      <c r="Q13" s="28">
        <v>2</v>
      </c>
      <c r="R13" s="29">
        <v>3</v>
      </c>
      <c r="S13" s="30">
        <v>5</v>
      </c>
      <c r="T13" s="28">
        <v>4</v>
      </c>
      <c r="U13" s="29">
        <v>1</v>
      </c>
      <c r="V13" s="30">
        <v>5</v>
      </c>
      <c r="W13" s="28">
        <v>2</v>
      </c>
      <c r="X13" s="29">
        <v>2</v>
      </c>
      <c r="Y13" s="30">
        <v>4</v>
      </c>
      <c r="Z13" s="28">
        <v>4</v>
      </c>
      <c r="AA13" s="29">
        <v>1</v>
      </c>
      <c r="AB13" s="30">
        <v>5</v>
      </c>
      <c r="AC13" s="28">
        <v>2</v>
      </c>
      <c r="AD13" s="29">
        <v>2</v>
      </c>
      <c r="AE13" s="30">
        <v>4</v>
      </c>
      <c r="AF13" s="28">
        <v>2</v>
      </c>
      <c r="AG13" s="29">
        <v>3</v>
      </c>
      <c r="AH13" s="30">
        <v>5</v>
      </c>
      <c r="AI13" s="28">
        <v>1</v>
      </c>
      <c r="AJ13" s="29">
        <v>3</v>
      </c>
      <c r="AK13" s="30">
        <v>4</v>
      </c>
    </row>
    <row r="14" spans="1:37" ht="12" x14ac:dyDescent="0.2">
      <c r="A14" s="17" t="s">
        <v>573</v>
      </c>
      <c r="B14" s="28">
        <v>0</v>
      </c>
      <c r="C14" s="29">
        <v>3</v>
      </c>
      <c r="D14" s="30">
        <v>3</v>
      </c>
      <c r="E14" s="28">
        <v>0</v>
      </c>
      <c r="F14" s="29">
        <v>2</v>
      </c>
      <c r="G14" s="30">
        <v>2</v>
      </c>
      <c r="H14" s="28">
        <v>0</v>
      </c>
      <c r="I14" s="29">
        <v>2</v>
      </c>
      <c r="J14" s="30">
        <v>2</v>
      </c>
      <c r="K14" s="28">
        <v>1</v>
      </c>
      <c r="L14" s="29">
        <v>4</v>
      </c>
      <c r="M14" s="30">
        <v>5</v>
      </c>
      <c r="N14" s="28">
        <v>0</v>
      </c>
      <c r="O14" s="29">
        <v>2</v>
      </c>
      <c r="P14" s="30">
        <v>2</v>
      </c>
      <c r="Q14" s="28">
        <v>0</v>
      </c>
      <c r="R14" s="29">
        <v>2</v>
      </c>
      <c r="S14" s="30">
        <v>2</v>
      </c>
      <c r="T14" s="28">
        <v>0</v>
      </c>
      <c r="U14" s="29">
        <v>1</v>
      </c>
      <c r="V14" s="30">
        <v>1</v>
      </c>
      <c r="W14" s="28">
        <v>0</v>
      </c>
      <c r="X14" s="29">
        <v>1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2</v>
      </c>
      <c r="AE14" s="30">
        <v>2</v>
      </c>
      <c r="AF14" s="28">
        <v>1</v>
      </c>
      <c r="AG14" s="29">
        <v>2</v>
      </c>
      <c r="AH14" s="30">
        <v>3</v>
      </c>
      <c r="AI14" s="28">
        <v>0</v>
      </c>
      <c r="AJ14" s="29">
        <v>2</v>
      </c>
      <c r="AK14" s="30">
        <v>2</v>
      </c>
    </row>
    <row r="15" spans="1:37" ht="12" x14ac:dyDescent="0.2">
      <c r="A15" s="16" t="s">
        <v>574</v>
      </c>
      <c r="B15" s="31">
        <v>101</v>
      </c>
      <c r="C15" s="32">
        <v>106</v>
      </c>
      <c r="D15" s="33">
        <v>207</v>
      </c>
      <c r="E15" s="31">
        <v>107</v>
      </c>
      <c r="F15" s="32">
        <v>98</v>
      </c>
      <c r="G15" s="33">
        <v>205</v>
      </c>
      <c r="H15" s="31">
        <v>87</v>
      </c>
      <c r="I15" s="32">
        <v>134</v>
      </c>
      <c r="J15" s="33">
        <v>221</v>
      </c>
      <c r="K15" s="31">
        <v>107</v>
      </c>
      <c r="L15" s="32">
        <v>109</v>
      </c>
      <c r="M15" s="33">
        <v>216</v>
      </c>
      <c r="N15" s="31">
        <v>128</v>
      </c>
      <c r="O15" s="32">
        <v>156</v>
      </c>
      <c r="P15" s="33">
        <v>284</v>
      </c>
      <c r="Q15" s="31">
        <v>148</v>
      </c>
      <c r="R15" s="32">
        <v>139</v>
      </c>
      <c r="S15" s="33">
        <v>287</v>
      </c>
      <c r="T15" s="31">
        <v>173</v>
      </c>
      <c r="U15" s="32">
        <v>106</v>
      </c>
      <c r="V15" s="33">
        <v>279</v>
      </c>
      <c r="W15" s="31">
        <v>92</v>
      </c>
      <c r="X15" s="32">
        <v>80</v>
      </c>
      <c r="Y15" s="33">
        <v>172</v>
      </c>
      <c r="Z15" s="31">
        <v>161</v>
      </c>
      <c r="AA15" s="32">
        <v>160</v>
      </c>
      <c r="AB15" s="33">
        <v>321</v>
      </c>
      <c r="AC15" s="31">
        <v>169</v>
      </c>
      <c r="AD15" s="32">
        <v>179</v>
      </c>
      <c r="AE15" s="33">
        <v>348</v>
      </c>
      <c r="AF15" s="31">
        <v>121</v>
      </c>
      <c r="AG15" s="32">
        <v>100</v>
      </c>
      <c r="AH15" s="33">
        <v>221</v>
      </c>
      <c r="AI15" s="31">
        <v>69</v>
      </c>
      <c r="AJ15" s="32">
        <v>95</v>
      </c>
      <c r="AK15" s="33">
        <v>164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269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1</v>
      </c>
      <c r="D5" s="27">
        <v>2</v>
      </c>
      <c r="E5" s="25">
        <v>2</v>
      </c>
      <c r="F5" s="26">
        <v>0</v>
      </c>
      <c r="G5" s="27">
        <v>2</v>
      </c>
      <c r="H5" s="25">
        <v>2</v>
      </c>
      <c r="I5" s="26">
        <v>2</v>
      </c>
      <c r="J5" s="27">
        <v>4</v>
      </c>
      <c r="K5" s="25">
        <v>0</v>
      </c>
      <c r="L5" s="26">
        <v>0</v>
      </c>
      <c r="M5" s="27">
        <v>0</v>
      </c>
      <c r="N5" s="25">
        <v>0</v>
      </c>
      <c r="O5" s="26">
        <v>3</v>
      </c>
      <c r="P5" s="27">
        <v>3</v>
      </c>
      <c r="Q5" s="25">
        <v>1</v>
      </c>
      <c r="R5" s="26">
        <v>1</v>
      </c>
      <c r="S5" s="27">
        <v>2</v>
      </c>
      <c r="T5" s="25">
        <v>2</v>
      </c>
      <c r="U5" s="26">
        <v>2</v>
      </c>
      <c r="V5" s="27">
        <v>4</v>
      </c>
      <c r="W5" s="25">
        <v>1</v>
      </c>
      <c r="X5" s="26">
        <v>1</v>
      </c>
      <c r="Y5" s="27">
        <v>2</v>
      </c>
      <c r="Z5" s="25">
        <v>2</v>
      </c>
      <c r="AA5" s="26">
        <v>1</v>
      </c>
      <c r="AB5" s="27">
        <v>3</v>
      </c>
      <c r="AC5" s="25">
        <v>2</v>
      </c>
      <c r="AD5" s="26">
        <v>1</v>
      </c>
      <c r="AE5" s="27">
        <v>3</v>
      </c>
      <c r="AF5" s="25">
        <v>3</v>
      </c>
      <c r="AG5" s="26">
        <v>0</v>
      </c>
      <c r="AH5" s="27">
        <v>3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0</v>
      </c>
      <c r="D6" s="30">
        <v>2</v>
      </c>
      <c r="E6" s="28">
        <v>1</v>
      </c>
      <c r="F6" s="29">
        <v>0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</v>
      </c>
      <c r="O6" s="29">
        <v>0</v>
      </c>
      <c r="P6" s="30">
        <v>1</v>
      </c>
      <c r="Q6" s="28">
        <v>1</v>
      </c>
      <c r="R6" s="29">
        <v>1</v>
      </c>
      <c r="S6" s="30">
        <v>2</v>
      </c>
      <c r="T6" s="28">
        <v>1</v>
      </c>
      <c r="U6" s="29">
        <v>0</v>
      </c>
      <c r="V6" s="30">
        <v>1</v>
      </c>
      <c r="W6" s="28">
        <v>1</v>
      </c>
      <c r="X6" s="29">
        <v>1</v>
      </c>
      <c r="Y6" s="30">
        <v>2</v>
      </c>
      <c r="Z6" s="28">
        <v>0</v>
      </c>
      <c r="AA6" s="29">
        <v>0</v>
      </c>
      <c r="AB6" s="30">
        <v>0</v>
      </c>
      <c r="AC6" s="28">
        <v>2</v>
      </c>
      <c r="AD6" s="29">
        <v>1</v>
      </c>
      <c r="AE6" s="30">
        <v>3</v>
      </c>
      <c r="AF6" s="28">
        <v>2</v>
      </c>
      <c r="AG6" s="29">
        <v>1</v>
      </c>
      <c r="AH6" s="30">
        <v>3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2</v>
      </c>
      <c r="C7" s="29">
        <v>2</v>
      </c>
      <c r="D7" s="30">
        <v>4</v>
      </c>
      <c r="E7" s="28">
        <v>0</v>
      </c>
      <c r="F7" s="29">
        <v>1</v>
      </c>
      <c r="G7" s="30">
        <v>1</v>
      </c>
      <c r="H7" s="28">
        <v>1</v>
      </c>
      <c r="I7" s="29">
        <v>2</v>
      </c>
      <c r="J7" s="30">
        <v>3</v>
      </c>
      <c r="K7" s="28">
        <v>1</v>
      </c>
      <c r="L7" s="29">
        <v>5</v>
      </c>
      <c r="M7" s="30">
        <v>6</v>
      </c>
      <c r="N7" s="28">
        <v>2</v>
      </c>
      <c r="O7" s="29">
        <v>2</v>
      </c>
      <c r="P7" s="30">
        <v>4</v>
      </c>
      <c r="Q7" s="28">
        <v>8</v>
      </c>
      <c r="R7" s="29">
        <v>3</v>
      </c>
      <c r="S7" s="30">
        <v>11</v>
      </c>
      <c r="T7" s="28">
        <v>6</v>
      </c>
      <c r="U7" s="29">
        <v>3</v>
      </c>
      <c r="V7" s="30">
        <v>9</v>
      </c>
      <c r="W7" s="28">
        <v>1</v>
      </c>
      <c r="X7" s="29">
        <v>8</v>
      </c>
      <c r="Y7" s="30">
        <v>9</v>
      </c>
      <c r="Z7" s="28">
        <v>4</v>
      </c>
      <c r="AA7" s="29">
        <v>3</v>
      </c>
      <c r="AB7" s="30">
        <v>7</v>
      </c>
      <c r="AC7" s="28">
        <v>4</v>
      </c>
      <c r="AD7" s="29">
        <v>3</v>
      </c>
      <c r="AE7" s="30">
        <v>7</v>
      </c>
      <c r="AF7" s="28">
        <v>2</v>
      </c>
      <c r="AG7" s="29">
        <v>2</v>
      </c>
      <c r="AH7" s="30">
        <v>4</v>
      </c>
      <c r="AI7" s="28">
        <v>1</v>
      </c>
      <c r="AJ7" s="29">
        <v>3</v>
      </c>
      <c r="AK7" s="30">
        <v>4</v>
      </c>
    </row>
    <row r="8" spans="1:37" ht="12" x14ac:dyDescent="0.2">
      <c r="A8" s="17" t="s">
        <v>567</v>
      </c>
      <c r="B8" s="28">
        <v>80</v>
      </c>
      <c r="C8" s="29">
        <v>54</v>
      </c>
      <c r="D8" s="30">
        <v>134</v>
      </c>
      <c r="E8" s="28">
        <v>57</v>
      </c>
      <c r="F8" s="29">
        <v>52</v>
      </c>
      <c r="G8" s="30">
        <v>109</v>
      </c>
      <c r="H8" s="28">
        <v>113</v>
      </c>
      <c r="I8" s="29">
        <v>65</v>
      </c>
      <c r="J8" s="30">
        <v>178</v>
      </c>
      <c r="K8" s="28">
        <v>97</v>
      </c>
      <c r="L8" s="29">
        <v>92</v>
      </c>
      <c r="M8" s="30">
        <v>189</v>
      </c>
      <c r="N8" s="28">
        <v>122</v>
      </c>
      <c r="O8" s="29">
        <v>93</v>
      </c>
      <c r="P8" s="30">
        <v>215</v>
      </c>
      <c r="Q8" s="28">
        <v>103</v>
      </c>
      <c r="R8" s="29">
        <v>85</v>
      </c>
      <c r="S8" s="30">
        <v>188</v>
      </c>
      <c r="T8" s="28">
        <v>71</v>
      </c>
      <c r="U8" s="29">
        <v>52</v>
      </c>
      <c r="V8" s="30">
        <v>123</v>
      </c>
      <c r="W8" s="28">
        <v>73</v>
      </c>
      <c r="X8" s="29">
        <v>46</v>
      </c>
      <c r="Y8" s="30">
        <v>119</v>
      </c>
      <c r="Z8" s="28">
        <v>79</v>
      </c>
      <c r="AA8" s="29">
        <v>75</v>
      </c>
      <c r="AB8" s="30">
        <v>154</v>
      </c>
      <c r="AC8" s="28">
        <v>127</v>
      </c>
      <c r="AD8" s="29">
        <v>82</v>
      </c>
      <c r="AE8" s="30">
        <v>209</v>
      </c>
      <c r="AF8" s="28">
        <v>68</v>
      </c>
      <c r="AG8" s="29">
        <v>39</v>
      </c>
      <c r="AH8" s="30">
        <v>107</v>
      </c>
      <c r="AI8" s="28">
        <v>75</v>
      </c>
      <c r="AJ8" s="29">
        <v>52</v>
      </c>
      <c r="AK8" s="30">
        <v>127</v>
      </c>
    </row>
    <row r="9" spans="1:37" ht="12" x14ac:dyDescent="0.2">
      <c r="A9" s="17" t="s">
        <v>568</v>
      </c>
      <c r="B9" s="28">
        <v>54</v>
      </c>
      <c r="C9" s="29">
        <v>27</v>
      </c>
      <c r="D9" s="30">
        <v>81</v>
      </c>
      <c r="E9" s="28">
        <v>49</v>
      </c>
      <c r="F9" s="29">
        <v>34</v>
      </c>
      <c r="G9" s="30">
        <v>83</v>
      </c>
      <c r="H9" s="28">
        <v>48</v>
      </c>
      <c r="I9" s="29">
        <v>27</v>
      </c>
      <c r="J9" s="30">
        <v>75</v>
      </c>
      <c r="K9" s="28">
        <v>40</v>
      </c>
      <c r="L9" s="29">
        <v>28</v>
      </c>
      <c r="M9" s="30">
        <v>68</v>
      </c>
      <c r="N9" s="28">
        <v>52</v>
      </c>
      <c r="O9" s="29">
        <v>24</v>
      </c>
      <c r="P9" s="30">
        <v>76</v>
      </c>
      <c r="Q9" s="28">
        <v>78</v>
      </c>
      <c r="R9" s="29">
        <v>40</v>
      </c>
      <c r="S9" s="30">
        <v>118</v>
      </c>
      <c r="T9" s="28">
        <v>98</v>
      </c>
      <c r="U9" s="29">
        <v>33</v>
      </c>
      <c r="V9" s="30">
        <v>131</v>
      </c>
      <c r="W9" s="28">
        <v>71</v>
      </c>
      <c r="X9" s="29">
        <v>27</v>
      </c>
      <c r="Y9" s="30">
        <v>98</v>
      </c>
      <c r="Z9" s="28">
        <v>68</v>
      </c>
      <c r="AA9" s="29">
        <v>34</v>
      </c>
      <c r="AB9" s="30">
        <v>102</v>
      </c>
      <c r="AC9" s="28">
        <v>49</v>
      </c>
      <c r="AD9" s="29">
        <v>29</v>
      </c>
      <c r="AE9" s="30">
        <v>78</v>
      </c>
      <c r="AF9" s="28">
        <v>44</v>
      </c>
      <c r="AG9" s="29">
        <v>19</v>
      </c>
      <c r="AH9" s="30">
        <v>63</v>
      </c>
      <c r="AI9" s="28">
        <v>26</v>
      </c>
      <c r="AJ9" s="29">
        <v>16</v>
      </c>
      <c r="AK9" s="30">
        <v>42</v>
      </c>
    </row>
    <row r="10" spans="1:37" ht="12" x14ac:dyDescent="0.2">
      <c r="A10" s="17" t="s">
        <v>569</v>
      </c>
      <c r="B10" s="28">
        <v>26</v>
      </c>
      <c r="C10" s="29">
        <v>6</v>
      </c>
      <c r="D10" s="30">
        <v>32</v>
      </c>
      <c r="E10" s="28">
        <v>16</v>
      </c>
      <c r="F10" s="29">
        <v>8</v>
      </c>
      <c r="G10" s="30">
        <v>24</v>
      </c>
      <c r="H10" s="28">
        <v>12</v>
      </c>
      <c r="I10" s="29">
        <v>10</v>
      </c>
      <c r="J10" s="30">
        <v>22</v>
      </c>
      <c r="K10" s="28">
        <v>25</v>
      </c>
      <c r="L10" s="29">
        <v>8</v>
      </c>
      <c r="M10" s="30">
        <v>33</v>
      </c>
      <c r="N10" s="28">
        <v>14</v>
      </c>
      <c r="O10" s="29">
        <v>9</v>
      </c>
      <c r="P10" s="30">
        <v>23</v>
      </c>
      <c r="Q10" s="28">
        <v>22</v>
      </c>
      <c r="R10" s="29">
        <v>6</v>
      </c>
      <c r="S10" s="30">
        <v>28</v>
      </c>
      <c r="T10" s="28">
        <v>28</v>
      </c>
      <c r="U10" s="29">
        <v>6</v>
      </c>
      <c r="V10" s="30">
        <v>34</v>
      </c>
      <c r="W10" s="28">
        <v>20</v>
      </c>
      <c r="X10" s="29">
        <v>8</v>
      </c>
      <c r="Y10" s="30">
        <v>28</v>
      </c>
      <c r="Z10" s="28">
        <v>25</v>
      </c>
      <c r="AA10" s="29">
        <v>7</v>
      </c>
      <c r="AB10" s="30">
        <v>32</v>
      </c>
      <c r="AC10" s="28">
        <v>22</v>
      </c>
      <c r="AD10" s="29">
        <v>6</v>
      </c>
      <c r="AE10" s="30">
        <v>28</v>
      </c>
      <c r="AF10" s="28">
        <v>13</v>
      </c>
      <c r="AG10" s="29">
        <v>9</v>
      </c>
      <c r="AH10" s="30">
        <v>22</v>
      </c>
      <c r="AI10" s="28">
        <v>15</v>
      </c>
      <c r="AJ10" s="29">
        <v>7</v>
      </c>
      <c r="AK10" s="30">
        <v>22</v>
      </c>
    </row>
    <row r="11" spans="1:37" ht="12" x14ac:dyDescent="0.2">
      <c r="A11" s="17" t="s">
        <v>570</v>
      </c>
      <c r="B11" s="28">
        <v>19</v>
      </c>
      <c r="C11" s="29">
        <v>6</v>
      </c>
      <c r="D11" s="30">
        <v>25</v>
      </c>
      <c r="E11" s="28">
        <v>12</v>
      </c>
      <c r="F11" s="29">
        <v>3</v>
      </c>
      <c r="G11" s="30">
        <v>15</v>
      </c>
      <c r="H11" s="28">
        <v>16</v>
      </c>
      <c r="I11" s="29">
        <v>4</v>
      </c>
      <c r="J11" s="30">
        <v>20</v>
      </c>
      <c r="K11" s="28">
        <v>16</v>
      </c>
      <c r="L11" s="29">
        <v>3</v>
      </c>
      <c r="M11" s="30">
        <v>19</v>
      </c>
      <c r="N11" s="28">
        <v>15</v>
      </c>
      <c r="O11" s="29">
        <v>2</v>
      </c>
      <c r="P11" s="30">
        <v>17</v>
      </c>
      <c r="Q11" s="28">
        <v>16</v>
      </c>
      <c r="R11" s="29">
        <v>5</v>
      </c>
      <c r="S11" s="30">
        <v>21</v>
      </c>
      <c r="T11" s="28">
        <v>8</v>
      </c>
      <c r="U11" s="29">
        <v>1</v>
      </c>
      <c r="V11" s="30">
        <v>9</v>
      </c>
      <c r="W11" s="28">
        <v>11</v>
      </c>
      <c r="X11" s="29">
        <v>4</v>
      </c>
      <c r="Y11" s="30">
        <v>15</v>
      </c>
      <c r="Z11" s="28">
        <v>12</v>
      </c>
      <c r="AA11" s="29">
        <v>3</v>
      </c>
      <c r="AB11" s="30">
        <v>15</v>
      </c>
      <c r="AC11" s="28">
        <v>7</v>
      </c>
      <c r="AD11" s="29">
        <v>1</v>
      </c>
      <c r="AE11" s="30">
        <v>8</v>
      </c>
      <c r="AF11" s="28">
        <v>8</v>
      </c>
      <c r="AG11" s="29">
        <v>1</v>
      </c>
      <c r="AH11" s="30">
        <v>9</v>
      </c>
      <c r="AI11" s="28">
        <v>7</v>
      </c>
      <c r="AJ11" s="29">
        <v>1</v>
      </c>
      <c r="AK11" s="30">
        <v>8</v>
      </c>
    </row>
    <row r="12" spans="1:37" ht="12" x14ac:dyDescent="0.2">
      <c r="A12" s="17" t="s">
        <v>571</v>
      </c>
      <c r="B12" s="28">
        <v>4</v>
      </c>
      <c r="C12" s="29">
        <v>10</v>
      </c>
      <c r="D12" s="30">
        <v>14</v>
      </c>
      <c r="E12" s="28">
        <v>7</v>
      </c>
      <c r="F12" s="29">
        <v>9</v>
      </c>
      <c r="G12" s="30">
        <v>16</v>
      </c>
      <c r="H12" s="28">
        <v>8</v>
      </c>
      <c r="I12" s="29">
        <v>7</v>
      </c>
      <c r="J12" s="30">
        <v>15</v>
      </c>
      <c r="K12" s="28">
        <v>5</v>
      </c>
      <c r="L12" s="29">
        <v>6</v>
      </c>
      <c r="M12" s="30">
        <v>11</v>
      </c>
      <c r="N12" s="28">
        <v>3</v>
      </c>
      <c r="O12" s="29">
        <v>6</v>
      </c>
      <c r="P12" s="30">
        <v>9</v>
      </c>
      <c r="Q12" s="28">
        <v>8</v>
      </c>
      <c r="R12" s="29">
        <v>10</v>
      </c>
      <c r="S12" s="30">
        <v>18</v>
      </c>
      <c r="T12" s="28">
        <v>5</v>
      </c>
      <c r="U12" s="29">
        <v>5</v>
      </c>
      <c r="V12" s="30">
        <v>10</v>
      </c>
      <c r="W12" s="28">
        <v>8</v>
      </c>
      <c r="X12" s="29">
        <v>8</v>
      </c>
      <c r="Y12" s="30">
        <v>16</v>
      </c>
      <c r="Z12" s="28">
        <v>2</v>
      </c>
      <c r="AA12" s="29">
        <v>2</v>
      </c>
      <c r="AB12" s="30">
        <v>4</v>
      </c>
      <c r="AC12" s="28">
        <v>5</v>
      </c>
      <c r="AD12" s="29">
        <v>12</v>
      </c>
      <c r="AE12" s="30">
        <v>17</v>
      </c>
      <c r="AF12" s="28">
        <v>12</v>
      </c>
      <c r="AG12" s="29">
        <v>8</v>
      </c>
      <c r="AH12" s="30">
        <v>20</v>
      </c>
      <c r="AI12" s="28">
        <v>4</v>
      </c>
      <c r="AJ12" s="29">
        <v>7</v>
      </c>
      <c r="AK12" s="30">
        <v>11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1</v>
      </c>
      <c r="F13" s="29">
        <v>0</v>
      </c>
      <c r="G13" s="30">
        <v>1</v>
      </c>
      <c r="H13" s="28">
        <v>0</v>
      </c>
      <c r="I13" s="29">
        <v>0</v>
      </c>
      <c r="J13" s="30">
        <v>0</v>
      </c>
      <c r="K13" s="28">
        <v>2</v>
      </c>
      <c r="L13" s="29">
        <v>0</v>
      </c>
      <c r="M13" s="30">
        <v>2</v>
      </c>
      <c r="N13" s="28">
        <v>1</v>
      </c>
      <c r="O13" s="29">
        <v>1</v>
      </c>
      <c r="P13" s="30">
        <v>2</v>
      </c>
      <c r="Q13" s="28">
        <v>5</v>
      </c>
      <c r="R13" s="29">
        <v>1</v>
      </c>
      <c r="S13" s="30">
        <v>6</v>
      </c>
      <c r="T13" s="28">
        <v>1</v>
      </c>
      <c r="U13" s="29">
        <v>1</v>
      </c>
      <c r="V13" s="30">
        <v>2</v>
      </c>
      <c r="W13" s="28">
        <v>0</v>
      </c>
      <c r="X13" s="29">
        <v>2</v>
      </c>
      <c r="Y13" s="30">
        <v>2</v>
      </c>
      <c r="Z13" s="28">
        <v>0</v>
      </c>
      <c r="AA13" s="29">
        <v>2</v>
      </c>
      <c r="AB13" s="30">
        <v>2</v>
      </c>
      <c r="AC13" s="28">
        <v>2</v>
      </c>
      <c r="AD13" s="29">
        <v>1</v>
      </c>
      <c r="AE13" s="30">
        <v>3</v>
      </c>
      <c r="AF13" s="28">
        <v>1</v>
      </c>
      <c r="AG13" s="29">
        <v>1</v>
      </c>
      <c r="AH13" s="30">
        <v>2</v>
      </c>
      <c r="AI13" s="28">
        <v>3</v>
      </c>
      <c r="AJ13" s="29">
        <v>6</v>
      </c>
      <c r="AK13" s="30">
        <v>9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189</v>
      </c>
      <c r="C15" s="32">
        <v>106</v>
      </c>
      <c r="D15" s="33">
        <v>295</v>
      </c>
      <c r="E15" s="31">
        <v>145</v>
      </c>
      <c r="F15" s="32">
        <v>108</v>
      </c>
      <c r="G15" s="33">
        <v>253</v>
      </c>
      <c r="H15" s="31">
        <v>200</v>
      </c>
      <c r="I15" s="32">
        <v>118</v>
      </c>
      <c r="J15" s="33">
        <v>318</v>
      </c>
      <c r="K15" s="31">
        <v>186</v>
      </c>
      <c r="L15" s="32">
        <v>143</v>
      </c>
      <c r="M15" s="33">
        <v>329</v>
      </c>
      <c r="N15" s="31">
        <v>210</v>
      </c>
      <c r="O15" s="32">
        <v>140</v>
      </c>
      <c r="P15" s="33">
        <v>350</v>
      </c>
      <c r="Q15" s="31">
        <v>242</v>
      </c>
      <c r="R15" s="32">
        <v>152</v>
      </c>
      <c r="S15" s="33">
        <v>394</v>
      </c>
      <c r="T15" s="31">
        <v>220</v>
      </c>
      <c r="U15" s="32">
        <v>104</v>
      </c>
      <c r="V15" s="33">
        <v>324</v>
      </c>
      <c r="W15" s="31">
        <v>186</v>
      </c>
      <c r="X15" s="32">
        <v>105</v>
      </c>
      <c r="Y15" s="33">
        <v>291</v>
      </c>
      <c r="Z15" s="31">
        <v>192</v>
      </c>
      <c r="AA15" s="32">
        <v>127</v>
      </c>
      <c r="AB15" s="33">
        <v>319</v>
      </c>
      <c r="AC15" s="31">
        <v>220</v>
      </c>
      <c r="AD15" s="32">
        <v>136</v>
      </c>
      <c r="AE15" s="33">
        <v>356</v>
      </c>
      <c r="AF15" s="31">
        <v>153</v>
      </c>
      <c r="AG15" s="32">
        <v>80</v>
      </c>
      <c r="AH15" s="33">
        <v>233</v>
      </c>
      <c r="AI15" s="31">
        <v>132</v>
      </c>
      <c r="AJ15" s="32">
        <v>93</v>
      </c>
      <c r="AK15" s="33">
        <v>225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271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2</v>
      </c>
      <c r="F8" s="29">
        <v>0</v>
      </c>
      <c r="G8" s="30">
        <v>2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1</v>
      </c>
      <c r="O8" s="29">
        <v>0</v>
      </c>
      <c r="P8" s="30">
        <v>1</v>
      </c>
      <c r="Q8" s="28">
        <v>1</v>
      </c>
      <c r="R8" s="29">
        <v>2</v>
      </c>
      <c r="S8" s="30">
        <v>3</v>
      </c>
      <c r="T8" s="28">
        <v>0</v>
      </c>
      <c r="U8" s="29">
        <v>0</v>
      </c>
      <c r="V8" s="30">
        <v>0</v>
      </c>
      <c r="W8" s="28">
        <v>0</v>
      </c>
      <c r="X8" s="29">
        <v>2</v>
      </c>
      <c r="Y8" s="30">
        <v>2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1</v>
      </c>
      <c r="AH9" s="30">
        <v>1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1</v>
      </c>
      <c r="AG10" s="29">
        <v>0</v>
      </c>
      <c r="AH10" s="30">
        <v>1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1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1</v>
      </c>
      <c r="G12" s="30">
        <v>1</v>
      </c>
      <c r="H12" s="28">
        <v>0</v>
      </c>
      <c r="I12" s="29">
        <v>2</v>
      </c>
      <c r="J12" s="30">
        <v>2</v>
      </c>
      <c r="K12" s="28">
        <v>0</v>
      </c>
      <c r="L12" s="29">
        <v>2</v>
      </c>
      <c r="M12" s="30">
        <v>2</v>
      </c>
      <c r="N12" s="28">
        <v>0</v>
      </c>
      <c r="O12" s="29">
        <v>2</v>
      </c>
      <c r="P12" s="30">
        <v>2</v>
      </c>
      <c r="Q12" s="28">
        <v>0</v>
      </c>
      <c r="R12" s="29">
        <v>0</v>
      </c>
      <c r="S12" s="30">
        <v>0</v>
      </c>
      <c r="T12" s="28">
        <v>1</v>
      </c>
      <c r="U12" s="29">
        <v>0</v>
      </c>
      <c r="V12" s="30">
        <v>1</v>
      </c>
      <c r="W12" s="28">
        <v>1</v>
      </c>
      <c r="X12" s="29">
        <v>0</v>
      </c>
      <c r="Y12" s="30">
        <v>1</v>
      </c>
      <c r="Z12" s="28">
        <v>1</v>
      </c>
      <c r="AA12" s="29">
        <v>1</v>
      </c>
      <c r="AB12" s="30">
        <v>2</v>
      </c>
      <c r="AC12" s="28">
        <v>0</v>
      </c>
      <c r="AD12" s="29">
        <v>2</v>
      </c>
      <c r="AE12" s="30">
        <v>2</v>
      </c>
      <c r="AF12" s="28">
        <v>0</v>
      </c>
      <c r="AG12" s="29">
        <v>3</v>
      </c>
      <c r="AH12" s="30">
        <v>3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1</v>
      </c>
      <c r="AD13" s="29">
        <v>0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0</v>
      </c>
      <c r="D15" s="33">
        <v>0</v>
      </c>
      <c r="E15" s="31">
        <v>2</v>
      </c>
      <c r="F15" s="32">
        <v>1</v>
      </c>
      <c r="G15" s="33">
        <v>3</v>
      </c>
      <c r="H15" s="31">
        <v>0</v>
      </c>
      <c r="I15" s="32">
        <v>2</v>
      </c>
      <c r="J15" s="33">
        <v>2</v>
      </c>
      <c r="K15" s="31">
        <v>0</v>
      </c>
      <c r="L15" s="32">
        <v>2</v>
      </c>
      <c r="M15" s="33">
        <v>2</v>
      </c>
      <c r="N15" s="31">
        <v>1</v>
      </c>
      <c r="O15" s="32">
        <v>3</v>
      </c>
      <c r="P15" s="33">
        <v>4</v>
      </c>
      <c r="Q15" s="31">
        <v>1</v>
      </c>
      <c r="R15" s="32">
        <v>2</v>
      </c>
      <c r="S15" s="33">
        <v>3</v>
      </c>
      <c r="T15" s="31">
        <v>1</v>
      </c>
      <c r="U15" s="32">
        <v>0</v>
      </c>
      <c r="V15" s="33">
        <v>1</v>
      </c>
      <c r="W15" s="31">
        <v>1</v>
      </c>
      <c r="X15" s="32">
        <v>2</v>
      </c>
      <c r="Y15" s="33">
        <v>3</v>
      </c>
      <c r="Z15" s="31">
        <v>1</v>
      </c>
      <c r="AA15" s="32">
        <v>1</v>
      </c>
      <c r="AB15" s="33">
        <v>2</v>
      </c>
      <c r="AC15" s="31">
        <v>1</v>
      </c>
      <c r="AD15" s="32">
        <v>3</v>
      </c>
      <c r="AE15" s="33">
        <v>4</v>
      </c>
      <c r="AF15" s="31">
        <v>1</v>
      </c>
      <c r="AG15" s="32">
        <v>4</v>
      </c>
      <c r="AH15" s="33">
        <v>5</v>
      </c>
      <c r="AI15" s="31">
        <v>2</v>
      </c>
      <c r="AJ15" s="32">
        <v>1</v>
      </c>
      <c r="AK15" s="33">
        <v>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273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1</v>
      </c>
      <c r="O8" s="29">
        <v>1</v>
      </c>
      <c r="P8" s="30">
        <v>2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1</v>
      </c>
      <c r="AA8" s="29">
        <v>0</v>
      </c>
      <c r="AB8" s="30">
        <v>1</v>
      </c>
      <c r="AC8" s="28">
        <v>1</v>
      </c>
      <c r="AD8" s="29">
        <v>0</v>
      </c>
      <c r="AE8" s="30">
        <v>1</v>
      </c>
      <c r="AF8" s="28">
        <v>1</v>
      </c>
      <c r="AG8" s="29">
        <v>1</v>
      </c>
      <c r="AH8" s="30">
        <v>2</v>
      </c>
      <c r="AI8" s="28">
        <v>2</v>
      </c>
      <c r="AJ8" s="29">
        <v>1</v>
      </c>
      <c r="AK8" s="30">
        <v>3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4</v>
      </c>
      <c r="F9" s="29">
        <v>0</v>
      </c>
      <c r="G9" s="30">
        <v>4</v>
      </c>
      <c r="H9" s="28">
        <v>1</v>
      </c>
      <c r="I9" s="29">
        <v>0</v>
      </c>
      <c r="J9" s="30">
        <v>1</v>
      </c>
      <c r="K9" s="28">
        <v>0</v>
      </c>
      <c r="L9" s="29">
        <v>1</v>
      </c>
      <c r="M9" s="30">
        <v>1</v>
      </c>
      <c r="N9" s="28">
        <v>3</v>
      </c>
      <c r="O9" s="29">
        <v>0</v>
      </c>
      <c r="P9" s="30">
        <v>3</v>
      </c>
      <c r="Q9" s="28">
        <v>1</v>
      </c>
      <c r="R9" s="29">
        <v>2</v>
      </c>
      <c r="S9" s="30">
        <v>3</v>
      </c>
      <c r="T9" s="28">
        <v>1</v>
      </c>
      <c r="U9" s="29">
        <v>1</v>
      </c>
      <c r="V9" s="30">
        <v>2</v>
      </c>
      <c r="W9" s="28">
        <v>0</v>
      </c>
      <c r="X9" s="29">
        <v>2</v>
      </c>
      <c r="Y9" s="30">
        <v>2</v>
      </c>
      <c r="Z9" s="28">
        <v>0</v>
      </c>
      <c r="AA9" s="29">
        <v>0</v>
      </c>
      <c r="AB9" s="30">
        <v>0</v>
      </c>
      <c r="AC9" s="28">
        <v>8</v>
      </c>
      <c r="AD9" s="29">
        <v>1</v>
      </c>
      <c r="AE9" s="30">
        <v>9</v>
      </c>
      <c r="AF9" s="28">
        <v>0</v>
      </c>
      <c r="AG9" s="29">
        <v>0</v>
      </c>
      <c r="AH9" s="30">
        <v>0</v>
      </c>
      <c r="AI9" s="28">
        <v>1</v>
      </c>
      <c r="AJ9" s="29">
        <v>1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2</v>
      </c>
      <c r="AB12" s="30">
        <v>2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1</v>
      </c>
      <c r="D15" s="33">
        <v>2</v>
      </c>
      <c r="E15" s="31">
        <v>4</v>
      </c>
      <c r="F15" s="32">
        <v>0</v>
      </c>
      <c r="G15" s="33">
        <v>4</v>
      </c>
      <c r="H15" s="31">
        <v>1</v>
      </c>
      <c r="I15" s="32">
        <v>0</v>
      </c>
      <c r="J15" s="33">
        <v>1</v>
      </c>
      <c r="K15" s="31">
        <v>0</v>
      </c>
      <c r="L15" s="32">
        <v>2</v>
      </c>
      <c r="M15" s="33">
        <v>2</v>
      </c>
      <c r="N15" s="31">
        <v>4</v>
      </c>
      <c r="O15" s="32">
        <v>1</v>
      </c>
      <c r="P15" s="33">
        <v>5</v>
      </c>
      <c r="Q15" s="31">
        <v>2</v>
      </c>
      <c r="R15" s="32">
        <v>2</v>
      </c>
      <c r="S15" s="33">
        <v>4</v>
      </c>
      <c r="T15" s="31">
        <v>1</v>
      </c>
      <c r="U15" s="32">
        <v>1</v>
      </c>
      <c r="V15" s="33">
        <v>2</v>
      </c>
      <c r="W15" s="31">
        <v>0</v>
      </c>
      <c r="X15" s="32">
        <v>3</v>
      </c>
      <c r="Y15" s="33">
        <v>3</v>
      </c>
      <c r="Z15" s="31">
        <v>1</v>
      </c>
      <c r="AA15" s="32">
        <v>2</v>
      </c>
      <c r="AB15" s="33">
        <v>3</v>
      </c>
      <c r="AC15" s="31">
        <v>10</v>
      </c>
      <c r="AD15" s="32">
        <v>1</v>
      </c>
      <c r="AE15" s="33">
        <v>11</v>
      </c>
      <c r="AF15" s="31">
        <v>1</v>
      </c>
      <c r="AG15" s="32">
        <v>1</v>
      </c>
      <c r="AH15" s="33">
        <v>2</v>
      </c>
      <c r="AI15" s="31">
        <v>4</v>
      </c>
      <c r="AJ15" s="32">
        <v>3</v>
      </c>
      <c r="AK15" s="33">
        <v>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275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5</v>
      </c>
      <c r="U7" s="29">
        <v>0</v>
      </c>
      <c r="V7" s="30">
        <v>5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1</v>
      </c>
      <c r="D8" s="30">
        <v>2</v>
      </c>
      <c r="E8" s="28">
        <v>3</v>
      </c>
      <c r="F8" s="29">
        <v>0</v>
      </c>
      <c r="G8" s="30">
        <v>3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2</v>
      </c>
      <c r="P8" s="30">
        <v>2</v>
      </c>
      <c r="Q8" s="28">
        <v>1</v>
      </c>
      <c r="R8" s="29">
        <v>1</v>
      </c>
      <c r="S8" s="30">
        <v>2</v>
      </c>
      <c r="T8" s="28">
        <v>0</v>
      </c>
      <c r="U8" s="29">
        <v>0</v>
      </c>
      <c r="V8" s="30">
        <v>0</v>
      </c>
      <c r="W8" s="28">
        <v>2</v>
      </c>
      <c r="X8" s="29">
        <v>1</v>
      </c>
      <c r="Y8" s="30">
        <v>3</v>
      </c>
      <c r="Z8" s="28">
        <v>2</v>
      </c>
      <c r="AA8" s="29">
        <v>1</v>
      </c>
      <c r="AB8" s="30">
        <v>3</v>
      </c>
      <c r="AC8" s="28">
        <v>0</v>
      </c>
      <c r="AD8" s="29">
        <v>1</v>
      </c>
      <c r="AE8" s="30">
        <v>1</v>
      </c>
      <c r="AF8" s="28">
        <v>3</v>
      </c>
      <c r="AG8" s="29">
        <v>0</v>
      </c>
      <c r="AH8" s="30">
        <v>3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1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1</v>
      </c>
      <c r="D15" s="33">
        <v>3</v>
      </c>
      <c r="E15" s="31">
        <v>3</v>
      </c>
      <c r="F15" s="32">
        <v>0</v>
      </c>
      <c r="G15" s="33">
        <v>3</v>
      </c>
      <c r="H15" s="31">
        <v>0</v>
      </c>
      <c r="I15" s="32">
        <v>0</v>
      </c>
      <c r="J15" s="33">
        <v>0</v>
      </c>
      <c r="K15" s="31">
        <v>0</v>
      </c>
      <c r="L15" s="32">
        <v>0</v>
      </c>
      <c r="M15" s="33">
        <v>0</v>
      </c>
      <c r="N15" s="31">
        <v>0</v>
      </c>
      <c r="O15" s="32">
        <v>2</v>
      </c>
      <c r="P15" s="33">
        <v>2</v>
      </c>
      <c r="Q15" s="31">
        <v>1</v>
      </c>
      <c r="R15" s="32">
        <v>1</v>
      </c>
      <c r="S15" s="33">
        <v>2</v>
      </c>
      <c r="T15" s="31">
        <v>5</v>
      </c>
      <c r="U15" s="32">
        <v>0</v>
      </c>
      <c r="V15" s="33">
        <v>5</v>
      </c>
      <c r="W15" s="31">
        <v>2</v>
      </c>
      <c r="X15" s="32">
        <v>1</v>
      </c>
      <c r="Y15" s="33">
        <v>3</v>
      </c>
      <c r="Z15" s="31">
        <v>2</v>
      </c>
      <c r="AA15" s="32">
        <v>1</v>
      </c>
      <c r="AB15" s="33">
        <v>3</v>
      </c>
      <c r="AC15" s="31">
        <v>0</v>
      </c>
      <c r="AD15" s="32">
        <v>2</v>
      </c>
      <c r="AE15" s="33">
        <v>2</v>
      </c>
      <c r="AF15" s="31">
        <v>3</v>
      </c>
      <c r="AG15" s="32">
        <v>0</v>
      </c>
      <c r="AH15" s="33">
        <v>3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277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1</v>
      </c>
      <c r="AA8" s="29">
        <v>0</v>
      </c>
      <c r="AB8" s="30">
        <v>1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0</v>
      </c>
      <c r="AJ8" s="29">
        <v>1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1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1</v>
      </c>
      <c r="D15" s="33">
        <v>1</v>
      </c>
      <c r="E15" s="31">
        <v>0</v>
      </c>
      <c r="F15" s="32">
        <v>0</v>
      </c>
      <c r="G15" s="33">
        <v>0</v>
      </c>
      <c r="H15" s="31">
        <v>0</v>
      </c>
      <c r="I15" s="32">
        <v>1</v>
      </c>
      <c r="J15" s="33">
        <v>1</v>
      </c>
      <c r="K15" s="31">
        <v>0</v>
      </c>
      <c r="L15" s="32">
        <v>0</v>
      </c>
      <c r="M15" s="33">
        <v>0</v>
      </c>
      <c r="N15" s="31">
        <v>0</v>
      </c>
      <c r="O15" s="32">
        <v>1</v>
      </c>
      <c r="P15" s="33">
        <v>1</v>
      </c>
      <c r="Q15" s="31">
        <v>0</v>
      </c>
      <c r="R15" s="32">
        <v>0</v>
      </c>
      <c r="S15" s="33">
        <v>0</v>
      </c>
      <c r="T15" s="31">
        <v>0</v>
      </c>
      <c r="U15" s="32">
        <v>1</v>
      </c>
      <c r="V15" s="33">
        <v>1</v>
      </c>
      <c r="W15" s="31">
        <v>0</v>
      </c>
      <c r="X15" s="32">
        <v>1</v>
      </c>
      <c r="Y15" s="33">
        <v>1</v>
      </c>
      <c r="Z15" s="31">
        <v>1</v>
      </c>
      <c r="AA15" s="32">
        <v>0</v>
      </c>
      <c r="AB15" s="33">
        <v>1</v>
      </c>
      <c r="AC15" s="31">
        <v>0</v>
      </c>
      <c r="AD15" s="32">
        <v>0</v>
      </c>
      <c r="AE15" s="33">
        <v>0</v>
      </c>
      <c r="AF15" s="31">
        <v>0</v>
      </c>
      <c r="AG15" s="32">
        <v>0</v>
      </c>
      <c r="AH15" s="33">
        <v>0</v>
      </c>
      <c r="AI15" s="31">
        <v>0</v>
      </c>
      <c r="AJ15" s="32">
        <v>2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279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4</v>
      </c>
      <c r="C5" s="26">
        <v>0</v>
      </c>
      <c r="D5" s="27">
        <v>4</v>
      </c>
      <c r="E5" s="25">
        <v>5</v>
      </c>
      <c r="F5" s="26">
        <v>0</v>
      </c>
      <c r="G5" s="27">
        <v>5</v>
      </c>
      <c r="H5" s="25">
        <v>3</v>
      </c>
      <c r="I5" s="26">
        <v>1</v>
      </c>
      <c r="J5" s="27">
        <v>4</v>
      </c>
      <c r="K5" s="25">
        <v>6</v>
      </c>
      <c r="L5" s="26">
        <v>0</v>
      </c>
      <c r="M5" s="27">
        <v>6</v>
      </c>
      <c r="N5" s="25">
        <v>6</v>
      </c>
      <c r="O5" s="26">
        <v>0</v>
      </c>
      <c r="P5" s="27">
        <v>6</v>
      </c>
      <c r="Q5" s="25">
        <v>6</v>
      </c>
      <c r="R5" s="26">
        <v>0</v>
      </c>
      <c r="S5" s="27">
        <v>6</v>
      </c>
      <c r="T5" s="25">
        <v>5</v>
      </c>
      <c r="U5" s="26">
        <v>0</v>
      </c>
      <c r="V5" s="27">
        <v>5</v>
      </c>
      <c r="W5" s="25">
        <v>4</v>
      </c>
      <c r="X5" s="26">
        <v>0</v>
      </c>
      <c r="Y5" s="27">
        <v>4</v>
      </c>
      <c r="Z5" s="25">
        <v>5</v>
      </c>
      <c r="AA5" s="26">
        <v>2</v>
      </c>
      <c r="AB5" s="27">
        <v>7</v>
      </c>
      <c r="AC5" s="25">
        <v>2</v>
      </c>
      <c r="AD5" s="26">
        <v>1</v>
      </c>
      <c r="AE5" s="27">
        <v>3</v>
      </c>
      <c r="AF5" s="25">
        <v>2</v>
      </c>
      <c r="AG5" s="26">
        <v>4</v>
      </c>
      <c r="AH5" s="27">
        <v>6</v>
      </c>
      <c r="AI5" s="25">
        <v>4</v>
      </c>
      <c r="AJ5" s="26">
        <v>1</v>
      </c>
      <c r="AK5" s="27">
        <v>5</v>
      </c>
    </row>
    <row r="6" spans="1:37" ht="12" x14ac:dyDescent="0.2">
      <c r="A6" s="17" t="s">
        <v>565</v>
      </c>
      <c r="B6" s="28">
        <v>5</v>
      </c>
      <c r="C6" s="29">
        <v>1</v>
      </c>
      <c r="D6" s="30">
        <v>6</v>
      </c>
      <c r="E6" s="28">
        <v>3</v>
      </c>
      <c r="F6" s="29">
        <v>0</v>
      </c>
      <c r="G6" s="30">
        <v>3</v>
      </c>
      <c r="H6" s="28">
        <v>2</v>
      </c>
      <c r="I6" s="29">
        <v>0</v>
      </c>
      <c r="J6" s="30">
        <v>2</v>
      </c>
      <c r="K6" s="28">
        <v>3</v>
      </c>
      <c r="L6" s="29">
        <v>0</v>
      </c>
      <c r="M6" s="30">
        <v>3</v>
      </c>
      <c r="N6" s="28">
        <v>4</v>
      </c>
      <c r="O6" s="29">
        <v>3</v>
      </c>
      <c r="P6" s="30">
        <v>7</v>
      </c>
      <c r="Q6" s="28">
        <v>4</v>
      </c>
      <c r="R6" s="29">
        <v>0</v>
      </c>
      <c r="S6" s="30">
        <v>4</v>
      </c>
      <c r="T6" s="28">
        <v>2</v>
      </c>
      <c r="U6" s="29">
        <v>1</v>
      </c>
      <c r="V6" s="30">
        <v>3</v>
      </c>
      <c r="W6" s="28">
        <v>4</v>
      </c>
      <c r="X6" s="29">
        <v>2</v>
      </c>
      <c r="Y6" s="30">
        <v>6</v>
      </c>
      <c r="Z6" s="28">
        <v>1</v>
      </c>
      <c r="AA6" s="29">
        <v>2</v>
      </c>
      <c r="AB6" s="30">
        <v>3</v>
      </c>
      <c r="AC6" s="28">
        <v>1</v>
      </c>
      <c r="AD6" s="29">
        <v>3</v>
      </c>
      <c r="AE6" s="30">
        <v>4</v>
      </c>
      <c r="AF6" s="28">
        <v>0</v>
      </c>
      <c r="AG6" s="29">
        <v>2</v>
      </c>
      <c r="AH6" s="30">
        <v>2</v>
      </c>
      <c r="AI6" s="28">
        <v>2</v>
      </c>
      <c r="AJ6" s="29">
        <v>0</v>
      </c>
      <c r="AK6" s="30">
        <v>2</v>
      </c>
    </row>
    <row r="7" spans="1:37" ht="12" x14ac:dyDescent="0.2">
      <c r="A7" s="17" t="s">
        <v>566</v>
      </c>
      <c r="B7" s="28">
        <v>34</v>
      </c>
      <c r="C7" s="29">
        <v>13</v>
      </c>
      <c r="D7" s="30">
        <v>47</v>
      </c>
      <c r="E7" s="28">
        <v>30</v>
      </c>
      <c r="F7" s="29">
        <v>9</v>
      </c>
      <c r="G7" s="30">
        <v>39</v>
      </c>
      <c r="H7" s="28">
        <v>21</v>
      </c>
      <c r="I7" s="29">
        <v>7</v>
      </c>
      <c r="J7" s="30">
        <v>28</v>
      </c>
      <c r="K7" s="28">
        <v>26</v>
      </c>
      <c r="L7" s="29">
        <v>6</v>
      </c>
      <c r="M7" s="30">
        <v>32</v>
      </c>
      <c r="N7" s="28">
        <v>22</v>
      </c>
      <c r="O7" s="29">
        <v>8</v>
      </c>
      <c r="P7" s="30">
        <v>30</v>
      </c>
      <c r="Q7" s="28">
        <v>23</v>
      </c>
      <c r="R7" s="29">
        <v>5</v>
      </c>
      <c r="S7" s="30">
        <v>28</v>
      </c>
      <c r="T7" s="28">
        <v>16</v>
      </c>
      <c r="U7" s="29">
        <v>5</v>
      </c>
      <c r="V7" s="30">
        <v>21</v>
      </c>
      <c r="W7" s="28">
        <v>15</v>
      </c>
      <c r="X7" s="29">
        <v>3</v>
      </c>
      <c r="Y7" s="30">
        <v>18</v>
      </c>
      <c r="Z7" s="28">
        <v>7</v>
      </c>
      <c r="AA7" s="29">
        <v>8</v>
      </c>
      <c r="AB7" s="30">
        <v>15</v>
      </c>
      <c r="AC7" s="28">
        <v>16</v>
      </c>
      <c r="AD7" s="29">
        <v>5</v>
      </c>
      <c r="AE7" s="30">
        <v>21</v>
      </c>
      <c r="AF7" s="28">
        <v>16</v>
      </c>
      <c r="AG7" s="29">
        <v>4</v>
      </c>
      <c r="AH7" s="30">
        <v>20</v>
      </c>
      <c r="AI7" s="28">
        <v>12</v>
      </c>
      <c r="AJ7" s="29">
        <v>1</v>
      </c>
      <c r="AK7" s="30">
        <v>13</v>
      </c>
    </row>
    <row r="8" spans="1:37" ht="12" x14ac:dyDescent="0.2">
      <c r="A8" s="17" t="s">
        <v>567</v>
      </c>
      <c r="B8" s="28">
        <v>90</v>
      </c>
      <c r="C8" s="29">
        <v>31</v>
      </c>
      <c r="D8" s="30">
        <v>121</v>
      </c>
      <c r="E8" s="28">
        <v>103</v>
      </c>
      <c r="F8" s="29">
        <v>57</v>
      </c>
      <c r="G8" s="30">
        <v>160</v>
      </c>
      <c r="H8" s="28">
        <v>49</v>
      </c>
      <c r="I8" s="29">
        <v>26</v>
      </c>
      <c r="J8" s="30">
        <v>75</v>
      </c>
      <c r="K8" s="28">
        <v>82</v>
      </c>
      <c r="L8" s="29">
        <v>30</v>
      </c>
      <c r="M8" s="30">
        <v>112</v>
      </c>
      <c r="N8" s="28">
        <v>73</v>
      </c>
      <c r="O8" s="29">
        <v>33</v>
      </c>
      <c r="P8" s="30">
        <v>106</v>
      </c>
      <c r="Q8" s="28">
        <v>93</v>
      </c>
      <c r="R8" s="29">
        <v>28</v>
      </c>
      <c r="S8" s="30">
        <v>121</v>
      </c>
      <c r="T8" s="28">
        <v>74</v>
      </c>
      <c r="U8" s="29">
        <v>37</v>
      </c>
      <c r="V8" s="30">
        <v>111</v>
      </c>
      <c r="W8" s="28">
        <v>53</v>
      </c>
      <c r="X8" s="29">
        <v>26</v>
      </c>
      <c r="Y8" s="30">
        <v>79</v>
      </c>
      <c r="Z8" s="28">
        <v>66</v>
      </c>
      <c r="AA8" s="29">
        <v>39</v>
      </c>
      <c r="AB8" s="30">
        <v>105</v>
      </c>
      <c r="AC8" s="28">
        <v>84</v>
      </c>
      <c r="AD8" s="29">
        <v>52</v>
      </c>
      <c r="AE8" s="30">
        <v>136</v>
      </c>
      <c r="AF8" s="28">
        <v>34</v>
      </c>
      <c r="AG8" s="29">
        <v>34</v>
      </c>
      <c r="AH8" s="30">
        <v>68</v>
      </c>
      <c r="AI8" s="28">
        <v>49</v>
      </c>
      <c r="AJ8" s="29">
        <v>25</v>
      </c>
      <c r="AK8" s="30">
        <v>74</v>
      </c>
    </row>
    <row r="9" spans="1:37" ht="12" x14ac:dyDescent="0.2">
      <c r="A9" s="17" t="s">
        <v>568</v>
      </c>
      <c r="B9" s="28">
        <v>56</v>
      </c>
      <c r="C9" s="29">
        <v>36</v>
      </c>
      <c r="D9" s="30">
        <v>92</v>
      </c>
      <c r="E9" s="28">
        <v>33</v>
      </c>
      <c r="F9" s="29">
        <v>40</v>
      </c>
      <c r="G9" s="30">
        <v>73</v>
      </c>
      <c r="H9" s="28">
        <v>45</v>
      </c>
      <c r="I9" s="29">
        <v>43</v>
      </c>
      <c r="J9" s="30">
        <v>88</v>
      </c>
      <c r="K9" s="28">
        <v>40</v>
      </c>
      <c r="L9" s="29">
        <v>40</v>
      </c>
      <c r="M9" s="30">
        <v>80</v>
      </c>
      <c r="N9" s="28">
        <v>51</v>
      </c>
      <c r="O9" s="29">
        <v>51</v>
      </c>
      <c r="P9" s="30">
        <v>102</v>
      </c>
      <c r="Q9" s="28">
        <v>51</v>
      </c>
      <c r="R9" s="29">
        <v>49</v>
      </c>
      <c r="S9" s="30">
        <v>100</v>
      </c>
      <c r="T9" s="28">
        <v>67</v>
      </c>
      <c r="U9" s="29">
        <v>49</v>
      </c>
      <c r="V9" s="30">
        <v>116</v>
      </c>
      <c r="W9" s="28">
        <v>43</v>
      </c>
      <c r="X9" s="29">
        <v>30</v>
      </c>
      <c r="Y9" s="30">
        <v>73</v>
      </c>
      <c r="Z9" s="28">
        <v>49</v>
      </c>
      <c r="AA9" s="29">
        <v>60</v>
      </c>
      <c r="AB9" s="30">
        <v>109</v>
      </c>
      <c r="AC9" s="28">
        <v>53</v>
      </c>
      <c r="AD9" s="29">
        <v>47</v>
      </c>
      <c r="AE9" s="30">
        <v>100</v>
      </c>
      <c r="AF9" s="28">
        <v>32</v>
      </c>
      <c r="AG9" s="29">
        <v>44</v>
      </c>
      <c r="AH9" s="30">
        <v>76</v>
      </c>
      <c r="AI9" s="28">
        <v>24</v>
      </c>
      <c r="AJ9" s="29">
        <v>29</v>
      </c>
      <c r="AK9" s="30">
        <v>53</v>
      </c>
    </row>
    <row r="10" spans="1:37" ht="12" x14ac:dyDescent="0.2">
      <c r="A10" s="17" t="s">
        <v>569</v>
      </c>
      <c r="B10" s="28">
        <v>107</v>
      </c>
      <c r="C10" s="29">
        <v>48</v>
      </c>
      <c r="D10" s="30">
        <v>155</v>
      </c>
      <c r="E10" s="28">
        <v>36</v>
      </c>
      <c r="F10" s="29">
        <v>39</v>
      </c>
      <c r="G10" s="30">
        <v>75</v>
      </c>
      <c r="H10" s="28">
        <v>41</v>
      </c>
      <c r="I10" s="29">
        <v>27</v>
      </c>
      <c r="J10" s="30">
        <v>68</v>
      </c>
      <c r="K10" s="28">
        <v>42</v>
      </c>
      <c r="L10" s="29">
        <v>36</v>
      </c>
      <c r="M10" s="30">
        <v>78</v>
      </c>
      <c r="N10" s="28">
        <v>56</v>
      </c>
      <c r="O10" s="29">
        <v>32</v>
      </c>
      <c r="P10" s="30">
        <v>88</v>
      </c>
      <c r="Q10" s="28">
        <v>62</v>
      </c>
      <c r="R10" s="29">
        <v>34</v>
      </c>
      <c r="S10" s="30">
        <v>96</v>
      </c>
      <c r="T10" s="28">
        <v>84</v>
      </c>
      <c r="U10" s="29">
        <v>33</v>
      </c>
      <c r="V10" s="30">
        <v>117</v>
      </c>
      <c r="W10" s="28">
        <v>54</v>
      </c>
      <c r="X10" s="29">
        <v>33</v>
      </c>
      <c r="Y10" s="30">
        <v>87</v>
      </c>
      <c r="Z10" s="28">
        <v>53</v>
      </c>
      <c r="AA10" s="29">
        <v>25</v>
      </c>
      <c r="AB10" s="30">
        <v>78</v>
      </c>
      <c r="AC10" s="28">
        <v>53</v>
      </c>
      <c r="AD10" s="29">
        <v>40</v>
      </c>
      <c r="AE10" s="30">
        <v>93</v>
      </c>
      <c r="AF10" s="28">
        <v>31</v>
      </c>
      <c r="AG10" s="29">
        <v>30</v>
      </c>
      <c r="AH10" s="30">
        <v>61</v>
      </c>
      <c r="AI10" s="28">
        <v>24</v>
      </c>
      <c r="AJ10" s="29">
        <v>24</v>
      </c>
      <c r="AK10" s="30">
        <v>48</v>
      </c>
    </row>
    <row r="11" spans="1:37" ht="12" x14ac:dyDescent="0.2">
      <c r="A11" s="17" t="s">
        <v>570</v>
      </c>
      <c r="B11" s="28">
        <v>90</v>
      </c>
      <c r="C11" s="29">
        <v>17</v>
      </c>
      <c r="D11" s="30">
        <v>107</v>
      </c>
      <c r="E11" s="28">
        <v>33</v>
      </c>
      <c r="F11" s="29">
        <v>13</v>
      </c>
      <c r="G11" s="30">
        <v>46</v>
      </c>
      <c r="H11" s="28">
        <v>42</v>
      </c>
      <c r="I11" s="29">
        <v>15</v>
      </c>
      <c r="J11" s="30">
        <v>57</v>
      </c>
      <c r="K11" s="28">
        <v>51</v>
      </c>
      <c r="L11" s="29">
        <v>23</v>
      </c>
      <c r="M11" s="30">
        <v>74</v>
      </c>
      <c r="N11" s="28">
        <v>53</v>
      </c>
      <c r="O11" s="29">
        <v>19</v>
      </c>
      <c r="P11" s="30">
        <v>72</v>
      </c>
      <c r="Q11" s="28">
        <v>69</v>
      </c>
      <c r="R11" s="29">
        <v>18</v>
      </c>
      <c r="S11" s="30">
        <v>87</v>
      </c>
      <c r="T11" s="28">
        <v>46</v>
      </c>
      <c r="U11" s="29">
        <v>20</v>
      </c>
      <c r="V11" s="30">
        <v>66</v>
      </c>
      <c r="W11" s="28">
        <v>40</v>
      </c>
      <c r="X11" s="29">
        <v>8</v>
      </c>
      <c r="Y11" s="30">
        <v>48</v>
      </c>
      <c r="Z11" s="28">
        <v>38</v>
      </c>
      <c r="AA11" s="29">
        <v>7</v>
      </c>
      <c r="AB11" s="30">
        <v>45</v>
      </c>
      <c r="AC11" s="28">
        <v>38</v>
      </c>
      <c r="AD11" s="29">
        <v>15</v>
      </c>
      <c r="AE11" s="30">
        <v>53</v>
      </c>
      <c r="AF11" s="28">
        <v>27</v>
      </c>
      <c r="AG11" s="29">
        <v>7</v>
      </c>
      <c r="AH11" s="30">
        <v>34</v>
      </c>
      <c r="AI11" s="28">
        <v>4</v>
      </c>
      <c r="AJ11" s="29">
        <v>10</v>
      </c>
      <c r="AK11" s="30">
        <v>14</v>
      </c>
    </row>
    <row r="12" spans="1:37" ht="12" x14ac:dyDescent="0.2">
      <c r="A12" s="17" t="s">
        <v>571</v>
      </c>
      <c r="B12" s="28">
        <v>35</v>
      </c>
      <c r="C12" s="29">
        <v>23</v>
      </c>
      <c r="D12" s="30">
        <v>58</v>
      </c>
      <c r="E12" s="28">
        <v>22</v>
      </c>
      <c r="F12" s="29">
        <v>14</v>
      </c>
      <c r="G12" s="30">
        <v>36</v>
      </c>
      <c r="H12" s="28">
        <v>19</v>
      </c>
      <c r="I12" s="29">
        <v>12</v>
      </c>
      <c r="J12" s="30">
        <v>31</v>
      </c>
      <c r="K12" s="28">
        <v>19</v>
      </c>
      <c r="L12" s="29">
        <v>36</v>
      </c>
      <c r="M12" s="30">
        <v>55</v>
      </c>
      <c r="N12" s="28">
        <v>23</v>
      </c>
      <c r="O12" s="29">
        <v>20</v>
      </c>
      <c r="P12" s="30">
        <v>43</v>
      </c>
      <c r="Q12" s="28">
        <v>30</v>
      </c>
      <c r="R12" s="29">
        <v>27</v>
      </c>
      <c r="S12" s="30">
        <v>57</v>
      </c>
      <c r="T12" s="28">
        <v>38</v>
      </c>
      <c r="U12" s="29">
        <v>22</v>
      </c>
      <c r="V12" s="30">
        <v>60</v>
      </c>
      <c r="W12" s="28">
        <v>21</v>
      </c>
      <c r="X12" s="29">
        <v>14</v>
      </c>
      <c r="Y12" s="30">
        <v>35</v>
      </c>
      <c r="Z12" s="28">
        <v>21</v>
      </c>
      <c r="AA12" s="29">
        <v>28</v>
      </c>
      <c r="AB12" s="30">
        <v>49</v>
      </c>
      <c r="AC12" s="28">
        <v>9</v>
      </c>
      <c r="AD12" s="29">
        <v>16</v>
      </c>
      <c r="AE12" s="30">
        <v>25</v>
      </c>
      <c r="AF12" s="28">
        <v>19</v>
      </c>
      <c r="AG12" s="29">
        <v>16</v>
      </c>
      <c r="AH12" s="30">
        <v>35</v>
      </c>
      <c r="AI12" s="28">
        <v>13</v>
      </c>
      <c r="AJ12" s="29">
        <v>11</v>
      </c>
      <c r="AK12" s="30">
        <v>24</v>
      </c>
    </row>
    <row r="13" spans="1:37" ht="12" x14ac:dyDescent="0.2">
      <c r="A13" s="17" t="s">
        <v>572</v>
      </c>
      <c r="B13" s="28">
        <v>0</v>
      </c>
      <c r="C13" s="29">
        <v>4</v>
      </c>
      <c r="D13" s="30">
        <v>4</v>
      </c>
      <c r="E13" s="28">
        <v>4</v>
      </c>
      <c r="F13" s="29">
        <v>1</v>
      </c>
      <c r="G13" s="30">
        <v>5</v>
      </c>
      <c r="H13" s="28">
        <v>1</v>
      </c>
      <c r="I13" s="29">
        <v>0</v>
      </c>
      <c r="J13" s="30">
        <v>1</v>
      </c>
      <c r="K13" s="28">
        <v>1</v>
      </c>
      <c r="L13" s="29">
        <v>3</v>
      </c>
      <c r="M13" s="30">
        <v>4</v>
      </c>
      <c r="N13" s="28">
        <v>2</v>
      </c>
      <c r="O13" s="29">
        <v>1</v>
      </c>
      <c r="P13" s="30">
        <v>3</v>
      </c>
      <c r="Q13" s="28">
        <v>6</v>
      </c>
      <c r="R13" s="29">
        <v>0</v>
      </c>
      <c r="S13" s="30">
        <v>6</v>
      </c>
      <c r="T13" s="28">
        <v>9</v>
      </c>
      <c r="U13" s="29">
        <v>0</v>
      </c>
      <c r="V13" s="30">
        <v>9</v>
      </c>
      <c r="W13" s="28">
        <v>2</v>
      </c>
      <c r="X13" s="29">
        <v>0</v>
      </c>
      <c r="Y13" s="30">
        <v>2</v>
      </c>
      <c r="Z13" s="28">
        <v>6</v>
      </c>
      <c r="AA13" s="29">
        <v>1</v>
      </c>
      <c r="AB13" s="30">
        <v>7</v>
      </c>
      <c r="AC13" s="28">
        <v>6</v>
      </c>
      <c r="AD13" s="29">
        <v>2</v>
      </c>
      <c r="AE13" s="30">
        <v>8</v>
      </c>
      <c r="AF13" s="28">
        <v>3</v>
      </c>
      <c r="AG13" s="29">
        <v>1</v>
      </c>
      <c r="AH13" s="30">
        <v>4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2</v>
      </c>
      <c r="G14" s="30">
        <v>2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2</v>
      </c>
      <c r="P14" s="30">
        <v>2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3</v>
      </c>
      <c r="AB14" s="30">
        <v>3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3</v>
      </c>
      <c r="AK14" s="30">
        <v>3</v>
      </c>
    </row>
    <row r="15" spans="1:37" ht="12" x14ac:dyDescent="0.2">
      <c r="A15" s="16" t="s">
        <v>574</v>
      </c>
      <c r="B15" s="31">
        <v>421</v>
      </c>
      <c r="C15" s="32">
        <v>173</v>
      </c>
      <c r="D15" s="33">
        <v>594</v>
      </c>
      <c r="E15" s="31">
        <v>269</v>
      </c>
      <c r="F15" s="32">
        <v>175</v>
      </c>
      <c r="G15" s="33">
        <v>444</v>
      </c>
      <c r="H15" s="31">
        <v>223</v>
      </c>
      <c r="I15" s="32">
        <v>132</v>
      </c>
      <c r="J15" s="33">
        <v>355</v>
      </c>
      <c r="K15" s="31">
        <v>270</v>
      </c>
      <c r="L15" s="32">
        <v>174</v>
      </c>
      <c r="M15" s="33">
        <v>444</v>
      </c>
      <c r="N15" s="31">
        <v>290</v>
      </c>
      <c r="O15" s="32">
        <v>169</v>
      </c>
      <c r="P15" s="33">
        <v>459</v>
      </c>
      <c r="Q15" s="31">
        <v>344</v>
      </c>
      <c r="R15" s="32">
        <v>162</v>
      </c>
      <c r="S15" s="33">
        <v>506</v>
      </c>
      <c r="T15" s="31">
        <v>341</v>
      </c>
      <c r="U15" s="32">
        <v>167</v>
      </c>
      <c r="V15" s="33">
        <v>508</v>
      </c>
      <c r="W15" s="31">
        <v>236</v>
      </c>
      <c r="X15" s="32">
        <v>116</v>
      </c>
      <c r="Y15" s="33">
        <v>352</v>
      </c>
      <c r="Z15" s="31">
        <v>246</v>
      </c>
      <c r="AA15" s="32">
        <v>175</v>
      </c>
      <c r="AB15" s="33">
        <v>421</v>
      </c>
      <c r="AC15" s="31">
        <v>262</v>
      </c>
      <c r="AD15" s="32">
        <v>182</v>
      </c>
      <c r="AE15" s="33">
        <v>444</v>
      </c>
      <c r="AF15" s="31">
        <v>164</v>
      </c>
      <c r="AG15" s="32">
        <v>143</v>
      </c>
      <c r="AH15" s="33">
        <v>307</v>
      </c>
      <c r="AI15" s="31">
        <v>135</v>
      </c>
      <c r="AJ15" s="32">
        <v>104</v>
      </c>
      <c r="AK15" s="33">
        <v>239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281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1</v>
      </c>
      <c r="D5" s="27">
        <v>3</v>
      </c>
      <c r="E5" s="25">
        <v>0</v>
      </c>
      <c r="F5" s="26">
        <v>3</v>
      </c>
      <c r="G5" s="27">
        <v>3</v>
      </c>
      <c r="H5" s="25">
        <v>1</v>
      </c>
      <c r="I5" s="26">
        <v>3</v>
      </c>
      <c r="J5" s="27">
        <v>4</v>
      </c>
      <c r="K5" s="25">
        <v>2</v>
      </c>
      <c r="L5" s="26">
        <v>1</v>
      </c>
      <c r="M5" s="27">
        <v>3</v>
      </c>
      <c r="N5" s="25">
        <v>6</v>
      </c>
      <c r="O5" s="26">
        <v>1</v>
      </c>
      <c r="P5" s="27">
        <v>7</v>
      </c>
      <c r="Q5" s="25">
        <v>3</v>
      </c>
      <c r="R5" s="26">
        <v>2</v>
      </c>
      <c r="S5" s="27">
        <v>5</v>
      </c>
      <c r="T5" s="25">
        <v>14</v>
      </c>
      <c r="U5" s="26">
        <v>4</v>
      </c>
      <c r="V5" s="27">
        <v>18</v>
      </c>
      <c r="W5" s="25">
        <v>3</v>
      </c>
      <c r="X5" s="26">
        <v>1</v>
      </c>
      <c r="Y5" s="27">
        <v>4</v>
      </c>
      <c r="Z5" s="25">
        <v>9</v>
      </c>
      <c r="AA5" s="26">
        <v>1</v>
      </c>
      <c r="AB5" s="27">
        <v>10</v>
      </c>
      <c r="AC5" s="25">
        <v>4</v>
      </c>
      <c r="AD5" s="26">
        <v>2</v>
      </c>
      <c r="AE5" s="27">
        <v>6</v>
      </c>
      <c r="AF5" s="25">
        <v>4</v>
      </c>
      <c r="AG5" s="26">
        <v>1</v>
      </c>
      <c r="AH5" s="27">
        <v>5</v>
      </c>
      <c r="AI5" s="25">
        <v>4</v>
      </c>
      <c r="AJ5" s="26">
        <v>3</v>
      </c>
      <c r="AK5" s="27">
        <v>7</v>
      </c>
    </row>
    <row r="6" spans="1:37" ht="12" x14ac:dyDescent="0.2">
      <c r="A6" s="17" t="s">
        <v>565</v>
      </c>
      <c r="B6" s="28">
        <v>5</v>
      </c>
      <c r="C6" s="29">
        <v>4</v>
      </c>
      <c r="D6" s="30">
        <v>9</v>
      </c>
      <c r="E6" s="28">
        <v>1</v>
      </c>
      <c r="F6" s="29">
        <v>0</v>
      </c>
      <c r="G6" s="30">
        <v>1</v>
      </c>
      <c r="H6" s="28">
        <v>3</v>
      </c>
      <c r="I6" s="29">
        <v>1</v>
      </c>
      <c r="J6" s="30">
        <v>4</v>
      </c>
      <c r="K6" s="28">
        <v>3</v>
      </c>
      <c r="L6" s="29">
        <v>1</v>
      </c>
      <c r="M6" s="30">
        <v>4</v>
      </c>
      <c r="N6" s="28">
        <v>3</v>
      </c>
      <c r="O6" s="29">
        <v>0</v>
      </c>
      <c r="P6" s="30">
        <v>3</v>
      </c>
      <c r="Q6" s="28">
        <v>4</v>
      </c>
      <c r="R6" s="29">
        <v>1</v>
      </c>
      <c r="S6" s="30">
        <v>5</v>
      </c>
      <c r="T6" s="28">
        <v>3</v>
      </c>
      <c r="U6" s="29">
        <v>3</v>
      </c>
      <c r="V6" s="30">
        <v>6</v>
      </c>
      <c r="W6" s="28">
        <v>0</v>
      </c>
      <c r="X6" s="29">
        <v>1</v>
      </c>
      <c r="Y6" s="30">
        <v>1</v>
      </c>
      <c r="Z6" s="28">
        <v>2</v>
      </c>
      <c r="AA6" s="29">
        <v>1</v>
      </c>
      <c r="AB6" s="30">
        <v>3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5</v>
      </c>
      <c r="C7" s="29">
        <v>2</v>
      </c>
      <c r="D7" s="30">
        <v>7</v>
      </c>
      <c r="E7" s="28">
        <v>8</v>
      </c>
      <c r="F7" s="29">
        <v>0</v>
      </c>
      <c r="G7" s="30">
        <v>8</v>
      </c>
      <c r="H7" s="28">
        <v>7</v>
      </c>
      <c r="I7" s="29">
        <v>0</v>
      </c>
      <c r="J7" s="30">
        <v>7</v>
      </c>
      <c r="K7" s="28">
        <v>11</v>
      </c>
      <c r="L7" s="29">
        <v>0</v>
      </c>
      <c r="M7" s="30">
        <v>11</v>
      </c>
      <c r="N7" s="28">
        <v>7</v>
      </c>
      <c r="O7" s="29">
        <v>0</v>
      </c>
      <c r="P7" s="30">
        <v>7</v>
      </c>
      <c r="Q7" s="28">
        <v>7</v>
      </c>
      <c r="R7" s="29">
        <v>0</v>
      </c>
      <c r="S7" s="30">
        <v>7</v>
      </c>
      <c r="T7" s="28">
        <v>5</v>
      </c>
      <c r="U7" s="29">
        <v>0</v>
      </c>
      <c r="V7" s="30">
        <v>5</v>
      </c>
      <c r="W7" s="28">
        <v>1</v>
      </c>
      <c r="X7" s="29">
        <v>1</v>
      </c>
      <c r="Y7" s="30">
        <v>2</v>
      </c>
      <c r="Z7" s="28">
        <v>7</v>
      </c>
      <c r="AA7" s="29">
        <v>1</v>
      </c>
      <c r="AB7" s="30">
        <v>8</v>
      </c>
      <c r="AC7" s="28">
        <v>3</v>
      </c>
      <c r="AD7" s="29">
        <v>2</v>
      </c>
      <c r="AE7" s="30">
        <v>5</v>
      </c>
      <c r="AF7" s="28">
        <v>4</v>
      </c>
      <c r="AG7" s="29">
        <v>0</v>
      </c>
      <c r="AH7" s="30">
        <v>4</v>
      </c>
      <c r="AI7" s="28">
        <v>5</v>
      </c>
      <c r="AJ7" s="29">
        <v>0</v>
      </c>
      <c r="AK7" s="30">
        <v>5</v>
      </c>
    </row>
    <row r="8" spans="1:37" ht="12" x14ac:dyDescent="0.2">
      <c r="A8" s="17" t="s">
        <v>567</v>
      </c>
      <c r="B8" s="28">
        <v>64</v>
      </c>
      <c r="C8" s="29">
        <v>25</v>
      </c>
      <c r="D8" s="30">
        <v>89</v>
      </c>
      <c r="E8" s="28">
        <v>34</v>
      </c>
      <c r="F8" s="29">
        <v>14</v>
      </c>
      <c r="G8" s="30">
        <v>48</v>
      </c>
      <c r="H8" s="28">
        <v>61</v>
      </c>
      <c r="I8" s="29">
        <v>23</v>
      </c>
      <c r="J8" s="30">
        <v>84</v>
      </c>
      <c r="K8" s="28">
        <v>64</v>
      </c>
      <c r="L8" s="29">
        <v>20</v>
      </c>
      <c r="M8" s="30">
        <v>84</v>
      </c>
      <c r="N8" s="28">
        <v>45</v>
      </c>
      <c r="O8" s="29">
        <v>34</v>
      </c>
      <c r="P8" s="30">
        <v>79</v>
      </c>
      <c r="Q8" s="28">
        <v>85</v>
      </c>
      <c r="R8" s="29">
        <v>40</v>
      </c>
      <c r="S8" s="30">
        <v>125</v>
      </c>
      <c r="T8" s="28">
        <v>56</v>
      </c>
      <c r="U8" s="29">
        <v>28</v>
      </c>
      <c r="V8" s="30">
        <v>84</v>
      </c>
      <c r="W8" s="28">
        <v>55</v>
      </c>
      <c r="X8" s="29">
        <v>27</v>
      </c>
      <c r="Y8" s="30">
        <v>82</v>
      </c>
      <c r="Z8" s="28">
        <v>57</v>
      </c>
      <c r="AA8" s="29">
        <v>31</v>
      </c>
      <c r="AB8" s="30">
        <v>88</v>
      </c>
      <c r="AC8" s="28">
        <v>51</v>
      </c>
      <c r="AD8" s="29">
        <v>23</v>
      </c>
      <c r="AE8" s="30">
        <v>74</v>
      </c>
      <c r="AF8" s="28">
        <v>57</v>
      </c>
      <c r="AG8" s="29">
        <v>21</v>
      </c>
      <c r="AH8" s="30">
        <v>78</v>
      </c>
      <c r="AI8" s="28">
        <v>59</v>
      </c>
      <c r="AJ8" s="29">
        <v>27</v>
      </c>
      <c r="AK8" s="30">
        <v>86</v>
      </c>
    </row>
    <row r="9" spans="1:37" ht="12" x14ac:dyDescent="0.2">
      <c r="A9" s="17" t="s">
        <v>568</v>
      </c>
      <c r="B9" s="28">
        <v>22</v>
      </c>
      <c r="C9" s="29">
        <v>17</v>
      </c>
      <c r="D9" s="30">
        <v>39</v>
      </c>
      <c r="E9" s="28">
        <v>28</v>
      </c>
      <c r="F9" s="29">
        <v>6</v>
      </c>
      <c r="G9" s="30">
        <v>34</v>
      </c>
      <c r="H9" s="28">
        <v>22</v>
      </c>
      <c r="I9" s="29">
        <v>7</v>
      </c>
      <c r="J9" s="30">
        <v>29</v>
      </c>
      <c r="K9" s="28">
        <v>26</v>
      </c>
      <c r="L9" s="29">
        <v>12</v>
      </c>
      <c r="M9" s="30">
        <v>38</v>
      </c>
      <c r="N9" s="28">
        <v>39</v>
      </c>
      <c r="O9" s="29">
        <v>9</v>
      </c>
      <c r="P9" s="30">
        <v>48</v>
      </c>
      <c r="Q9" s="28">
        <v>39</v>
      </c>
      <c r="R9" s="29">
        <v>18</v>
      </c>
      <c r="S9" s="30">
        <v>57</v>
      </c>
      <c r="T9" s="28">
        <v>29</v>
      </c>
      <c r="U9" s="29">
        <v>8</v>
      </c>
      <c r="V9" s="30">
        <v>37</v>
      </c>
      <c r="W9" s="28">
        <v>15</v>
      </c>
      <c r="X9" s="29">
        <v>6</v>
      </c>
      <c r="Y9" s="30">
        <v>21</v>
      </c>
      <c r="Z9" s="28">
        <v>30</v>
      </c>
      <c r="AA9" s="29">
        <v>11</v>
      </c>
      <c r="AB9" s="30">
        <v>41</v>
      </c>
      <c r="AC9" s="28">
        <v>37</v>
      </c>
      <c r="AD9" s="29">
        <v>14</v>
      </c>
      <c r="AE9" s="30">
        <v>51</v>
      </c>
      <c r="AF9" s="28">
        <v>17</v>
      </c>
      <c r="AG9" s="29">
        <v>15</v>
      </c>
      <c r="AH9" s="30">
        <v>32</v>
      </c>
      <c r="AI9" s="28">
        <v>25</v>
      </c>
      <c r="AJ9" s="29">
        <v>16</v>
      </c>
      <c r="AK9" s="30">
        <v>41</v>
      </c>
    </row>
    <row r="10" spans="1:37" ht="12" x14ac:dyDescent="0.2">
      <c r="A10" s="17" t="s">
        <v>569</v>
      </c>
      <c r="B10" s="28">
        <v>21</v>
      </c>
      <c r="C10" s="29">
        <v>21</v>
      </c>
      <c r="D10" s="30">
        <v>42</v>
      </c>
      <c r="E10" s="28">
        <v>26</v>
      </c>
      <c r="F10" s="29">
        <v>11</v>
      </c>
      <c r="G10" s="30">
        <v>37</v>
      </c>
      <c r="H10" s="28">
        <v>36</v>
      </c>
      <c r="I10" s="29">
        <v>17</v>
      </c>
      <c r="J10" s="30">
        <v>53</v>
      </c>
      <c r="K10" s="28">
        <v>23</v>
      </c>
      <c r="L10" s="29">
        <v>19</v>
      </c>
      <c r="M10" s="30">
        <v>42</v>
      </c>
      <c r="N10" s="28">
        <v>13</v>
      </c>
      <c r="O10" s="29">
        <v>18</v>
      </c>
      <c r="P10" s="30">
        <v>31</v>
      </c>
      <c r="Q10" s="28">
        <v>30</v>
      </c>
      <c r="R10" s="29">
        <v>23</v>
      </c>
      <c r="S10" s="30">
        <v>53</v>
      </c>
      <c r="T10" s="28">
        <v>27</v>
      </c>
      <c r="U10" s="29">
        <v>29</v>
      </c>
      <c r="V10" s="30">
        <v>56</v>
      </c>
      <c r="W10" s="28">
        <v>11</v>
      </c>
      <c r="X10" s="29">
        <v>17</v>
      </c>
      <c r="Y10" s="30">
        <v>28</v>
      </c>
      <c r="Z10" s="28">
        <v>25</v>
      </c>
      <c r="AA10" s="29">
        <v>25</v>
      </c>
      <c r="AB10" s="30">
        <v>50</v>
      </c>
      <c r="AC10" s="28">
        <v>16</v>
      </c>
      <c r="AD10" s="29">
        <v>20</v>
      </c>
      <c r="AE10" s="30">
        <v>36</v>
      </c>
      <c r="AF10" s="28">
        <v>27</v>
      </c>
      <c r="AG10" s="29">
        <v>19</v>
      </c>
      <c r="AH10" s="30">
        <v>46</v>
      </c>
      <c r="AI10" s="28">
        <v>18</v>
      </c>
      <c r="AJ10" s="29">
        <v>22</v>
      </c>
      <c r="AK10" s="30">
        <v>40</v>
      </c>
    </row>
    <row r="11" spans="1:37" ht="12" x14ac:dyDescent="0.2">
      <c r="A11" s="17" t="s">
        <v>570</v>
      </c>
      <c r="B11" s="28">
        <v>32</v>
      </c>
      <c r="C11" s="29">
        <v>9</v>
      </c>
      <c r="D11" s="30">
        <v>41</v>
      </c>
      <c r="E11" s="28">
        <v>26</v>
      </c>
      <c r="F11" s="29">
        <v>5</v>
      </c>
      <c r="G11" s="30">
        <v>31</v>
      </c>
      <c r="H11" s="28">
        <v>22</v>
      </c>
      <c r="I11" s="29">
        <v>4</v>
      </c>
      <c r="J11" s="30">
        <v>26</v>
      </c>
      <c r="K11" s="28">
        <v>19</v>
      </c>
      <c r="L11" s="29">
        <v>14</v>
      </c>
      <c r="M11" s="30">
        <v>33</v>
      </c>
      <c r="N11" s="28">
        <v>14</v>
      </c>
      <c r="O11" s="29">
        <v>14</v>
      </c>
      <c r="P11" s="30">
        <v>28</v>
      </c>
      <c r="Q11" s="28">
        <v>30</v>
      </c>
      <c r="R11" s="29">
        <v>19</v>
      </c>
      <c r="S11" s="30">
        <v>49</v>
      </c>
      <c r="T11" s="28">
        <v>31</v>
      </c>
      <c r="U11" s="29">
        <v>8</v>
      </c>
      <c r="V11" s="30">
        <v>39</v>
      </c>
      <c r="W11" s="28">
        <v>17</v>
      </c>
      <c r="X11" s="29">
        <v>6</v>
      </c>
      <c r="Y11" s="30">
        <v>23</v>
      </c>
      <c r="Z11" s="28">
        <v>30</v>
      </c>
      <c r="AA11" s="29">
        <v>6</v>
      </c>
      <c r="AB11" s="30">
        <v>36</v>
      </c>
      <c r="AC11" s="28">
        <v>20</v>
      </c>
      <c r="AD11" s="29">
        <v>9</v>
      </c>
      <c r="AE11" s="30">
        <v>29</v>
      </c>
      <c r="AF11" s="28">
        <v>46</v>
      </c>
      <c r="AG11" s="29">
        <v>11</v>
      </c>
      <c r="AH11" s="30">
        <v>57</v>
      </c>
      <c r="AI11" s="28">
        <v>38</v>
      </c>
      <c r="AJ11" s="29">
        <v>10</v>
      </c>
      <c r="AK11" s="30">
        <v>48</v>
      </c>
    </row>
    <row r="12" spans="1:37" ht="12" x14ac:dyDescent="0.2">
      <c r="A12" s="17" t="s">
        <v>571</v>
      </c>
      <c r="B12" s="28">
        <v>18</v>
      </c>
      <c r="C12" s="29">
        <v>17</v>
      </c>
      <c r="D12" s="30">
        <v>35</v>
      </c>
      <c r="E12" s="28">
        <v>13</v>
      </c>
      <c r="F12" s="29">
        <v>11</v>
      </c>
      <c r="G12" s="30">
        <v>24</v>
      </c>
      <c r="H12" s="28">
        <v>12</v>
      </c>
      <c r="I12" s="29">
        <v>11</v>
      </c>
      <c r="J12" s="30">
        <v>23</v>
      </c>
      <c r="K12" s="28">
        <v>13</v>
      </c>
      <c r="L12" s="29">
        <v>15</v>
      </c>
      <c r="M12" s="30">
        <v>28</v>
      </c>
      <c r="N12" s="28">
        <v>13</v>
      </c>
      <c r="O12" s="29">
        <v>11</v>
      </c>
      <c r="P12" s="30">
        <v>24</v>
      </c>
      <c r="Q12" s="28">
        <v>15</v>
      </c>
      <c r="R12" s="29">
        <v>17</v>
      </c>
      <c r="S12" s="30">
        <v>32</v>
      </c>
      <c r="T12" s="28">
        <v>11</v>
      </c>
      <c r="U12" s="29">
        <v>13</v>
      </c>
      <c r="V12" s="30">
        <v>24</v>
      </c>
      <c r="W12" s="28">
        <v>10</v>
      </c>
      <c r="X12" s="29">
        <v>5</v>
      </c>
      <c r="Y12" s="30">
        <v>15</v>
      </c>
      <c r="Z12" s="28">
        <v>17</v>
      </c>
      <c r="AA12" s="29">
        <v>13</v>
      </c>
      <c r="AB12" s="30">
        <v>30</v>
      </c>
      <c r="AC12" s="28">
        <v>9</v>
      </c>
      <c r="AD12" s="29">
        <v>17</v>
      </c>
      <c r="AE12" s="30">
        <v>26</v>
      </c>
      <c r="AF12" s="28">
        <v>9</v>
      </c>
      <c r="AG12" s="29">
        <v>23</v>
      </c>
      <c r="AH12" s="30">
        <v>32</v>
      </c>
      <c r="AI12" s="28">
        <v>7</v>
      </c>
      <c r="AJ12" s="29">
        <v>8</v>
      </c>
      <c r="AK12" s="30">
        <v>15</v>
      </c>
    </row>
    <row r="13" spans="1:37" ht="12" x14ac:dyDescent="0.2">
      <c r="A13" s="17" t="s">
        <v>572</v>
      </c>
      <c r="B13" s="28">
        <v>0</v>
      </c>
      <c r="C13" s="29">
        <v>3</v>
      </c>
      <c r="D13" s="30">
        <v>3</v>
      </c>
      <c r="E13" s="28">
        <v>1</v>
      </c>
      <c r="F13" s="29">
        <v>0</v>
      </c>
      <c r="G13" s="30">
        <v>1</v>
      </c>
      <c r="H13" s="28">
        <v>3</v>
      </c>
      <c r="I13" s="29">
        <v>3</v>
      </c>
      <c r="J13" s="30">
        <v>6</v>
      </c>
      <c r="K13" s="28">
        <v>2</v>
      </c>
      <c r="L13" s="29">
        <v>2</v>
      </c>
      <c r="M13" s="30">
        <v>4</v>
      </c>
      <c r="N13" s="28">
        <v>6</v>
      </c>
      <c r="O13" s="29">
        <v>1</v>
      </c>
      <c r="P13" s="30">
        <v>7</v>
      </c>
      <c r="Q13" s="28">
        <v>4</v>
      </c>
      <c r="R13" s="29">
        <v>1</v>
      </c>
      <c r="S13" s="30">
        <v>5</v>
      </c>
      <c r="T13" s="28">
        <v>3</v>
      </c>
      <c r="U13" s="29">
        <v>1</v>
      </c>
      <c r="V13" s="30">
        <v>4</v>
      </c>
      <c r="W13" s="28">
        <v>1</v>
      </c>
      <c r="X13" s="29">
        <v>1</v>
      </c>
      <c r="Y13" s="30">
        <v>2</v>
      </c>
      <c r="Z13" s="28">
        <v>3</v>
      </c>
      <c r="AA13" s="29">
        <v>1</v>
      </c>
      <c r="AB13" s="30">
        <v>4</v>
      </c>
      <c r="AC13" s="28">
        <v>4</v>
      </c>
      <c r="AD13" s="29">
        <v>1</v>
      </c>
      <c r="AE13" s="30">
        <v>5</v>
      </c>
      <c r="AF13" s="28">
        <v>1</v>
      </c>
      <c r="AG13" s="29">
        <v>0</v>
      </c>
      <c r="AH13" s="30">
        <v>1</v>
      </c>
      <c r="AI13" s="28">
        <v>1</v>
      </c>
      <c r="AJ13" s="29">
        <v>1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2</v>
      </c>
      <c r="V14" s="30">
        <v>2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169</v>
      </c>
      <c r="C15" s="32">
        <v>100</v>
      </c>
      <c r="D15" s="33">
        <v>269</v>
      </c>
      <c r="E15" s="31">
        <v>137</v>
      </c>
      <c r="F15" s="32">
        <v>50</v>
      </c>
      <c r="G15" s="33">
        <v>187</v>
      </c>
      <c r="H15" s="31">
        <v>167</v>
      </c>
      <c r="I15" s="32">
        <v>69</v>
      </c>
      <c r="J15" s="33">
        <v>236</v>
      </c>
      <c r="K15" s="31">
        <v>163</v>
      </c>
      <c r="L15" s="32">
        <v>84</v>
      </c>
      <c r="M15" s="33">
        <v>247</v>
      </c>
      <c r="N15" s="31">
        <v>146</v>
      </c>
      <c r="O15" s="32">
        <v>88</v>
      </c>
      <c r="P15" s="33">
        <v>234</v>
      </c>
      <c r="Q15" s="31">
        <v>217</v>
      </c>
      <c r="R15" s="32">
        <v>121</v>
      </c>
      <c r="S15" s="33">
        <v>338</v>
      </c>
      <c r="T15" s="31">
        <v>179</v>
      </c>
      <c r="U15" s="32">
        <v>96</v>
      </c>
      <c r="V15" s="33">
        <v>275</v>
      </c>
      <c r="W15" s="31">
        <v>113</v>
      </c>
      <c r="X15" s="32">
        <v>65</v>
      </c>
      <c r="Y15" s="33">
        <v>178</v>
      </c>
      <c r="Z15" s="31">
        <v>180</v>
      </c>
      <c r="AA15" s="32">
        <v>90</v>
      </c>
      <c r="AB15" s="33">
        <v>270</v>
      </c>
      <c r="AC15" s="31">
        <v>144</v>
      </c>
      <c r="AD15" s="32">
        <v>89</v>
      </c>
      <c r="AE15" s="33">
        <v>233</v>
      </c>
      <c r="AF15" s="31">
        <v>165</v>
      </c>
      <c r="AG15" s="32">
        <v>90</v>
      </c>
      <c r="AH15" s="33">
        <v>255</v>
      </c>
      <c r="AI15" s="31">
        <v>158</v>
      </c>
      <c r="AJ15" s="32">
        <v>88</v>
      </c>
      <c r="AK15" s="33">
        <v>246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283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25</v>
      </c>
      <c r="C5" s="26">
        <v>102</v>
      </c>
      <c r="D5" s="27">
        <v>127</v>
      </c>
      <c r="E5" s="25">
        <v>20</v>
      </c>
      <c r="F5" s="26">
        <v>86</v>
      </c>
      <c r="G5" s="27">
        <v>106</v>
      </c>
      <c r="H5" s="25">
        <v>17</v>
      </c>
      <c r="I5" s="26">
        <v>84</v>
      </c>
      <c r="J5" s="27">
        <v>101</v>
      </c>
      <c r="K5" s="25">
        <v>30</v>
      </c>
      <c r="L5" s="26">
        <v>73</v>
      </c>
      <c r="M5" s="27">
        <v>103</v>
      </c>
      <c r="N5" s="25">
        <v>37</v>
      </c>
      <c r="O5" s="26">
        <v>91</v>
      </c>
      <c r="P5" s="27">
        <v>128</v>
      </c>
      <c r="Q5" s="25">
        <v>7</v>
      </c>
      <c r="R5" s="26">
        <v>15</v>
      </c>
      <c r="S5" s="27">
        <v>22</v>
      </c>
      <c r="T5" s="25">
        <v>54</v>
      </c>
      <c r="U5" s="26">
        <v>116</v>
      </c>
      <c r="V5" s="27">
        <v>170</v>
      </c>
      <c r="W5" s="25">
        <v>37</v>
      </c>
      <c r="X5" s="26">
        <v>70</v>
      </c>
      <c r="Y5" s="27">
        <v>107</v>
      </c>
      <c r="Z5" s="25">
        <v>31</v>
      </c>
      <c r="AA5" s="26">
        <v>52</v>
      </c>
      <c r="AB5" s="27">
        <v>83</v>
      </c>
      <c r="AC5" s="25">
        <v>26</v>
      </c>
      <c r="AD5" s="26">
        <v>51</v>
      </c>
      <c r="AE5" s="27">
        <v>77</v>
      </c>
      <c r="AF5" s="25">
        <v>21</v>
      </c>
      <c r="AG5" s="26">
        <v>53</v>
      </c>
      <c r="AH5" s="27">
        <v>74</v>
      </c>
      <c r="AI5" s="25">
        <v>28</v>
      </c>
      <c r="AJ5" s="26">
        <v>117</v>
      </c>
      <c r="AK5" s="27">
        <v>145</v>
      </c>
    </row>
    <row r="6" spans="1:37" ht="12" x14ac:dyDescent="0.2">
      <c r="A6" s="17" t="s">
        <v>565</v>
      </c>
      <c r="B6" s="28">
        <v>12</v>
      </c>
      <c r="C6" s="29">
        <v>1</v>
      </c>
      <c r="D6" s="30">
        <v>13</v>
      </c>
      <c r="E6" s="28">
        <v>5</v>
      </c>
      <c r="F6" s="29">
        <v>1</v>
      </c>
      <c r="G6" s="30">
        <v>6</v>
      </c>
      <c r="H6" s="28">
        <v>2</v>
      </c>
      <c r="I6" s="29">
        <v>0</v>
      </c>
      <c r="J6" s="30">
        <v>2</v>
      </c>
      <c r="K6" s="28">
        <v>3</v>
      </c>
      <c r="L6" s="29">
        <v>1</v>
      </c>
      <c r="M6" s="30">
        <v>4</v>
      </c>
      <c r="N6" s="28">
        <v>4</v>
      </c>
      <c r="O6" s="29">
        <v>4</v>
      </c>
      <c r="P6" s="30">
        <v>8</v>
      </c>
      <c r="Q6" s="28">
        <v>2</v>
      </c>
      <c r="R6" s="29">
        <v>1</v>
      </c>
      <c r="S6" s="30">
        <v>3</v>
      </c>
      <c r="T6" s="28">
        <v>4</v>
      </c>
      <c r="U6" s="29">
        <v>1</v>
      </c>
      <c r="V6" s="30">
        <v>5</v>
      </c>
      <c r="W6" s="28">
        <v>4</v>
      </c>
      <c r="X6" s="29">
        <v>5</v>
      </c>
      <c r="Y6" s="30">
        <v>9</v>
      </c>
      <c r="Z6" s="28">
        <v>4</v>
      </c>
      <c r="AA6" s="29">
        <v>2</v>
      </c>
      <c r="AB6" s="30">
        <v>6</v>
      </c>
      <c r="AC6" s="28">
        <v>15</v>
      </c>
      <c r="AD6" s="29">
        <v>2</v>
      </c>
      <c r="AE6" s="30">
        <v>17</v>
      </c>
      <c r="AF6" s="28">
        <v>6</v>
      </c>
      <c r="AG6" s="29">
        <v>3</v>
      </c>
      <c r="AH6" s="30">
        <v>9</v>
      </c>
      <c r="AI6" s="28">
        <v>7</v>
      </c>
      <c r="AJ6" s="29">
        <v>2</v>
      </c>
      <c r="AK6" s="30">
        <v>9</v>
      </c>
    </row>
    <row r="7" spans="1:37" ht="12" x14ac:dyDescent="0.2">
      <c r="A7" s="17" t="s">
        <v>566</v>
      </c>
      <c r="B7" s="28">
        <v>32</v>
      </c>
      <c r="C7" s="29">
        <v>10</v>
      </c>
      <c r="D7" s="30">
        <v>42</v>
      </c>
      <c r="E7" s="28">
        <v>30</v>
      </c>
      <c r="F7" s="29">
        <v>10</v>
      </c>
      <c r="G7" s="30">
        <v>40</v>
      </c>
      <c r="H7" s="28">
        <v>35</v>
      </c>
      <c r="I7" s="29">
        <v>7</v>
      </c>
      <c r="J7" s="30">
        <v>42</v>
      </c>
      <c r="K7" s="28">
        <v>34</v>
      </c>
      <c r="L7" s="29">
        <v>2</v>
      </c>
      <c r="M7" s="30">
        <v>36</v>
      </c>
      <c r="N7" s="28">
        <v>34</v>
      </c>
      <c r="O7" s="29">
        <v>4</v>
      </c>
      <c r="P7" s="30">
        <v>38</v>
      </c>
      <c r="Q7" s="28">
        <v>43</v>
      </c>
      <c r="R7" s="29">
        <v>4</v>
      </c>
      <c r="S7" s="30">
        <v>47</v>
      </c>
      <c r="T7" s="28">
        <v>39</v>
      </c>
      <c r="U7" s="29">
        <v>5</v>
      </c>
      <c r="V7" s="30">
        <v>44</v>
      </c>
      <c r="W7" s="28">
        <v>34</v>
      </c>
      <c r="X7" s="29">
        <v>8</v>
      </c>
      <c r="Y7" s="30">
        <v>42</v>
      </c>
      <c r="Z7" s="28">
        <v>45</v>
      </c>
      <c r="AA7" s="29">
        <v>17</v>
      </c>
      <c r="AB7" s="30">
        <v>62</v>
      </c>
      <c r="AC7" s="28">
        <v>42</v>
      </c>
      <c r="AD7" s="29">
        <v>15</v>
      </c>
      <c r="AE7" s="30">
        <v>57</v>
      </c>
      <c r="AF7" s="28">
        <v>33</v>
      </c>
      <c r="AG7" s="29">
        <v>15</v>
      </c>
      <c r="AH7" s="30">
        <v>48</v>
      </c>
      <c r="AI7" s="28">
        <v>19</v>
      </c>
      <c r="AJ7" s="29">
        <v>11</v>
      </c>
      <c r="AK7" s="30">
        <v>30</v>
      </c>
    </row>
    <row r="8" spans="1:37" ht="12" x14ac:dyDescent="0.2">
      <c r="A8" s="17" t="s">
        <v>567</v>
      </c>
      <c r="B8" s="28">
        <v>160</v>
      </c>
      <c r="C8" s="29">
        <v>80</v>
      </c>
      <c r="D8" s="30">
        <v>240</v>
      </c>
      <c r="E8" s="28">
        <v>109</v>
      </c>
      <c r="F8" s="29">
        <v>68</v>
      </c>
      <c r="G8" s="30">
        <v>177</v>
      </c>
      <c r="H8" s="28">
        <v>121</v>
      </c>
      <c r="I8" s="29">
        <v>64</v>
      </c>
      <c r="J8" s="30">
        <v>185</v>
      </c>
      <c r="K8" s="28">
        <v>135</v>
      </c>
      <c r="L8" s="29">
        <v>60</v>
      </c>
      <c r="M8" s="30">
        <v>195</v>
      </c>
      <c r="N8" s="28">
        <v>147</v>
      </c>
      <c r="O8" s="29">
        <v>87</v>
      </c>
      <c r="P8" s="30">
        <v>234</v>
      </c>
      <c r="Q8" s="28">
        <v>144</v>
      </c>
      <c r="R8" s="29">
        <v>84</v>
      </c>
      <c r="S8" s="30">
        <v>228</v>
      </c>
      <c r="T8" s="28">
        <v>159</v>
      </c>
      <c r="U8" s="29">
        <v>71</v>
      </c>
      <c r="V8" s="30">
        <v>230</v>
      </c>
      <c r="W8" s="28">
        <v>115</v>
      </c>
      <c r="X8" s="29">
        <v>62</v>
      </c>
      <c r="Y8" s="30">
        <v>177</v>
      </c>
      <c r="Z8" s="28">
        <v>206</v>
      </c>
      <c r="AA8" s="29">
        <v>81</v>
      </c>
      <c r="AB8" s="30">
        <v>287</v>
      </c>
      <c r="AC8" s="28">
        <v>193</v>
      </c>
      <c r="AD8" s="29">
        <v>87</v>
      </c>
      <c r="AE8" s="30">
        <v>280</v>
      </c>
      <c r="AF8" s="28">
        <v>132</v>
      </c>
      <c r="AG8" s="29">
        <v>78</v>
      </c>
      <c r="AH8" s="30">
        <v>210</v>
      </c>
      <c r="AI8" s="28">
        <v>175</v>
      </c>
      <c r="AJ8" s="29">
        <v>83</v>
      </c>
      <c r="AK8" s="30">
        <v>258</v>
      </c>
    </row>
    <row r="9" spans="1:37" ht="12" x14ac:dyDescent="0.2">
      <c r="A9" s="17" t="s">
        <v>568</v>
      </c>
      <c r="B9" s="28">
        <v>147</v>
      </c>
      <c r="C9" s="29">
        <v>44</v>
      </c>
      <c r="D9" s="30">
        <v>191</v>
      </c>
      <c r="E9" s="28">
        <v>133</v>
      </c>
      <c r="F9" s="29">
        <v>58</v>
      </c>
      <c r="G9" s="30">
        <v>191</v>
      </c>
      <c r="H9" s="28">
        <v>125</v>
      </c>
      <c r="I9" s="29">
        <v>45</v>
      </c>
      <c r="J9" s="30">
        <v>170</v>
      </c>
      <c r="K9" s="28">
        <v>140</v>
      </c>
      <c r="L9" s="29">
        <v>63</v>
      </c>
      <c r="M9" s="30">
        <v>203</v>
      </c>
      <c r="N9" s="28">
        <v>162</v>
      </c>
      <c r="O9" s="29">
        <v>64</v>
      </c>
      <c r="P9" s="30">
        <v>226</v>
      </c>
      <c r="Q9" s="28">
        <v>159</v>
      </c>
      <c r="R9" s="29">
        <v>85</v>
      </c>
      <c r="S9" s="30">
        <v>244</v>
      </c>
      <c r="T9" s="28">
        <v>155</v>
      </c>
      <c r="U9" s="29">
        <v>78</v>
      </c>
      <c r="V9" s="30">
        <v>233</v>
      </c>
      <c r="W9" s="28">
        <v>118</v>
      </c>
      <c r="X9" s="29">
        <v>56</v>
      </c>
      <c r="Y9" s="30">
        <v>174</v>
      </c>
      <c r="Z9" s="28">
        <v>143</v>
      </c>
      <c r="AA9" s="29">
        <v>68</v>
      </c>
      <c r="AB9" s="30">
        <v>211</v>
      </c>
      <c r="AC9" s="28">
        <v>150</v>
      </c>
      <c r="AD9" s="29">
        <v>80</v>
      </c>
      <c r="AE9" s="30">
        <v>230</v>
      </c>
      <c r="AF9" s="28">
        <v>121</v>
      </c>
      <c r="AG9" s="29">
        <v>49</v>
      </c>
      <c r="AH9" s="30">
        <v>170</v>
      </c>
      <c r="AI9" s="28">
        <v>101</v>
      </c>
      <c r="AJ9" s="29">
        <v>32</v>
      </c>
      <c r="AK9" s="30">
        <v>133</v>
      </c>
    </row>
    <row r="10" spans="1:37" ht="12" x14ac:dyDescent="0.2">
      <c r="A10" s="17" t="s">
        <v>569</v>
      </c>
      <c r="B10" s="28">
        <v>57</v>
      </c>
      <c r="C10" s="29">
        <v>41</v>
      </c>
      <c r="D10" s="30">
        <v>98</v>
      </c>
      <c r="E10" s="28">
        <v>39</v>
      </c>
      <c r="F10" s="29">
        <v>23</v>
      </c>
      <c r="G10" s="30">
        <v>62</v>
      </c>
      <c r="H10" s="28">
        <v>56</v>
      </c>
      <c r="I10" s="29">
        <v>38</v>
      </c>
      <c r="J10" s="30">
        <v>94</v>
      </c>
      <c r="K10" s="28">
        <v>46</v>
      </c>
      <c r="L10" s="29">
        <v>28</v>
      </c>
      <c r="M10" s="30">
        <v>74</v>
      </c>
      <c r="N10" s="28">
        <v>34</v>
      </c>
      <c r="O10" s="29">
        <v>27</v>
      </c>
      <c r="P10" s="30">
        <v>61</v>
      </c>
      <c r="Q10" s="28">
        <v>65</v>
      </c>
      <c r="R10" s="29">
        <v>42</v>
      </c>
      <c r="S10" s="30">
        <v>107</v>
      </c>
      <c r="T10" s="28">
        <v>46</v>
      </c>
      <c r="U10" s="29">
        <v>37</v>
      </c>
      <c r="V10" s="30">
        <v>83</v>
      </c>
      <c r="W10" s="28">
        <v>37</v>
      </c>
      <c r="X10" s="29">
        <v>22</v>
      </c>
      <c r="Y10" s="30">
        <v>59</v>
      </c>
      <c r="Z10" s="28">
        <v>42</v>
      </c>
      <c r="AA10" s="29">
        <v>33</v>
      </c>
      <c r="AB10" s="30">
        <v>75</v>
      </c>
      <c r="AC10" s="28">
        <v>51</v>
      </c>
      <c r="AD10" s="29">
        <v>37</v>
      </c>
      <c r="AE10" s="30">
        <v>88</v>
      </c>
      <c r="AF10" s="28">
        <v>42</v>
      </c>
      <c r="AG10" s="29">
        <v>33</v>
      </c>
      <c r="AH10" s="30">
        <v>75</v>
      </c>
      <c r="AI10" s="28">
        <v>36</v>
      </c>
      <c r="AJ10" s="29">
        <v>39</v>
      </c>
      <c r="AK10" s="30">
        <v>75</v>
      </c>
    </row>
    <row r="11" spans="1:37" ht="12" x14ac:dyDescent="0.2">
      <c r="A11" s="17" t="s">
        <v>570</v>
      </c>
      <c r="B11" s="28">
        <v>33</v>
      </c>
      <c r="C11" s="29">
        <v>16</v>
      </c>
      <c r="D11" s="30">
        <v>49</v>
      </c>
      <c r="E11" s="28">
        <v>23</v>
      </c>
      <c r="F11" s="29">
        <v>21</v>
      </c>
      <c r="G11" s="30">
        <v>44</v>
      </c>
      <c r="H11" s="28">
        <v>33</v>
      </c>
      <c r="I11" s="29">
        <v>17</v>
      </c>
      <c r="J11" s="30">
        <v>50</v>
      </c>
      <c r="K11" s="28">
        <v>31</v>
      </c>
      <c r="L11" s="29">
        <v>18</v>
      </c>
      <c r="M11" s="30">
        <v>49</v>
      </c>
      <c r="N11" s="28">
        <v>37</v>
      </c>
      <c r="O11" s="29">
        <v>15</v>
      </c>
      <c r="P11" s="30">
        <v>52</v>
      </c>
      <c r="Q11" s="28">
        <v>78</v>
      </c>
      <c r="R11" s="29">
        <v>38</v>
      </c>
      <c r="S11" s="30">
        <v>116</v>
      </c>
      <c r="T11" s="28">
        <v>42</v>
      </c>
      <c r="U11" s="29">
        <v>20</v>
      </c>
      <c r="V11" s="30">
        <v>62</v>
      </c>
      <c r="W11" s="28">
        <v>31</v>
      </c>
      <c r="X11" s="29">
        <v>12</v>
      </c>
      <c r="Y11" s="30">
        <v>43</v>
      </c>
      <c r="Z11" s="28">
        <v>31</v>
      </c>
      <c r="AA11" s="29">
        <v>23</v>
      </c>
      <c r="AB11" s="30">
        <v>54</v>
      </c>
      <c r="AC11" s="28">
        <v>64</v>
      </c>
      <c r="AD11" s="29">
        <v>36</v>
      </c>
      <c r="AE11" s="30">
        <v>100</v>
      </c>
      <c r="AF11" s="28">
        <v>39</v>
      </c>
      <c r="AG11" s="29">
        <v>15</v>
      </c>
      <c r="AH11" s="30">
        <v>54</v>
      </c>
      <c r="AI11" s="28">
        <v>34</v>
      </c>
      <c r="AJ11" s="29">
        <v>7</v>
      </c>
      <c r="AK11" s="30">
        <v>41</v>
      </c>
    </row>
    <row r="12" spans="1:37" ht="12" x14ac:dyDescent="0.2">
      <c r="A12" s="17" t="s">
        <v>571</v>
      </c>
      <c r="B12" s="28">
        <v>62</v>
      </c>
      <c r="C12" s="29">
        <v>56</v>
      </c>
      <c r="D12" s="30">
        <v>118</v>
      </c>
      <c r="E12" s="28">
        <v>46</v>
      </c>
      <c r="F12" s="29">
        <v>48</v>
      </c>
      <c r="G12" s="30">
        <v>94</v>
      </c>
      <c r="H12" s="28">
        <v>48</v>
      </c>
      <c r="I12" s="29">
        <v>44</v>
      </c>
      <c r="J12" s="30">
        <v>92</v>
      </c>
      <c r="K12" s="28">
        <v>44</v>
      </c>
      <c r="L12" s="29">
        <v>37</v>
      </c>
      <c r="M12" s="30">
        <v>81</v>
      </c>
      <c r="N12" s="28">
        <v>30</v>
      </c>
      <c r="O12" s="29">
        <v>30</v>
      </c>
      <c r="P12" s="30">
        <v>60</v>
      </c>
      <c r="Q12" s="28">
        <v>67</v>
      </c>
      <c r="R12" s="29">
        <v>47</v>
      </c>
      <c r="S12" s="30">
        <v>114</v>
      </c>
      <c r="T12" s="28">
        <v>50</v>
      </c>
      <c r="U12" s="29">
        <v>45</v>
      </c>
      <c r="V12" s="30">
        <v>95</v>
      </c>
      <c r="W12" s="28">
        <v>44</v>
      </c>
      <c r="X12" s="29">
        <v>39</v>
      </c>
      <c r="Y12" s="30">
        <v>83</v>
      </c>
      <c r="Z12" s="28">
        <v>57</v>
      </c>
      <c r="AA12" s="29">
        <v>71</v>
      </c>
      <c r="AB12" s="30">
        <v>128</v>
      </c>
      <c r="AC12" s="28">
        <v>47</v>
      </c>
      <c r="AD12" s="29">
        <v>59</v>
      </c>
      <c r="AE12" s="30">
        <v>106</v>
      </c>
      <c r="AF12" s="28">
        <v>55</v>
      </c>
      <c r="AG12" s="29">
        <v>44</v>
      </c>
      <c r="AH12" s="30">
        <v>99</v>
      </c>
      <c r="AI12" s="28">
        <v>36</v>
      </c>
      <c r="AJ12" s="29">
        <v>35</v>
      </c>
      <c r="AK12" s="30">
        <v>71</v>
      </c>
    </row>
    <row r="13" spans="1:37" ht="12" x14ac:dyDescent="0.2">
      <c r="A13" s="17" t="s">
        <v>572</v>
      </c>
      <c r="B13" s="28">
        <v>3</v>
      </c>
      <c r="C13" s="29">
        <v>4</v>
      </c>
      <c r="D13" s="30">
        <v>7</v>
      </c>
      <c r="E13" s="28">
        <v>2</v>
      </c>
      <c r="F13" s="29">
        <v>1</v>
      </c>
      <c r="G13" s="30">
        <v>3</v>
      </c>
      <c r="H13" s="28">
        <v>4</v>
      </c>
      <c r="I13" s="29">
        <v>1</v>
      </c>
      <c r="J13" s="30">
        <v>5</v>
      </c>
      <c r="K13" s="28">
        <v>3</v>
      </c>
      <c r="L13" s="29">
        <v>2</v>
      </c>
      <c r="M13" s="30">
        <v>5</v>
      </c>
      <c r="N13" s="28">
        <v>0</v>
      </c>
      <c r="O13" s="29">
        <v>3</v>
      </c>
      <c r="P13" s="30">
        <v>3</v>
      </c>
      <c r="Q13" s="28">
        <v>5</v>
      </c>
      <c r="R13" s="29">
        <v>0</v>
      </c>
      <c r="S13" s="30">
        <v>5</v>
      </c>
      <c r="T13" s="28">
        <v>7</v>
      </c>
      <c r="U13" s="29">
        <v>3</v>
      </c>
      <c r="V13" s="30">
        <v>10</v>
      </c>
      <c r="W13" s="28">
        <v>4</v>
      </c>
      <c r="X13" s="29">
        <v>1</v>
      </c>
      <c r="Y13" s="30">
        <v>5</v>
      </c>
      <c r="Z13" s="28">
        <v>4</v>
      </c>
      <c r="AA13" s="29">
        <v>8</v>
      </c>
      <c r="AB13" s="30">
        <v>12</v>
      </c>
      <c r="AC13" s="28">
        <v>6</v>
      </c>
      <c r="AD13" s="29">
        <v>2</v>
      </c>
      <c r="AE13" s="30">
        <v>8</v>
      </c>
      <c r="AF13" s="28">
        <v>3</v>
      </c>
      <c r="AG13" s="29">
        <v>3</v>
      </c>
      <c r="AH13" s="30">
        <v>6</v>
      </c>
      <c r="AI13" s="28">
        <v>4</v>
      </c>
      <c r="AJ13" s="29">
        <v>3</v>
      </c>
      <c r="AK13" s="30">
        <v>7</v>
      </c>
    </row>
    <row r="14" spans="1:37" ht="12" x14ac:dyDescent="0.2">
      <c r="A14" s="17" t="s">
        <v>573</v>
      </c>
      <c r="B14" s="28">
        <v>0</v>
      </c>
      <c r="C14" s="29">
        <v>3</v>
      </c>
      <c r="D14" s="30">
        <v>3</v>
      </c>
      <c r="E14" s="28">
        <v>0</v>
      </c>
      <c r="F14" s="29">
        <v>3</v>
      </c>
      <c r="G14" s="30">
        <v>3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3</v>
      </c>
      <c r="P14" s="30">
        <v>3</v>
      </c>
      <c r="Q14" s="28">
        <v>0</v>
      </c>
      <c r="R14" s="29">
        <v>1</v>
      </c>
      <c r="S14" s="30">
        <v>1</v>
      </c>
      <c r="T14" s="28">
        <v>0</v>
      </c>
      <c r="U14" s="29">
        <v>2</v>
      </c>
      <c r="V14" s="30">
        <v>2</v>
      </c>
      <c r="W14" s="28">
        <v>1</v>
      </c>
      <c r="X14" s="29">
        <v>2</v>
      </c>
      <c r="Y14" s="30">
        <v>3</v>
      </c>
      <c r="Z14" s="28">
        <v>1</v>
      </c>
      <c r="AA14" s="29">
        <v>2</v>
      </c>
      <c r="AB14" s="30">
        <v>3</v>
      </c>
      <c r="AC14" s="28">
        <v>0</v>
      </c>
      <c r="AD14" s="29">
        <v>1</v>
      </c>
      <c r="AE14" s="30">
        <v>1</v>
      </c>
      <c r="AF14" s="28">
        <v>0</v>
      </c>
      <c r="AG14" s="29">
        <v>5</v>
      </c>
      <c r="AH14" s="30">
        <v>5</v>
      </c>
      <c r="AI14" s="28">
        <v>0</v>
      </c>
      <c r="AJ14" s="29">
        <v>3</v>
      </c>
      <c r="AK14" s="30">
        <v>3</v>
      </c>
    </row>
    <row r="15" spans="1:37" ht="12" x14ac:dyDescent="0.2">
      <c r="A15" s="16" t="s">
        <v>574</v>
      </c>
      <c r="B15" s="31">
        <v>531</v>
      </c>
      <c r="C15" s="32">
        <v>357</v>
      </c>
      <c r="D15" s="33">
        <v>888</v>
      </c>
      <c r="E15" s="31">
        <v>407</v>
      </c>
      <c r="F15" s="32">
        <v>319</v>
      </c>
      <c r="G15" s="33">
        <v>726</v>
      </c>
      <c r="H15" s="31">
        <v>441</v>
      </c>
      <c r="I15" s="32">
        <v>300</v>
      </c>
      <c r="J15" s="33">
        <v>741</v>
      </c>
      <c r="K15" s="31">
        <v>466</v>
      </c>
      <c r="L15" s="32">
        <v>284</v>
      </c>
      <c r="M15" s="33">
        <v>750</v>
      </c>
      <c r="N15" s="31">
        <v>485</v>
      </c>
      <c r="O15" s="32">
        <v>328</v>
      </c>
      <c r="P15" s="33">
        <v>813</v>
      </c>
      <c r="Q15" s="31">
        <v>570</v>
      </c>
      <c r="R15" s="32">
        <v>317</v>
      </c>
      <c r="S15" s="33">
        <v>887</v>
      </c>
      <c r="T15" s="31">
        <v>556</v>
      </c>
      <c r="U15" s="32">
        <v>378</v>
      </c>
      <c r="V15" s="33">
        <v>934</v>
      </c>
      <c r="W15" s="31">
        <v>425</v>
      </c>
      <c r="X15" s="32">
        <v>277</v>
      </c>
      <c r="Y15" s="33">
        <v>702</v>
      </c>
      <c r="Z15" s="31">
        <v>564</v>
      </c>
      <c r="AA15" s="32">
        <v>357</v>
      </c>
      <c r="AB15" s="33">
        <v>921</v>
      </c>
      <c r="AC15" s="31">
        <v>594</v>
      </c>
      <c r="AD15" s="32">
        <v>370</v>
      </c>
      <c r="AE15" s="33">
        <v>964</v>
      </c>
      <c r="AF15" s="31">
        <v>452</v>
      </c>
      <c r="AG15" s="32">
        <v>298</v>
      </c>
      <c r="AH15" s="33">
        <v>750</v>
      </c>
      <c r="AI15" s="31">
        <v>440</v>
      </c>
      <c r="AJ15" s="32">
        <v>332</v>
      </c>
      <c r="AK15" s="33">
        <v>772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285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1</v>
      </c>
      <c r="L7" s="29">
        <v>0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5</v>
      </c>
      <c r="C8" s="29">
        <v>3</v>
      </c>
      <c r="D8" s="30">
        <v>8</v>
      </c>
      <c r="E8" s="28">
        <v>2</v>
      </c>
      <c r="F8" s="29">
        <v>2</v>
      </c>
      <c r="G8" s="30">
        <v>4</v>
      </c>
      <c r="H8" s="28">
        <v>5</v>
      </c>
      <c r="I8" s="29">
        <v>8</v>
      </c>
      <c r="J8" s="30">
        <v>13</v>
      </c>
      <c r="K8" s="28">
        <v>3</v>
      </c>
      <c r="L8" s="29">
        <v>1</v>
      </c>
      <c r="M8" s="30">
        <v>4</v>
      </c>
      <c r="N8" s="28">
        <v>7</v>
      </c>
      <c r="O8" s="29">
        <v>4</v>
      </c>
      <c r="P8" s="30">
        <v>11</v>
      </c>
      <c r="Q8" s="28">
        <v>5</v>
      </c>
      <c r="R8" s="29">
        <v>0</v>
      </c>
      <c r="S8" s="30">
        <v>5</v>
      </c>
      <c r="T8" s="28">
        <v>7</v>
      </c>
      <c r="U8" s="29">
        <v>6</v>
      </c>
      <c r="V8" s="30">
        <v>13</v>
      </c>
      <c r="W8" s="28">
        <v>4</v>
      </c>
      <c r="X8" s="29">
        <v>0</v>
      </c>
      <c r="Y8" s="30">
        <v>4</v>
      </c>
      <c r="Z8" s="28">
        <v>8</v>
      </c>
      <c r="AA8" s="29">
        <v>4</v>
      </c>
      <c r="AB8" s="30">
        <v>12</v>
      </c>
      <c r="AC8" s="28">
        <v>5</v>
      </c>
      <c r="AD8" s="29">
        <v>4</v>
      </c>
      <c r="AE8" s="30">
        <v>9</v>
      </c>
      <c r="AF8" s="28">
        <v>2</v>
      </c>
      <c r="AG8" s="29">
        <v>2</v>
      </c>
      <c r="AH8" s="30">
        <v>4</v>
      </c>
      <c r="AI8" s="28">
        <v>0</v>
      </c>
      <c r="AJ8" s="29">
        <v>1</v>
      </c>
      <c r="AK8" s="30">
        <v>1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0</v>
      </c>
      <c r="F9" s="29">
        <v>0</v>
      </c>
      <c r="G9" s="30">
        <v>0</v>
      </c>
      <c r="H9" s="28">
        <v>3</v>
      </c>
      <c r="I9" s="29">
        <v>0</v>
      </c>
      <c r="J9" s="30">
        <v>3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1</v>
      </c>
      <c r="AD9" s="29">
        <v>2</v>
      </c>
      <c r="AE9" s="30">
        <v>3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  <c r="W10" s="28">
        <v>1</v>
      </c>
      <c r="X10" s="29">
        <v>0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1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1</v>
      </c>
      <c r="X11" s="29">
        <v>0</v>
      </c>
      <c r="Y11" s="30">
        <v>1</v>
      </c>
      <c r="Z11" s="28">
        <v>0</v>
      </c>
      <c r="AA11" s="29">
        <v>0</v>
      </c>
      <c r="AB11" s="30">
        <v>0</v>
      </c>
      <c r="AC11" s="28">
        <v>0</v>
      </c>
      <c r="AD11" s="29">
        <v>1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2</v>
      </c>
      <c r="D12" s="30">
        <v>3</v>
      </c>
      <c r="E12" s="28">
        <v>0</v>
      </c>
      <c r="F12" s="29">
        <v>1</v>
      </c>
      <c r="G12" s="30">
        <v>1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1</v>
      </c>
      <c r="AA12" s="29">
        <v>0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1</v>
      </c>
      <c r="L13" s="29">
        <v>1</v>
      </c>
      <c r="M13" s="30">
        <v>2</v>
      </c>
      <c r="N13" s="28">
        <v>1</v>
      </c>
      <c r="O13" s="29">
        <v>0</v>
      </c>
      <c r="P13" s="30">
        <v>1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1</v>
      </c>
      <c r="AH13" s="30">
        <v>1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</v>
      </c>
      <c r="C15" s="32">
        <v>6</v>
      </c>
      <c r="D15" s="33">
        <v>14</v>
      </c>
      <c r="E15" s="31">
        <v>2</v>
      </c>
      <c r="F15" s="32">
        <v>3</v>
      </c>
      <c r="G15" s="33">
        <v>5</v>
      </c>
      <c r="H15" s="31">
        <v>8</v>
      </c>
      <c r="I15" s="32">
        <v>8</v>
      </c>
      <c r="J15" s="33">
        <v>16</v>
      </c>
      <c r="K15" s="31">
        <v>5</v>
      </c>
      <c r="L15" s="32">
        <v>4</v>
      </c>
      <c r="M15" s="33">
        <v>9</v>
      </c>
      <c r="N15" s="31">
        <v>8</v>
      </c>
      <c r="O15" s="32">
        <v>4</v>
      </c>
      <c r="P15" s="33">
        <v>12</v>
      </c>
      <c r="Q15" s="31">
        <v>8</v>
      </c>
      <c r="R15" s="32">
        <v>0</v>
      </c>
      <c r="S15" s="33">
        <v>8</v>
      </c>
      <c r="T15" s="31">
        <v>7</v>
      </c>
      <c r="U15" s="32">
        <v>6</v>
      </c>
      <c r="V15" s="33">
        <v>13</v>
      </c>
      <c r="W15" s="31">
        <v>6</v>
      </c>
      <c r="X15" s="32">
        <v>0</v>
      </c>
      <c r="Y15" s="33">
        <v>6</v>
      </c>
      <c r="Z15" s="31">
        <v>9</v>
      </c>
      <c r="AA15" s="32">
        <v>4</v>
      </c>
      <c r="AB15" s="33">
        <v>13</v>
      </c>
      <c r="AC15" s="31">
        <v>6</v>
      </c>
      <c r="AD15" s="32">
        <v>8</v>
      </c>
      <c r="AE15" s="33">
        <v>14</v>
      </c>
      <c r="AF15" s="31">
        <v>2</v>
      </c>
      <c r="AG15" s="32">
        <v>3</v>
      </c>
      <c r="AH15" s="33">
        <v>5</v>
      </c>
      <c r="AI15" s="31">
        <v>1</v>
      </c>
      <c r="AJ15" s="32">
        <v>1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287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2</v>
      </c>
      <c r="F8" s="29">
        <v>0</v>
      </c>
      <c r="G8" s="30">
        <v>2</v>
      </c>
      <c r="H8" s="28">
        <v>1</v>
      </c>
      <c r="I8" s="29">
        <v>1</v>
      </c>
      <c r="J8" s="30">
        <v>2</v>
      </c>
      <c r="K8" s="28">
        <v>2</v>
      </c>
      <c r="L8" s="29">
        <v>2</v>
      </c>
      <c r="M8" s="30">
        <v>4</v>
      </c>
      <c r="N8" s="28">
        <v>3</v>
      </c>
      <c r="O8" s="29">
        <v>1</v>
      </c>
      <c r="P8" s="30">
        <v>4</v>
      </c>
      <c r="Q8" s="28">
        <v>2</v>
      </c>
      <c r="R8" s="29">
        <v>2</v>
      </c>
      <c r="S8" s="30">
        <v>4</v>
      </c>
      <c r="T8" s="28">
        <v>2</v>
      </c>
      <c r="U8" s="29">
        <v>1</v>
      </c>
      <c r="V8" s="30">
        <v>3</v>
      </c>
      <c r="W8" s="28">
        <v>0</v>
      </c>
      <c r="X8" s="29">
        <v>0</v>
      </c>
      <c r="Y8" s="30">
        <v>0</v>
      </c>
      <c r="Z8" s="28">
        <v>1</v>
      </c>
      <c r="AA8" s="29">
        <v>2</v>
      </c>
      <c r="AB8" s="30">
        <v>3</v>
      </c>
      <c r="AC8" s="28">
        <v>2</v>
      </c>
      <c r="AD8" s="29">
        <v>3</v>
      </c>
      <c r="AE8" s="30">
        <v>5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4</v>
      </c>
      <c r="C9" s="29">
        <v>1</v>
      </c>
      <c r="D9" s="30">
        <v>5</v>
      </c>
      <c r="E9" s="28">
        <v>3</v>
      </c>
      <c r="F9" s="29">
        <v>0</v>
      </c>
      <c r="G9" s="30">
        <v>3</v>
      </c>
      <c r="H9" s="28">
        <v>2</v>
      </c>
      <c r="I9" s="29">
        <v>1</v>
      </c>
      <c r="J9" s="30">
        <v>3</v>
      </c>
      <c r="K9" s="28">
        <v>6</v>
      </c>
      <c r="L9" s="29">
        <v>1</v>
      </c>
      <c r="M9" s="30">
        <v>7</v>
      </c>
      <c r="N9" s="28">
        <v>4</v>
      </c>
      <c r="O9" s="29">
        <v>0</v>
      </c>
      <c r="P9" s="30">
        <v>4</v>
      </c>
      <c r="Q9" s="28">
        <v>7</v>
      </c>
      <c r="R9" s="29">
        <v>0</v>
      </c>
      <c r="S9" s="30">
        <v>7</v>
      </c>
      <c r="T9" s="28">
        <v>3</v>
      </c>
      <c r="U9" s="29">
        <v>1</v>
      </c>
      <c r="V9" s="30">
        <v>4</v>
      </c>
      <c r="W9" s="28">
        <v>2</v>
      </c>
      <c r="X9" s="29">
        <v>1</v>
      </c>
      <c r="Y9" s="30">
        <v>3</v>
      </c>
      <c r="Z9" s="28">
        <v>7</v>
      </c>
      <c r="AA9" s="29">
        <v>1</v>
      </c>
      <c r="AB9" s="30">
        <v>8</v>
      </c>
      <c r="AC9" s="28">
        <v>1</v>
      </c>
      <c r="AD9" s="29">
        <v>0</v>
      </c>
      <c r="AE9" s="30">
        <v>1</v>
      </c>
      <c r="AF9" s="28">
        <v>0</v>
      </c>
      <c r="AG9" s="29">
        <v>0</v>
      </c>
      <c r="AH9" s="30">
        <v>0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1</v>
      </c>
      <c r="R10" s="29">
        <v>2</v>
      </c>
      <c r="S10" s="30">
        <v>3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1</v>
      </c>
      <c r="AD11" s="29">
        <v>0</v>
      </c>
      <c r="AE11" s="30">
        <v>1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1</v>
      </c>
      <c r="D15" s="33">
        <v>5</v>
      </c>
      <c r="E15" s="31">
        <v>5</v>
      </c>
      <c r="F15" s="32">
        <v>0</v>
      </c>
      <c r="G15" s="33">
        <v>5</v>
      </c>
      <c r="H15" s="31">
        <v>3</v>
      </c>
      <c r="I15" s="32">
        <v>2</v>
      </c>
      <c r="J15" s="33">
        <v>5</v>
      </c>
      <c r="K15" s="31">
        <v>8</v>
      </c>
      <c r="L15" s="32">
        <v>3</v>
      </c>
      <c r="M15" s="33">
        <v>11</v>
      </c>
      <c r="N15" s="31">
        <v>7</v>
      </c>
      <c r="O15" s="32">
        <v>1</v>
      </c>
      <c r="P15" s="33">
        <v>8</v>
      </c>
      <c r="Q15" s="31">
        <v>10</v>
      </c>
      <c r="R15" s="32">
        <v>4</v>
      </c>
      <c r="S15" s="33">
        <v>14</v>
      </c>
      <c r="T15" s="31">
        <v>5</v>
      </c>
      <c r="U15" s="32">
        <v>2</v>
      </c>
      <c r="V15" s="33">
        <v>7</v>
      </c>
      <c r="W15" s="31">
        <v>2</v>
      </c>
      <c r="X15" s="32">
        <v>1</v>
      </c>
      <c r="Y15" s="33">
        <v>3</v>
      </c>
      <c r="Z15" s="31">
        <v>8</v>
      </c>
      <c r="AA15" s="32">
        <v>3</v>
      </c>
      <c r="AB15" s="33">
        <v>11</v>
      </c>
      <c r="AC15" s="31">
        <v>4</v>
      </c>
      <c r="AD15" s="32">
        <v>3</v>
      </c>
      <c r="AE15" s="33">
        <v>7</v>
      </c>
      <c r="AF15" s="31">
        <v>2</v>
      </c>
      <c r="AG15" s="32">
        <v>0</v>
      </c>
      <c r="AH15" s="33">
        <v>2</v>
      </c>
      <c r="AI15" s="31">
        <v>2</v>
      </c>
      <c r="AJ15" s="32">
        <v>0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289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1</v>
      </c>
      <c r="O5" s="26">
        <v>0</v>
      </c>
      <c r="P5" s="27">
        <v>1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1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4</v>
      </c>
      <c r="D8" s="30">
        <v>6</v>
      </c>
      <c r="E8" s="28">
        <v>1</v>
      </c>
      <c r="F8" s="29">
        <v>3</v>
      </c>
      <c r="G8" s="30">
        <v>4</v>
      </c>
      <c r="H8" s="28">
        <v>0</v>
      </c>
      <c r="I8" s="29">
        <v>1</v>
      </c>
      <c r="J8" s="30">
        <v>1</v>
      </c>
      <c r="K8" s="28">
        <v>2</v>
      </c>
      <c r="L8" s="29">
        <v>3</v>
      </c>
      <c r="M8" s="30">
        <v>5</v>
      </c>
      <c r="N8" s="28">
        <v>1</v>
      </c>
      <c r="O8" s="29">
        <v>2</v>
      </c>
      <c r="P8" s="30">
        <v>3</v>
      </c>
      <c r="Q8" s="28">
        <v>2</v>
      </c>
      <c r="R8" s="29">
        <v>4</v>
      </c>
      <c r="S8" s="30">
        <v>6</v>
      </c>
      <c r="T8" s="28">
        <v>2</v>
      </c>
      <c r="U8" s="29">
        <v>0</v>
      </c>
      <c r="V8" s="30">
        <v>2</v>
      </c>
      <c r="W8" s="28">
        <v>0</v>
      </c>
      <c r="X8" s="29">
        <v>0</v>
      </c>
      <c r="Y8" s="30">
        <v>0</v>
      </c>
      <c r="Z8" s="28">
        <v>1</v>
      </c>
      <c r="AA8" s="29">
        <v>2</v>
      </c>
      <c r="AB8" s="30">
        <v>3</v>
      </c>
      <c r="AC8" s="28">
        <v>2</v>
      </c>
      <c r="AD8" s="29">
        <v>3</v>
      </c>
      <c r="AE8" s="30">
        <v>5</v>
      </c>
      <c r="AF8" s="28">
        <v>5</v>
      </c>
      <c r="AG8" s="29">
        <v>1</v>
      </c>
      <c r="AH8" s="30">
        <v>6</v>
      </c>
      <c r="AI8" s="28">
        <v>3</v>
      </c>
      <c r="AJ8" s="29">
        <v>1</v>
      </c>
      <c r="AK8" s="30">
        <v>4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1</v>
      </c>
      <c r="V9" s="30">
        <v>1</v>
      </c>
      <c r="W9" s="28">
        <v>0</v>
      </c>
      <c r="X9" s="29">
        <v>0</v>
      </c>
      <c r="Y9" s="30">
        <v>0</v>
      </c>
      <c r="Z9" s="28">
        <v>0</v>
      </c>
      <c r="AA9" s="29">
        <v>1</v>
      </c>
      <c r="AB9" s="30">
        <v>1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1</v>
      </c>
      <c r="O10" s="29">
        <v>0</v>
      </c>
      <c r="P10" s="30">
        <v>1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1</v>
      </c>
      <c r="AJ10" s="29">
        <v>1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2</v>
      </c>
      <c r="F11" s="29">
        <v>0</v>
      </c>
      <c r="G11" s="30">
        <v>2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0</v>
      </c>
      <c r="O11" s="29">
        <v>0</v>
      </c>
      <c r="P11" s="30">
        <v>0</v>
      </c>
      <c r="Q11" s="28">
        <v>2</v>
      </c>
      <c r="R11" s="29">
        <v>0</v>
      </c>
      <c r="S11" s="30">
        <v>2</v>
      </c>
      <c r="T11" s="28">
        <v>2</v>
      </c>
      <c r="U11" s="29">
        <v>0</v>
      </c>
      <c r="V11" s="30">
        <v>2</v>
      </c>
      <c r="W11" s="28">
        <v>1</v>
      </c>
      <c r="X11" s="29">
        <v>1</v>
      </c>
      <c r="Y11" s="30">
        <v>2</v>
      </c>
      <c r="Z11" s="28">
        <v>1</v>
      </c>
      <c r="AA11" s="29">
        <v>0</v>
      </c>
      <c r="AB11" s="30">
        <v>1</v>
      </c>
      <c r="AC11" s="28">
        <v>2</v>
      </c>
      <c r="AD11" s="29">
        <v>0</v>
      </c>
      <c r="AE11" s="30">
        <v>2</v>
      </c>
      <c r="AF11" s="28">
        <v>0</v>
      </c>
      <c r="AG11" s="29">
        <v>0</v>
      </c>
      <c r="AH11" s="30">
        <v>0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1</v>
      </c>
      <c r="G12" s="30">
        <v>1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1</v>
      </c>
      <c r="AA12" s="29">
        <v>0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5</v>
      </c>
      <c r="D15" s="33">
        <v>9</v>
      </c>
      <c r="E15" s="31">
        <v>3</v>
      </c>
      <c r="F15" s="32">
        <v>4</v>
      </c>
      <c r="G15" s="33">
        <v>7</v>
      </c>
      <c r="H15" s="31">
        <v>1</v>
      </c>
      <c r="I15" s="32">
        <v>1</v>
      </c>
      <c r="J15" s="33">
        <v>2</v>
      </c>
      <c r="K15" s="31">
        <v>3</v>
      </c>
      <c r="L15" s="32">
        <v>4</v>
      </c>
      <c r="M15" s="33">
        <v>7</v>
      </c>
      <c r="N15" s="31">
        <v>3</v>
      </c>
      <c r="O15" s="32">
        <v>2</v>
      </c>
      <c r="P15" s="33">
        <v>5</v>
      </c>
      <c r="Q15" s="31">
        <v>4</v>
      </c>
      <c r="R15" s="32">
        <v>4</v>
      </c>
      <c r="S15" s="33">
        <v>8</v>
      </c>
      <c r="T15" s="31">
        <v>4</v>
      </c>
      <c r="U15" s="32">
        <v>2</v>
      </c>
      <c r="V15" s="33">
        <v>6</v>
      </c>
      <c r="W15" s="31">
        <v>1</v>
      </c>
      <c r="X15" s="32">
        <v>1</v>
      </c>
      <c r="Y15" s="33">
        <v>2</v>
      </c>
      <c r="Z15" s="31">
        <v>3</v>
      </c>
      <c r="AA15" s="32">
        <v>5</v>
      </c>
      <c r="AB15" s="33">
        <v>8</v>
      </c>
      <c r="AC15" s="31">
        <v>4</v>
      </c>
      <c r="AD15" s="32">
        <v>3</v>
      </c>
      <c r="AE15" s="33">
        <v>7</v>
      </c>
      <c r="AF15" s="31">
        <v>6</v>
      </c>
      <c r="AG15" s="32">
        <v>2</v>
      </c>
      <c r="AH15" s="33">
        <v>8</v>
      </c>
      <c r="AI15" s="31">
        <v>5</v>
      </c>
      <c r="AJ15" s="32">
        <v>3</v>
      </c>
      <c r="AK15" s="33">
        <v>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291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3</v>
      </c>
      <c r="D8" s="30">
        <v>4</v>
      </c>
      <c r="E8" s="28">
        <v>0</v>
      </c>
      <c r="F8" s="29">
        <v>1</v>
      </c>
      <c r="G8" s="30">
        <v>1</v>
      </c>
      <c r="H8" s="28">
        <v>0</v>
      </c>
      <c r="I8" s="29">
        <v>3</v>
      </c>
      <c r="J8" s="30">
        <v>3</v>
      </c>
      <c r="K8" s="28">
        <v>0</v>
      </c>
      <c r="L8" s="29">
        <v>1</v>
      </c>
      <c r="M8" s="30">
        <v>1</v>
      </c>
      <c r="N8" s="28">
        <v>1</v>
      </c>
      <c r="O8" s="29">
        <v>3</v>
      </c>
      <c r="P8" s="30">
        <v>4</v>
      </c>
      <c r="Q8" s="28">
        <v>1</v>
      </c>
      <c r="R8" s="29">
        <v>3</v>
      </c>
      <c r="S8" s="30">
        <v>4</v>
      </c>
      <c r="T8" s="28">
        <v>4</v>
      </c>
      <c r="U8" s="29">
        <v>5</v>
      </c>
      <c r="V8" s="30">
        <v>9</v>
      </c>
      <c r="W8" s="28">
        <v>1</v>
      </c>
      <c r="X8" s="29">
        <v>3</v>
      </c>
      <c r="Y8" s="30">
        <v>4</v>
      </c>
      <c r="Z8" s="28">
        <v>0</v>
      </c>
      <c r="AA8" s="29">
        <v>0</v>
      </c>
      <c r="AB8" s="30">
        <v>0</v>
      </c>
      <c r="AC8" s="28">
        <v>2</v>
      </c>
      <c r="AD8" s="29">
        <v>0</v>
      </c>
      <c r="AE8" s="30">
        <v>2</v>
      </c>
      <c r="AF8" s="28">
        <v>1</v>
      </c>
      <c r="AG8" s="29">
        <v>1</v>
      </c>
      <c r="AH8" s="30">
        <v>2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3</v>
      </c>
      <c r="D9" s="30">
        <v>3</v>
      </c>
      <c r="E9" s="28">
        <v>1</v>
      </c>
      <c r="F9" s="29">
        <v>1</v>
      </c>
      <c r="G9" s="30">
        <v>2</v>
      </c>
      <c r="H9" s="28">
        <v>0</v>
      </c>
      <c r="I9" s="29">
        <v>2</v>
      </c>
      <c r="J9" s="30">
        <v>2</v>
      </c>
      <c r="K9" s="28">
        <v>0</v>
      </c>
      <c r="L9" s="29">
        <v>1</v>
      </c>
      <c r="M9" s="30">
        <v>1</v>
      </c>
      <c r="N9" s="28">
        <v>0</v>
      </c>
      <c r="O9" s="29">
        <v>2</v>
      </c>
      <c r="P9" s="30">
        <v>2</v>
      </c>
      <c r="Q9" s="28">
        <v>1</v>
      </c>
      <c r="R9" s="29">
        <v>0</v>
      </c>
      <c r="S9" s="30">
        <v>1</v>
      </c>
      <c r="T9" s="28">
        <v>0</v>
      </c>
      <c r="U9" s="29">
        <v>1</v>
      </c>
      <c r="V9" s="30">
        <v>1</v>
      </c>
      <c r="W9" s="28">
        <v>1</v>
      </c>
      <c r="X9" s="29">
        <v>1</v>
      </c>
      <c r="Y9" s="30">
        <v>2</v>
      </c>
      <c r="Z9" s="28">
        <v>1</v>
      </c>
      <c r="AA9" s="29">
        <v>1</v>
      </c>
      <c r="AB9" s="30">
        <v>2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7</v>
      </c>
      <c r="D10" s="30">
        <v>7</v>
      </c>
      <c r="E10" s="28">
        <v>3</v>
      </c>
      <c r="F10" s="29">
        <v>3</v>
      </c>
      <c r="G10" s="30">
        <v>6</v>
      </c>
      <c r="H10" s="28">
        <v>1</v>
      </c>
      <c r="I10" s="29">
        <v>2</v>
      </c>
      <c r="J10" s="30">
        <v>3</v>
      </c>
      <c r="K10" s="28">
        <v>1</v>
      </c>
      <c r="L10" s="29">
        <v>1</v>
      </c>
      <c r="M10" s="30">
        <v>2</v>
      </c>
      <c r="N10" s="28">
        <v>1</v>
      </c>
      <c r="O10" s="29">
        <v>3</v>
      </c>
      <c r="P10" s="30">
        <v>4</v>
      </c>
      <c r="Q10" s="28">
        <v>2</v>
      </c>
      <c r="R10" s="29">
        <v>4</v>
      </c>
      <c r="S10" s="30">
        <v>6</v>
      </c>
      <c r="T10" s="28">
        <v>1</v>
      </c>
      <c r="U10" s="29">
        <v>2</v>
      </c>
      <c r="V10" s="30">
        <v>3</v>
      </c>
      <c r="W10" s="28">
        <v>1</v>
      </c>
      <c r="X10" s="29">
        <v>3</v>
      </c>
      <c r="Y10" s="30">
        <v>4</v>
      </c>
      <c r="Z10" s="28">
        <v>1</v>
      </c>
      <c r="AA10" s="29">
        <v>4</v>
      </c>
      <c r="AB10" s="30">
        <v>5</v>
      </c>
      <c r="AC10" s="28">
        <v>2</v>
      </c>
      <c r="AD10" s="29">
        <v>4</v>
      </c>
      <c r="AE10" s="30">
        <v>6</v>
      </c>
      <c r="AF10" s="28">
        <v>0</v>
      </c>
      <c r="AG10" s="29">
        <v>2</v>
      </c>
      <c r="AH10" s="30">
        <v>2</v>
      </c>
      <c r="AI10" s="28">
        <v>2</v>
      </c>
      <c r="AJ10" s="29">
        <v>0</v>
      </c>
      <c r="AK10" s="30">
        <v>2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1</v>
      </c>
      <c r="O11" s="29">
        <v>0</v>
      </c>
      <c r="P11" s="30">
        <v>1</v>
      </c>
      <c r="Q11" s="28">
        <v>3</v>
      </c>
      <c r="R11" s="29">
        <v>0</v>
      </c>
      <c r="S11" s="30">
        <v>3</v>
      </c>
      <c r="T11" s="28">
        <v>1</v>
      </c>
      <c r="U11" s="29">
        <v>0</v>
      </c>
      <c r="V11" s="30">
        <v>1</v>
      </c>
      <c r="W11" s="28">
        <v>1</v>
      </c>
      <c r="X11" s="29">
        <v>0</v>
      </c>
      <c r="Y11" s="30">
        <v>1</v>
      </c>
      <c r="Z11" s="28">
        <v>1</v>
      </c>
      <c r="AA11" s="29">
        <v>0</v>
      </c>
      <c r="AB11" s="30">
        <v>1</v>
      </c>
      <c r="AC11" s="28">
        <v>2</v>
      </c>
      <c r="AD11" s="29">
        <v>0</v>
      </c>
      <c r="AE11" s="30">
        <v>2</v>
      </c>
      <c r="AF11" s="28">
        <v>1</v>
      </c>
      <c r="AG11" s="29">
        <v>0</v>
      </c>
      <c r="AH11" s="30">
        <v>1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3</v>
      </c>
      <c r="O12" s="29">
        <v>2</v>
      </c>
      <c r="P12" s="30">
        <v>5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1</v>
      </c>
      <c r="X12" s="29">
        <v>0</v>
      </c>
      <c r="Y12" s="30">
        <v>1</v>
      </c>
      <c r="Z12" s="28">
        <v>0</v>
      </c>
      <c r="AA12" s="29">
        <v>3</v>
      </c>
      <c r="AB12" s="30">
        <v>3</v>
      </c>
      <c r="AC12" s="28">
        <v>0</v>
      </c>
      <c r="AD12" s="29">
        <v>1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1</v>
      </c>
      <c r="O13" s="29">
        <v>0</v>
      </c>
      <c r="P13" s="30">
        <v>1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14</v>
      </c>
      <c r="D15" s="33">
        <v>16</v>
      </c>
      <c r="E15" s="31">
        <v>6</v>
      </c>
      <c r="F15" s="32">
        <v>5</v>
      </c>
      <c r="G15" s="33">
        <v>11</v>
      </c>
      <c r="H15" s="31">
        <v>1</v>
      </c>
      <c r="I15" s="32">
        <v>7</v>
      </c>
      <c r="J15" s="33">
        <v>8</v>
      </c>
      <c r="K15" s="31">
        <v>3</v>
      </c>
      <c r="L15" s="32">
        <v>4</v>
      </c>
      <c r="M15" s="33">
        <v>7</v>
      </c>
      <c r="N15" s="31">
        <v>7</v>
      </c>
      <c r="O15" s="32">
        <v>10</v>
      </c>
      <c r="P15" s="33">
        <v>17</v>
      </c>
      <c r="Q15" s="31">
        <v>8</v>
      </c>
      <c r="R15" s="32">
        <v>7</v>
      </c>
      <c r="S15" s="33">
        <v>15</v>
      </c>
      <c r="T15" s="31">
        <v>6</v>
      </c>
      <c r="U15" s="32">
        <v>8</v>
      </c>
      <c r="V15" s="33">
        <v>14</v>
      </c>
      <c r="W15" s="31">
        <v>6</v>
      </c>
      <c r="X15" s="32">
        <v>7</v>
      </c>
      <c r="Y15" s="33">
        <v>13</v>
      </c>
      <c r="Z15" s="31">
        <v>3</v>
      </c>
      <c r="AA15" s="32">
        <v>8</v>
      </c>
      <c r="AB15" s="33">
        <v>11</v>
      </c>
      <c r="AC15" s="31">
        <v>6</v>
      </c>
      <c r="AD15" s="32">
        <v>5</v>
      </c>
      <c r="AE15" s="33">
        <v>11</v>
      </c>
      <c r="AF15" s="31">
        <v>2</v>
      </c>
      <c r="AG15" s="32">
        <v>3</v>
      </c>
      <c r="AH15" s="33">
        <v>5</v>
      </c>
      <c r="AI15" s="31">
        <v>4</v>
      </c>
      <c r="AJ15" s="32">
        <v>0</v>
      </c>
      <c r="AK15" s="33">
        <v>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293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4</v>
      </c>
      <c r="U5" s="26">
        <v>1</v>
      </c>
      <c r="V5" s="27">
        <v>5</v>
      </c>
      <c r="W5" s="25">
        <v>4</v>
      </c>
      <c r="X5" s="26">
        <v>0</v>
      </c>
      <c r="Y5" s="27">
        <v>4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1</v>
      </c>
      <c r="X6" s="29">
        <v>0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2</v>
      </c>
      <c r="G7" s="30">
        <v>2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2</v>
      </c>
      <c r="C8" s="29">
        <v>3</v>
      </c>
      <c r="D8" s="30">
        <v>5</v>
      </c>
      <c r="E8" s="28">
        <v>1</v>
      </c>
      <c r="F8" s="29">
        <v>0</v>
      </c>
      <c r="G8" s="30">
        <v>1</v>
      </c>
      <c r="H8" s="28">
        <v>0</v>
      </c>
      <c r="I8" s="29">
        <v>1</v>
      </c>
      <c r="J8" s="30">
        <v>1</v>
      </c>
      <c r="K8" s="28">
        <v>2</v>
      </c>
      <c r="L8" s="29">
        <v>1</v>
      </c>
      <c r="M8" s="30">
        <v>3</v>
      </c>
      <c r="N8" s="28">
        <v>1</v>
      </c>
      <c r="O8" s="29">
        <v>1</v>
      </c>
      <c r="P8" s="30">
        <v>2</v>
      </c>
      <c r="Q8" s="28">
        <v>2</v>
      </c>
      <c r="R8" s="29">
        <v>4</v>
      </c>
      <c r="S8" s="30">
        <v>6</v>
      </c>
      <c r="T8" s="28">
        <v>1</v>
      </c>
      <c r="U8" s="29">
        <v>2</v>
      </c>
      <c r="V8" s="30">
        <v>3</v>
      </c>
      <c r="W8" s="28">
        <v>0</v>
      </c>
      <c r="X8" s="29">
        <v>1</v>
      </c>
      <c r="Y8" s="30">
        <v>1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0</v>
      </c>
      <c r="AG8" s="29">
        <v>1</v>
      </c>
      <c r="AH8" s="30">
        <v>1</v>
      </c>
      <c r="AI8" s="28">
        <v>3</v>
      </c>
      <c r="AJ8" s="29">
        <v>3</v>
      </c>
      <c r="AK8" s="30">
        <v>6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0</v>
      </c>
      <c r="F9" s="29">
        <v>2</v>
      </c>
      <c r="G9" s="30">
        <v>2</v>
      </c>
      <c r="H9" s="28">
        <v>0</v>
      </c>
      <c r="I9" s="29">
        <v>1</v>
      </c>
      <c r="J9" s="30">
        <v>1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1</v>
      </c>
      <c r="S9" s="30">
        <v>1</v>
      </c>
      <c r="T9" s="28">
        <v>1</v>
      </c>
      <c r="U9" s="29">
        <v>1</v>
      </c>
      <c r="V9" s="30">
        <v>2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1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2</v>
      </c>
      <c r="C10" s="29">
        <v>9</v>
      </c>
      <c r="D10" s="30">
        <v>11</v>
      </c>
      <c r="E10" s="28">
        <v>3</v>
      </c>
      <c r="F10" s="29">
        <v>6</v>
      </c>
      <c r="G10" s="30">
        <v>9</v>
      </c>
      <c r="H10" s="28">
        <v>2</v>
      </c>
      <c r="I10" s="29">
        <v>7</v>
      </c>
      <c r="J10" s="30">
        <v>9</v>
      </c>
      <c r="K10" s="28">
        <v>2</v>
      </c>
      <c r="L10" s="29">
        <v>6</v>
      </c>
      <c r="M10" s="30">
        <v>8</v>
      </c>
      <c r="N10" s="28">
        <v>2</v>
      </c>
      <c r="O10" s="29">
        <v>10</v>
      </c>
      <c r="P10" s="30">
        <v>12</v>
      </c>
      <c r="Q10" s="28">
        <v>1</v>
      </c>
      <c r="R10" s="29">
        <v>6</v>
      </c>
      <c r="S10" s="30">
        <v>7</v>
      </c>
      <c r="T10" s="28">
        <v>2</v>
      </c>
      <c r="U10" s="29">
        <v>8</v>
      </c>
      <c r="V10" s="30">
        <v>10</v>
      </c>
      <c r="W10" s="28">
        <v>2</v>
      </c>
      <c r="X10" s="29">
        <v>6</v>
      </c>
      <c r="Y10" s="30">
        <v>8</v>
      </c>
      <c r="Z10" s="28">
        <v>2</v>
      </c>
      <c r="AA10" s="29">
        <v>6</v>
      </c>
      <c r="AB10" s="30">
        <v>8</v>
      </c>
      <c r="AC10" s="28">
        <v>2</v>
      </c>
      <c r="AD10" s="29">
        <v>4</v>
      </c>
      <c r="AE10" s="30">
        <v>6</v>
      </c>
      <c r="AF10" s="28">
        <v>2</v>
      </c>
      <c r="AG10" s="29">
        <v>9</v>
      </c>
      <c r="AH10" s="30">
        <v>11</v>
      </c>
      <c r="AI10" s="28">
        <v>1</v>
      </c>
      <c r="AJ10" s="29">
        <v>6</v>
      </c>
      <c r="AK10" s="30">
        <v>7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2</v>
      </c>
      <c r="Y11" s="30">
        <v>2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</v>
      </c>
      <c r="C15" s="32">
        <v>12</v>
      </c>
      <c r="D15" s="33">
        <v>17</v>
      </c>
      <c r="E15" s="31">
        <v>4</v>
      </c>
      <c r="F15" s="32">
        <v>10</v>
      </c>
      <c r="G15" s="33">
        <v>14</v>
      </c>
      <c r="H15" s="31">
        <v>2</v>
      </c>
      <c r="I15" s="32">
        <v>9</v>
      </c>
      <c r="J15" s="33">
        <v>11</v>
      </c>
      <c r="K15" s="31">
        <v>5</v>
      </c>
      <c r="L15" s="32">
        <v>8</v>
      </c>
      <c r="M15" s="33">
        <v>13</v>
      </c>
      <c r="N15" s="31">
        <v>3</v>
      </c>
      <c r="O15" s="32">
        <v>11</v>
      </c>
      <c r="P15" s="33">
        <v>14</v>
      </c>
      <c r="Q15" s="31">
        <v>3</v>
      </c>
      <c r="R15" s="32">
        <v>13</v>
      </c>
      <c r="S15" s="33">
        <v>16</v>
      </c>
      <c r="T15" s="31">
        <v>9</v>
      </c>
      <c r="U15" s="32">
        <v>12</v>
      </c>
      <c r="V15" s="33">
        <v>21</v>
      </c>
      <c r="W15" s="31">
        <v>7</v>
      </c>
      <c r="X15" s="32">
        <v>10</v>
      </c>
      <c r="Y15" s="33">
        <v>17</v>
      </c>
      <c r="Z15" s="31">
        <v>2</v>
      </c>
      <c r="AA15" s="32">
        <v>6</v>
      </c>
      <c r="AB15" s="33">
        <v>8</v>
      </c>
      <c r="AC15" s="31">
        <v>2</v>
      </c>
      <c r="AD15" s="32">
        <v>5</v>
      </c>
      <c r="AE15" s="33">
        <v>7</v>
      </c>
      <c r="AF15" s="31">
        <v>2</v>
      </c>
      <c r="AG15" s="32">
        <v>10</v>
      </c>
      <c r="AH15" s="33">
        <v>12</v>
      </c>
      <c r="AI15" s="31">
        <v>5</v>
      </c>
      <c r="AJ15" s="32">
        <v>10</v>
      </c>
      <c r="AK15" s="33">
        <v>15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295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5</v>
      </c>
      <c r="C5" s="26">
        <v>0</v>
      </c>
      <c r="D5" s="27">
        <v>5</v>
      </c>
      <c r="E5" s="25">
        <v>1</v>
      </c>
      <c r="F5" s="26">
        <v>1</v>
      </c>
      <c r="G5" s="27">
        <v>2</v>
      </c>
      <c r="H5" s="25">
        <v>2</v>
      </c>
      <c r="I5" s="26">
        <v>0</v>
      </c>
      <c r="J5" s="27">
        <v>2</v>
      </c>
      <c r="K5" s="25">
        <v>0</v>
      </c>
      <c r="L5" s="26">
        <v>0</v>
      </c>
      <c r="M5" s="27">
        <v>0</v>
      </c>
      <c r="N5" s="25">
        <v>3</v>
      </c>
      <c r="O5" s="26">
        <v>0</v>
      </c>
      <c r="P5" s="27">
        <v>3</v>
      </c>
      <c r="Q5" s="25">
        <v>2</v>
      </c>
      <c r="R5" s="26">
        <v>0</v>
      </c>
      <c r="S5" s="27">
        <v>2</v>
      </c>
      <c r="T5" s="25">
        <v>5</v>
      </c>
      <c r="U5" s="26">
        <v>1</v>
      </c>
      <c r="V5" s="27">
        <v>6</v>
      </c>
      <c r="W5" s="25">
        <v>1</v>
      </c>
      <c r="X5" s="26">
        <v>0</v>
      </c>
      <c r="Y5" s="27">
        <v>1</v>
      </c>
      <c r="Z5" s="25">
        <v>2</v>
      </c>
      <c r="AA5" s="26">
        <v>0</v>
      </c>
      <c r="AB5" s="27">
        <v>2</v>
      </c>
      <c r="AC5" s="25">
        <v>4</v>
      </c>
      <c r="AD5" s="26">
        <v>1</v>
      </c>
      <c r="AE5" s="27">
        <v>5</v>
      </c>
      <c r="AF5" s="25">
        <v>1</v>
      </c>
      <c r="AG5" s="26">
        <v>0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1</v>
      </c>
      <c r="L6" s="29">
        <v>0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2</v>
      </c>
      <c r="U7" s="29">
        <v>0</v>
      </c>
      <c r="V7" s="30">
        <v>2</v>
      </c>
      <c r="W7" s="28">
        <v>1</v>
      </c>
      <c r="X7" s="29">
        <v>0</v>
      </c>
      <c r="Y7" s="30">
        <v>1</v>
      </c>
      <c r="Z7" s="28">
        <v>0</v>
      </c>
      <c r="AA7" s="29">
        <v>0</v>
      </c>
      <c r="AB7" s="30">
        <v>0</v>
      </c>
      <c r="AC7" s="28">
        <v>2</v>
      </c>
      <c r="AD7" s="29">
        <v>0</v>
      </c>
      <c r="AE7" s="30">
        <v>2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8</v>
      </c>
      <c r="C8" s="29">
        <v>3</v>
      </c>
      <c r="D8" s="30">
        <v>11</v>
      </c>
      <c r="E8" s="28">
        <v>2</v>
      </c>
      <c r="F8" s="29">
        <v>4</v>
      </c>
      <c r="G8" s="30">
        <v>6</v>
      </c>
      <c r="H8" s="28">
        <v>2</v>
      </c>
      <c r="I8" s="29">
        <v>0</v>
      </c>
      <c r="J8" s="30">
        <v>2</v>
      </c>
      <c r="K8" s="28">
        <v>11</v>
      </c>
      <c r="L8" s="29">
        <v>2</v>
      </c>
      <c r="M8" s="30">
        <v>13</v>
      </c>
      <c r="N8" s="28">
        <v>5</v>
      </c>
      <c r="O8" s="29">
        <v>3</v>
      </c>
      <c r="P8" s="30">
        <v>8</v>
      </c>
      <c r="Q8" s="28">
        <v>8</v>
      </c>
      <c r="R8" s="29">
        <v>2</v>
      </c>
      <c r="S8" s="30">
        <v>10</v>
      </c>
      <c r="T8" s="28">
        <v>9</v>
      </c>
      <c r="U8" s="29">
        <v>3</v>
      </c>
      <c r="V8" s="30">
        <v>12</v>
      </c>
      <c r="W8" s="28">
        <v>7</v>
      </c>
      <c r="X8" s="29">
        <v>7</v>
      </c>
      <c r="Y8" s="30">
        <v>14</v>
      </c>
      <c r="Z8" s="28">
        <v>18</v>
      </c>
      <c r="AA8" s="29">
        <v>4</v>
      </c>
      <c r="AB8" s="30">
        <v>22</v>
      </c>
      <c r="AC8" s="28">
        <v>18</v>
      </c>
      <c r="AD8" s="29">
        <v>5</v>
      </c>
      <c r="AE8" s="30">
        <v>23</v>
      </c>
      <c r="AF8" s="28">
        <v>11</v>
      </c>
      <c r="AG8" s="29">
        <v>4</v>
      </c>
      <c r="AH8" s="30">
        <v>15</v>
      </c>
      <c r="AI8" s="28">
        <v>2</v>
      </c>
      <c r="AJ8" s="29">
        <v>6</v>
      </c>
      <c r="AK8" s="30">
        <v>8</v>
      </c>
    </row>
    <row r="9" spans="1:37" ht="12" x14ac:dyDescent="0.2">
      <c r="A9" s="17" t="s">
        <v>568</v>
      </c>
      <c r="B9" s="28">
        <v>16</v>
      </c>
      <c r="C9" s="29">
        <v>6</v>
      </c>
      <c r="D9" s="30">
        <v>22</v>
      </c>
      <c r="E9" s="28">
        <v>18</v>
      </c>
      <c r="F9" s="29">
        <v>2</v>
      </c>
      <c r="G9" s="30">
        <v>20</v>
      </c>
      <c r="H9" s="28">
        <v>5</v>
      </c>
      <c r="I9" s="29">
        <v>2</v>
      </c>
      <c r="J9" s="30">
        <v>7</v>
      </c>
      <c r="K9" s="28">
        <v>21</v>
      </c>
      <c r="L9" s="29">
        <v>3</v>
      </c>
      <c r="M9" s="30">
        <v>24</v>
      </c>
      <c r="N9" s="28">
        <v>13</v>
      </c>
      <c r="O9" s="29">
        <v>5</v>
      </c>
      <c r="P9" s="30">
        <v>18</v>
      </c>
      <c r="Q9" s="28">
        <v>6</v>
      </c>
      <c r="R9" s="29">
        <v>5</v>
      </c>
      <c r="S9" s="30">
        <v>11</v>
      </c>
      <c r="T9" s="28">
        <v>10</v>
      </c>
      <c r="U9" s="29">
        <v>7</v>
      </c>
      <c r="V9" s="30">
        <v>17</v>
      </c>
      <c r="W9" s="28">
        <v>9</v>
      </c>
      <c r="X9" s="29">
        <v>1</v>
      </c>
      <c r="Y9" s="30">
        <v>10</v>
      </c>
      <c r="Z9" s="28">
        <v>8</v>
      </c>
      <c r="AA9" s="29">
        <v>6</v>
      </c>
      <c r="AB9" s="30">
        <v>14</v>
      </c>
      <c r="AC9" s="28">
        <v>10</v>
      </c>
      <c r="AD9" s="29">
        <v>4</v>
      </c>
      <c r="AE9" s="30">
        <v>14</v>
      </c>
      <c r="AF9" s="28">
        <v>2</v>
      </c>
      <c r="AG9" s="29">
        <v>1</v>
      </c>
      <c r="AH9" s="30">
        <v>3</v>
      </c>
      <c r="AI9" s="28">
        <v>3</v>
      </c>
      <c r="AJ9" s="29">
        <v>2</v>
      </c>
      <c r="AK9" s="30">
        <v>5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1</v>
      </c>
      <c r="G10" s="30">
        <v>1</v>
      </c>
      <c r="H10" s="28">
        <v>0</v>
      </c>
      <c r="I10" s="29">
        <v>0</v>
      </c>
      <c r="J10" s="30">
        <v>0</v>
      </c>
      <c r="K10" s="28">
        <v>3</v>
      </c>
      <c r="L10" s="29">
        <v>0</v>
      </c>
      <c r="M10" s="30">
        <v>3</v>
      </c>
      <c r="N10" s="28">
        <v>4</v>
      </c>
      <c r="O10" s="29">
        <v>0</v>
      </c>
      <c r="P10" s="30">
        <v>4</v>
      </c>
      <c r="Q10" s="28">
        <v>4</v>
      </c>
      <c r="R10" s="29">
        <v>0</v>
      </c>
      <c r="S10" s="30">
        <v>4</v>
      </c>
      <c r="T10" s="28">
        <v>2</v>
      </c>
      <c r="U10" s="29">
        <v>0</v>
      </c>
      <c r="V10" s="30">
        <v>2</v>
      </c>
      <c r="W10" s="28">
        <v>0</v>
      </c>
      <c r="X10" s="29">
        <v>1</v>
      </c>
      <c r="Y10" s="30">
        <v>1</v>
      </c>
      <c r="Z10" s="28">
        <v>1</v>
      </c>
      <c r="AA10" s="29">
        <v>0</v>
      </c>
      <c r="AB10" s="30">
        <v>1</v>
      </c>
      <c r="AC10" s="28">
        <v>1</v>
      </c>
      <c r="AD10" s="29">
        <v>0</v>
      </c>
      <c r="AE10" s="30">
        <v>1</v>
      </c>
      <c r="AF10" s="28">
        <v>1</v>
      </c>
      <c r="AG10" s="29">
        <v>0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1</v>
      </c>
      <c r="F11" s="29">
        <v>0</v>
      </c>
      <c r="G11" s="30">
        <v>1</v>
      </c>
      <c r="H11" s="28">
        <v>1</v>
      </c>
      <c r="I11" s="29">
        <v>0</v>
      </c>
      <c r="J11" s="30">
        <v>1</v>
      </c>
      <c r="K11" s="28">
        <v>3</v>
      </c>
      <c r="L11" s="29">
        <v>0</v>
      </c>
      <c r="M11" s="30">
        <v>3</v>
      </c>
      <c r="N11" s="28">
        <v>1</v>
      </c>
      <c r="O11" s="29">
        <v>1</v>
      </c>
      <c r="P11" s="30">
        <v>2</v>
      </c>
      <c r="Q11" s="28">
        <v>1</v>
      </c>
      <c r="R11" s="29">
        <v>0</v>
      </c>
      <c r="S11" s="30">
        <v>1</v>
      </c>
      <c r="T11" s="28">
        <v>3</v>
      </c>
      <c r="U11" s="29">
        <v>0</v>
      </c>
      <c r="V11" s="30">
        <v>3</v>
      </c>
      <c r="W11" s="28">
        <v>0</v>
      </c>
      <c r="X11" s="29">
        <v>1</v>
      </c>
      <c r="Y11" s="30">
        <v>1</v>
      </c>
      <c r="Z11" s="28">
        <v>5</v>
      </c>
      <c r="AA11" s="29">
        <v>0</v>
      </c>
      <c r="AB11" s="30">
        <v>5</v>
      </c>
      <c r="AC11" s="28">
        <v>1</v>
      </c>
      <c r="AD11" s="29">
        <v>1</v>
      </c>
      <c r="AE11" s="30">
        <v>2</v>
      </c>
      <c r="AF11" s="28">
        <v>1</v>
      </c>
      <c r="AG11" s="29">
        <v>1</v>
      </c>
      <c r="AH11" s="30">
        <v>2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0</v>
      </c>
      <c r="F12" s="29">
        <v>1</v>
      </c>
      <c r="G12" s="30">
        <v>1</v>
      </c>
      <c r="H12" s="28">
        <v>1</v>
      </c>
      <c r="I12" s="29">
        <v>2</v>
      </c>
      <c r="J12" s="30">
        <v>3</v>
      </c>
      <c r="K12" s="28">
        <v>2</v>
      </c>
      <c r="L12" s="29">
        <v>2</v>
      </c>
      <c r="M12" s="30">
        <v>4</v>
      </c>
      <c r="N12" s="28">
        <v>2</v>
      </c>
      <c r="O12" s="29">
        <v>0</v>
      </c>
      <c r="P12" s="30">
        <v>2</v>
      </c>
      <c r="Q12" s="28">
        <v>0</v>
      </c>
      <c r="R12" s="29">
        <v>0</v>
      </c>
      <c r="S12" s="30">
        <v>0</v>
      </c>
      <c r="T12" s="28">
        <v>3</v>
      </c>
      <c r="U12" s="29">
        <v>0</v>
      </c>
      <c r="V12" s="30">
        <v>3</v>
      </c>
      <c r="W12" s="28">
        <v>3</v>
      </c>
      <c r="X12" s="29">
        <v>1</v>
      </c>
      <c r="Y12" s="30">
        <v>4</v>
      </c>
      <c r="Z12" s="28">
        <v>2</v>
      </c>
      <c r="AA12" s="29">
        <v>1</v>
      </c>
      <c r="AB12" s="30">
        <v>3</v>
      </c>
      <c r="AC12" s="28">
        <v>0</v>
      </c>
      <c r="AD12" s="29">
        <v>1</v>
      </c>
      <c r="AE12" s="30">
        <v>1</v>
      </c>
      <c r="AF12" s="28">
        <v>0</v>
      </c>
      <c r="AG12" s="29">
        <v>5</v>
      </c>
      <c r="AH12" s="30">
        <v>5</v>
      </c>
      <c r="AI12" s="28">
        <v>3</v>
      </c>
      <c r="AJ12" s="29">
        <v>1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1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31</v>
      </c>
      <c r="C15" s="32">
        <v>11</v>
      </c>
      <c r="D15" s="33">
        <v>42</v>
      </c>
      <c r="E15" s="31">
        <v>22</v>
      </c>
      <c r="F15" s="32">
        <v>9</v>
      </c>
      <c r="G15" s="33">
        <v>31</v>
      </c>
      <c r="H15" s="31">
        <v>11</v>
      </c>
      <c r="I15" s="32">
        <v>4</v>
      </c>
      <c r="J15" s="33">
        <v>15</v>
      </c>
      <c r="K15" s="31">
        <v>41</v>
      </c>
      <c r="L15" s="32">
        <v>7</v>
      </c>
      <c r="M15" s="33">
        <v>48</v>
      </c>
      <c r="N15" s="31">
        <v>28</v>
      </c>
      <c r="O15" s="32">
        <v>9</v>
      </c>
      <c r="P15" s="33">
        <v>37</v>
      </c>
      <c r="Q15" s="31">
        <v>21</v>
      </c>
      <c r="R15" s="32">
        <v>7</v>
      </c>
      <c r="S15" s="33">
        <v>28</v>
      </c>
      <c r="T15" s="31">
        <v>35</v>
      </c>
      <c r="U15" s="32">
        <v>11</v>
      </c>
      <c r="V15" s="33">
        <v>46</v>
      </c>
      <c r="W15" s="31">
        <v>21</v>
      </c>
      <c r="X15" s="32">
        <v>12</v>
      </c>
      <c r="Y15" s="33">
        <v>33</v>
      </c>
      <c r="Z15" s="31">
        <v>36</v>
      </c>
      <c r="AA15" s="32">
        <v>11</v>
      </c>
      <c r="AB15" s="33">
        <v>47</v>
      </c>
      <c r="AC15" s="31">
        <v>36</v>
      </c>
      <c r="AD15" s="32">
        <v>13</v>
      </c>
      <c r="AE15" s="33">
        <v>49</v>
      </c>
      <c r="AF15" s="31">
        <v>16</v>
      </c>
      <c r="AG15" s="32">
        <v>11</v>
      </c>
      <c r="AH15" s="33">
        <v>27</v>
      </c>
      <c r="AI15" s="31">
        <v>9</v>
      </c>
      <c r="AJ15" s="32">
        <v>9</v>
      </c>
      <c r="AK15" s="33">
        <v>18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297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1</v>
      </c>
      <c r="V6" s="30">
        <v>1</v>
      </c>
      <c r="W6" s="28">
        <v>2</v>
      </c>
      <c r="X6" s="29">
        <v>0</v>
      </c>
      <c r="Y6" s="30">
        <v>2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0</v>
      </c>
      <c r="D8" s="30">
        <v>2</v>
      </c>
      <c r="E8" s="28">
        <v>1</v>
      </c>
      <c r="F8" s="29">
        <v>0</v>
      </c>
      <c r="G8" s="30">
        <v>1</v>
      </c>
      <c r="H8" s="28">
        <v>1</v>
      </c>
      <c r="I8" s="29">
        <v>0</v>
      </c>
      <c r="J8" s="30">
        <v>1</v>
      </c>
      <c r="K8" s="28">
        <v>1</v>
      </c>
      <c r="L8" s="29">
        <v>0</v>
      </c>
      <c r="M8" s="30">
        <v>1</v>
      </c>
      <c r="N8" s="28">
        <v>4</v>
      </c>
      <c r="O8" s="29">
        <v>0</v>
      </c>
      <c r="P8" s="30">
        <v>4</v>
      </c>
      <c r="Q8" s="28">
        <v>1</v>
      </c>
      <c r="R8" s="29">
        <v>1</v>
      </c>
      <c r="S8" s="30">
        <v>2</v>
      </c>
      <c r="T8" s="28">
        <v>0</v>
      </c>
      <c r="U8" s="29">
        <v>1</v>
      </c>
      <c r="V8" s="30">
        <v>1</v>
      </c>
      <c r="W8" s="28">
        <v>0</v>
      </c>
      <c r="X8" s="29">
        <v>1</v>
      </c>
      <c r="Y8" s="30">
        <v>1</v>
      </c>
      <c r="Z8" s="28">
        <v>2</v>
      </c>
      <c r="AA8" s="29">
        <v>1</v>
      </c>
      <c r="AB8" s="30">
        <v>3</v>
      </c>
      <c r="AC8" s="28">
        <v>0</v>
      </c>
      <c r="AD8" s="29">
        <v>0</v>
      </c>
      <c r="AE8" s="30">
        <v>0</v>
      </c>
      <c r="AF8" s="28">
        <v>3</v>
      </c>
      <c r="AG8" s="29">
        <v>1</v>
      </c>
      <c r="AH8" s="30">
        <v>4</v>
      </c>
      <c r="AI8" s="28">
        <v>2</v>
      </c>
      <c r="AJ8" s="29">
        <v>1</v>
      </c>
      <c r="AK8" s="30">
        <v>3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1</v>
      </c>
      <c r="R9" s="29">
        <v>3</v>
      </c>
      <c r="S9" s="30">
        <v>4</v>
      </c>
      <c r="T9" s="28">
        <v>0</v>
      </c>
      <c r="U9" s="29">
        <v>0</v>
      </c>
      <c r="V9" s="30">
        <v>0</v>
      </c>
      <c r="W9" s="28">
        <v>1</v>
      </c>
      <c r="X9" s="29">
        <v>0</v>
      </c>
      <c r="Y9" s="30">
        <v>1</v>
      </c>
      <c r="Z9" s="28">
        <v>0</v>
      </c>
      <c r="AA9" s="29">
        <v>2</v>
      </c>
      <c r="AB9" s="30">
        <v>2</v>
      </c>
      <c r="AC9" s="28">
        <v>1</v>
      </c>
      <c r="AD9" s="29">
        <v>0</v>
      </c>
      <c r="AE9" s="30">
        <v>1</v>
      </c>
      <c r="AF9" s="28">
        <v>0</v>
      </c>
      <c r="AG9" s="29">
        <v>1</v>
      </c>
      <c r="AH9" s="30">
        <v>1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3</v>
      </c>
      <c r="F10" s="29">
        <v>0</v>
      </c>
      <c r="G10" s="30">
        <v>3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1</v>
      </c>
      <c r="X10" s="29">
        <v>0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2</v>
      </c>
      <c r="AJ10" s="29">
        <v>0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1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1</v>
      </c>
      <c r="AE11" s="30">
        <v>1</v>
      </c>
      <c r="AF11" s="28">
        <v>0</v>
      </c>
      <c r="AG11" s="29">
        <v>0</v>
      </c>
      <c r="AH11" s="30">
        <v>0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1</v>
      </c>
      <c r="G12" s="30">
        <v>1</v>
      </c>
      <c r="H12" s="28">
        <v>0</v>
      </c>
      <c r="I12" s="29">
        <v>0</v>
      </c>
      <c r="J12" s="30">
        <v>0</v>
      </c>
      <c r="K12" s="28">
        <v>1</v>
      </c>
      <c r="L12" s="29">
        <v>0</v>
      </c>
      <c r="M12" s="30">
        <v>1</v>
      </c>
      <c r="N12" s="28">
        <v>0</v>
      </c>
      <c r="O12" s="29">
        <v>3</v>
      </c>
      <c r="P12" s="30">
        <v>3</v>
      </c>
      <c r="Q12" s="28">
        <v>0</v>
      </c>
      <c r="R12" s="29">
        <v>1</v>
      </c>
      <c r="S12" s="30">
        <v>1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1</v>
      </c>
      <c r="AA12" s="29">
        <v>0</v>
      </c>
      <c r="AB12" s="30">
        <v>1</v>
      </c>
      <c r="AC12" s="28">
        <v>1</v>
      </c>
      <c r="AD12" s="29">
        <v>2</v>
      </c>
      <c r="AE12" s="30">
        <v>3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0</v>
      </c>
      <c r="D15" s="33">
        <v>3</v>
      </c>
      <c r="E15" s="31">
        <v>4</v>
      </c>
      <c r="F15" s="32">
        <v>1</v>
      </c>
      <c r="G15" s="33">
        <v>5</v>
      </c>
      <c r="H15" s="31">
        <v>1</v>
      </c>
      <c r="I15" s="32">
        <v>0</v>
      </c>
      <c r="J15" s="33">
        <v>1</v>
      </c>
      <c r="K15" s="31">
        <v>2</v>
      </c>
      <c r="L15" s="32">
        <v>0</v>
      </c>
      <c r="M15" s="33">
        <v>2</v>
      </c>
      <c r="N15" s="31">
        <v>4</v>
      </c>
      <c r="O15" s="32">
        <v>4</v>
      </c>
      <c r="P15" s="33">
        <v>8</v>
      </c>
      <c r="Q15" s="31">
        <v>2</v>
      </c>
      <c r="R15" s="32">
        <v>5</v>
      </c>
      <c r="S15" s="33">
        <v>7</v>
      </c>
      <c r="T15" s="31">
        <v>0</v>
      </c>
      <c r="U15" s="32">
        <v>3</v>
      </c>
      <c r="V15" s="33">
        <v>3</v>
      </c>
      <c r="W15" s="31">
        <v>4</v>
      </c>
      <c r="X15" s="32">
        <v>1</v>
      </c>
      <c r="Y15" s="33">
        <v>5</v>
      </c>
      <c r="Z15" s="31">
        <v>3</v>
      </c>
      <c r="AA15" s="32">
        <v>3</v>
      </c>
      <c r="AB15" s="33">
        <v>6</v>
      </c>
      <c r="AC15" s="31">
        <v>2</v>
      </c>
      <c r="AD15" s="32">
        <v>3</v>
      </c>
      <c r="AE15" s="33">
        <v>5</v>
      </c>
      <c r="AF15" s="31">
        <v>3</v>
      </c>
      <c r="AG15" s="32">
        <v>2</v>
      </c>
      <c r="AH15" s="33">
        <v>5</v>
      </c>
      <c r="AI15" s="31">
        <v>5</v>
      </c>
      <c r="AJ15" s="32">
        <v>2</v>
      </c>
      <c r="AK15" s="33">
        <v>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299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4</v>
      </c>
      <c r="D5" s="27">
        <v>6</v>
      </c>
      <c r="E5" s="25">
        <v>0</v>
      </c>
      <c r="F5" s="26">
        <v>2</v>
      </c>
      <c r="G5" s="27">
        <v>2</v>
      </c>
      <c r="H5" s="25">
        <v>3</v>
      </c>
      <c r="I5" s="26">
        <v>2</v>
      </c>
      <c r="J5" s="27">
        <v>5</v>
      </c>
      <c r="K5" s="25">
        <v>4</v>
      </c>
      <c r="L5" s="26">
        <v>7</v>
      </c>
      <c r="M5" s="27">
        <v>11</v>
      </c>
      <c r="N5" s="25">
        <v>5</v>
      </c>
      <c r="O5" s="26">
        <v>8</v>
      </c>
      <c r="P5" s="27">
        <v>13</v>
      </c>
      <c r="Q5" s="25">
        <v>1</v>
      </c>
      <c r="R5" s="26">
        <v>2</v>
      </c>
      <c r="S5" s="27">
        <v>3</v>
      </c>
      <c r="T5" s="25">
        <v>7</v>
      </c>
      <c r="U5" s="26">
        <v>13</v>
      </c>
      <c r="V5" s="27">
        <v>20</v>
      </c>
      <c r="W5" s="25">
        <v>9</v>
      </c>
      <c r="X5" s="26">
        <v>8</v>
      </c>
      <c r="Y5" s="27">
        <v>17</v>
      </c>
      <c r="Z5" s="25">
        <v>3</v>
      </c>
      <c r="AA5" s="26">
        <v>15</v>
      </c>
      <c r="AB5" s="27">
        <v>18</v>
      </c>
      <c r="AC5" s="25">
        <v>0</v>
      </c>
      <c r="AD5" s="26">
        <v>7</v>
      </c>
      <c r="AE5" s="27">
        <v>7</v>
      </c>
      <c r="AF5" s="25">
        <v>1</v>
      </c>
      <c r="AG5" s="26">
        <v>6</v>
      </c>
      <c r="AH5" s="27">
        <v>7</v>
      </c>
      <c r="AI5" s="25">
        <v>3</v>
      </c>
      <c r="AJ5" s="26">
        <v>8</v>
      </c>
      <c r="AK5" s="27">
        <v>11</v>
      </c>
    </row>
    <row r="6" spans="1:37" ht="12" x14ac:dyDescent="0.2">
      <c r="A6" s="17" t="s">
        <v>565</v>
      </c>
      <c r="B6" s="28">
        <v>10</v>
      </c>
      <c r="C6" s="29">
        <v>2</v>
      </c>
      <c r="D6" s="30">
        <v>12</v>
      </c>
      <c r="E6" s="28">
        <v>7</v>
      </c>
      <c r="F6" s="29">
        <v>0</v>
      </c>
      <c r="G6" s="30">
        <v>7</v>
      </c>
      <c r="H6" s="28">
        <v>17</v>
      </c>
      <c r="I6" s="29">
        <v>5</v>
      </c>
      <c r="J6" s="30">
        <v>22</v>
      </c>
      <c r="K6" s="28">
        <v>9</v>
      </c>
      <c r="L6" s="29">
        <v>2</v>
      </c>
      <c r="M6" s="30">
        <v>11</v>
      </c>
      <c r="N6" s="28">
        <v>13</v>
      </c>
      <c r="O6" s="29">
        <v>4</v>
      </c>
      <c r="P6" s="30">
        <v>17</v>
      </c>
      <c r="Q6" s="28">
        <v>22</v>
      </c>
      <c r="R6" s="29">
        <v>4</v>
      </c>
      <c r="S6" s="30">
        <v>26</v>
      </c>
      <c r="T6" s="28">
        <v>18</v>
      </c>
      <c r="U6" s="29">
        <v>5</v>
      </c>
      <c r="V6" s="30">
        <v>23</v>
      </c>
      <c r="W6" s="28">
        <v>7</v>
      </c>
      <c r="X6" s="29">
        <v>1</v>
      </c>
      <c r="Y6" s="30">
        <v>8</v>
      </c>
      <c r="Z6" s="28">
        <v>9</v>
      </c>
      <c r="AA6" s="29">
        <v>1</v>
      </c>
      <c r="AB6" s="30">
        <v>10</v>
      </c>
      <c r="AC6" s="28">
        <v>9</v>
      </c>
      <c r="AD6" s="29">
        <v>3</v>
      </c>
      <c r="AE6" s="30">
        <v>12</v>
      </c>
      <c r="AF6" s="28">
        <v>8</v>
      </c>
      <c r="AG6" s="29">
        <v>3</v>
      </c>
      <c r="AH6" s="30">
        <v>11</v>
      </c>
      <c r="AI6" s="28">
        <v>1</v>
      </c>
      <c r="AJ6" s="29">
        <v>4</v>
      </c>
      <c r="AK6" s="30">
        <v>5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1</v>
      </c>
      <c r="F7" s="29">
        <v>5</v>
      </c>
      <c r="G7" s="30">
        <v>6</v>
      </c>
      <c r="H7" s="28">
        <v>5</v>
      </c>
      <c r="I7" s="29">
        <v>12</v>
      </c>
      <c r="J7" s="30">
        <v>17</v>
      </c>
      <c r="K7" s="28">
        <v>0</v>
      </c>
      <c r="L7" s="29">
        <v>3</v>
      </c>
      <c r="M7" s="30">
        <v>3</v>
      </c>
      <c r="N7" s="28">
        <v>1</v>
      </c>
      <c r="O7" s="29">
        <v>4</v>
      </c>
      <c r="P7" s="30">
        <v>5</v>
      </c>
      <c r="Q7" s="28">
        <v>5</v>
      </c>
      <c r="R7" s="29">
        <v>8</v>
      </c>
      <c r="S7" s="30">
        <v>13</v>
      </c>
      <c r="T7" s="28">
        <v>0</v>
      </c>
      <c r="U7" s="29">
        <v>2</v>
      </c>
      <c r="V7" s="30">
        <v>2</v>
      </c>
      <c r="W7" s="28">
        <v>1</v>
      </c>
      <c r="X7" s="29">
        <v>3</v>
      </c>
      <c r="Y7" s="30">
        <v>4</v>
      </c>
      <c r="Z7" s="28">
        <v>1</v>
      </c>
      <c r="AA7" s="29">
        <v>2</v>
      </c>
      <c r="AB7" s="30">
        <v>3</v>
      </c>
      <c r="AC7" s="28">
        <v>1</v>
      </c>
      <c r="AD7" s="29">
        <v>2</v>
      </c>
      <c r="AE7" s="30">
        <v>3</v>
      </c>
      <c r="AF7" s="28">
        <v>2</v>
      </c>
      <c r="AG7" s="29">
        <v>3</v>
      </c>
      <c r="AH7" s="30">
        <v>5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58</v>
      </c>
      <c r="C8" s="29">
        <v>29</v>
      </c>
      <c r="D8" s="30">
        <v>87</v>
      </c>
      <c r="E8" s="28">
        <v>48</v>
      </c>
      <c r="F8" s="29">
        <v>27</v>
      </c>
      <c r="G8" s="30">
        <v>75</v>
      </c>
      <c r="H8" s="28">
        <v>55</v>
      </c>
      <c r="I8" s="29">
        <v>37</v>
      </c>
      <c r="J8" s="30">
        <v>92</v>
      </c>
      <c r="K8" s="28">
        <v>50</v>
      </c>
      <c r="L8" s="29">
        <v>25</v>
      </c>
      <c r="M8" s="30">
        <v>75</v>
      </c>
      <c r="N8" s="28">
        <v>68</v>
      </c>
      <c r="O8" s="29">
        <v>50</v>
      </c>
      <c r="P8" s="30">
        <v>118</v>
      </c>
      <c r="Q8" s="28">
        <v>76</v>
      </c>
      <c r="R8" s="29">
        <v>63</v>
      </c>
      <c r="S8" s="30">
        <v>139</v>
      </c>
      <c r="T8" s="28">
        <v>66</v>
      </c>
      <c r="U8" s="29">
        <v>41</v>
      </c>
      <c r="V8" s="30">
        <v>107</v>
      </c>
      <c r="W8" s="28">
        <v>39</v>
      </c>
      <c r="X8" s="29">
        <v>41</v>
      </c>
      <c r="Y8" s="30">
        <v>80</v>
      </c>
      <c r="Z8" s="28">
        <v>66</v>
      </c>
      <c r="AA8" s="29">
        <v>49</v>
      </c>
      <c r="AB8" s="30">
        <v>115</v>
      </c>
      <c r="AC8" s="28">
        <v>64</v>
      </c>
      <c r="AD8" s="29">
        <v>43</v>
      </c>
      <c r="AE8" s="30">
        <v>107</v>
      </c>
      <c r="AF8" s="28">
        <v>69</v>
      </c>
      <c r="AG8" s="29">
        <v>47</v>
      </c>
      <c r="AH8" s="30">
        <v>116</v>
      </c>
      <c r="AI8" s="28">
        <v>48</v>
      </c>
      <c r="AJ8" s="29">
        <v>33</v>
      </c>
      <c r="AK8" s="30">
        <v>81</v>
      </c>
    </row>
    <row r="9" spans="1:37" ht="12" x14ac:dyDescent="0.2">
      <c r="A9" s="17" t="s">
        <v>568</v>
      </c>
      <c r="B9" s="28">
        <v>15</v>
      </c>
      <c r="C9" s="29">
        <v>10</v>
      </c>
      <c r="D9" s="30">
        <v>25</v>
      </c>
      <c r="E9" s="28">
        <v>17</v>
      </c>
      <c r="F9" s="29">
        <v>4</v>
      </c>
      <c r="G9" s="30">
        <v>21</v>
      </c>
      <c r="H9" s="28">
        <v>6</v>
      </c>
      <c r="I9" s="29">
        <v>9</v>
      </c>
      <c r="J9" s="30">
        <v>15</v>
      </c>
      <c r="K9" s="28">
        <v>5</v>
      </c>
      <c r="L9" s="29">
        <v>9</v>
      </c>
      <c r="M9" s="30">
        <v>14</v>
      </c>
      <c r="N9" s="28">
        <v>17</v>
      </c>
      <c r="O9" s="29">
        <v>12</v>
      </c>
      <c r="P9" s="30">
        <v>29</v>
      </c>
      <c r="Q9" s="28">
        <v>23</v>
      </c>
      <c r="R9" s="29">
        <v>17</v>
      </c>
      <c r="S9" s="30">
        <v>40</v>
      </c>
      <c r="T9" s="28">
        <v>20</v>
      </c>
      <c r="U9" s="29">
        <v>7</v>
      </c>
      <c r="V9" s="30">
        <v>27</v>
      </c>
      <c r="W9" s="28">
        <v>14</v>
      </c>
      <c r="X9" s="29">
        <v>5</v>
      </c>
      <c r="Y9" s="30">
        <v>19</v>
      </c>
      <c r="Z9" s="28">
        <v>15</v>
      </c>
      <c r="AA9" s="29">
        <v>24</v>
      </c>
      <c r="AB9" s="30">
        <v>39</v>
      </c>
      <c r="AC9" s="28">
        <v>69</v>
      </c>
      <c r="AD9" s="29">
        <v>60</v>
      </c>
      <c r="AE9" s="30">
        <v>129</v>
      </c>
      <c r="AF9" s="28">
        <v>86</v>
      </c>
      <c r="AG9" s="29">
        <v>114</v>
      </c>
      <c r="AH9" s="30">
        <v>200</v>
      </c>
      <c r="AI9" s="28">
        <v>11</v>
      </c>
      <c r="AJ9" s="29">
        <v>13</v>
      </c>
      <c r="AK9" s="30">
        <v>24</v>
      </c>
    </row>
    <row r="10" spans="1:37" ht="12" x14ac:dyDescent="0.2">
      <c r="A10" s="17" t="s">
        <v>569</v>
      </c>
      <c r="B10" s="28">
        <v>9</v>
      </c>
      <c r="C10" s="29">
        <v>9</v>
      </c>
      <c r="D10" s="30">
        <v>18</v>
      </c>
      <c r="E10" s="28">
        <v>11</v>
      </c>
      <c r="F10" s="29">
        <v>6</v>
      </c>
      <c r="G10" s="30">
        <v>17</v>
      </c>
      <c r="H10" s="28">
        <v>10</v>
      </c>
      <c r="I10" s="29">
        <v>5</v>
      </c>
      <c r="J10" s="30">
        <v>15</v>
      </c>
      <c r="K10" s="28">
        <v>13</v>
      </c>
      <c r="L10" s="29">
        <v>5</v>
      </c>
      <c r="M10" s="30">
        <v>18</v>
      </c>
      <c r="N10" s="28">
        <v>8</v>
      </c>
      <c r="O10" s="29">
        <v>2</v>
      </c>
      <c r="P10" s="30">
        <v>10</v>
      </c>
      <c r="Q10" s="28">
        <v>15</v>
      </c>
      <c r="R10" s="29">
        <v>5</v>
      </c>
      <c r="S10" s="30">
        <v>20</v>
      </c>
      <c r="T10" s="28">
        <v>19</v>
      </c>
      <c r="U10" s="29">
        <v>2</v>
      </c>
      <c r="V10" s="30">
        <v>21</v>
      </c>
      <c r="W10" s="28">
        <v>23</v>
      </c>
      <c r="X10" s="29">
        <v>6</v>
      </c>
      <c r="Y10" s="30">
        <v>29</v>
      </c>
      <c r="Z10" s="28">
        <v>10</v>
      </c>
      <c r="AA10" s="29">
        <v>4</v>
      </c>
      <c r="AB10" s="30">
        <v>14</v>
      </c>
      <c r="AC10" s="28">
        <v>18</v>
      </c>
      <c r="AD10" s="29">
        <v>5</v>
      </c>
      <c r="AE10" s="30">
        <v>23</v>
      </c>
      <c r="AF10" s="28">
        <v>23</v>
      </c>
      <c r="AG10" s="29">
        <v>8</v>
      </c>
      <c r="AH10" s="30">
        <v>31</v>
      </c>
      <c r="AI10" s="28">
        <v>7</v>
      </c>
      <c r="AJ10" s="29">
        <v>2</v>
      </c>
      <c r="AK10" s="30">
        <v>9</v>
      </c>
    </row>
    <row r="11" spans="1:37" ht="12" x14ac:dyDescent="0.2">
      <c r="A11" s="17" t="s">
        <v>570</v>
      </c>
      <c r="B11" s="28">
        <v>7</v>
      </c>
      <c r="C11" s="29">
        <v>13</v>
      </c>
      <c r="D11" s="30">
        <v>20</v>
      </c>
      <c r="E11" s="28">
        <v>11</v>
      </c>
      <c r="F11" s="29">
        <v>16</v>
      </c>
      <c r="G11" s="30">
        <v>27</v>
      </c>
      <c r="H11" s="28">
        <v>6</v>
      </c>
      <c r="I11" s="29">
        <v>13</v>
      </c>
      <c r="J11" s="30">
        <v>19</v>
      </c>
      <c r="K11" s="28">
        <v>11</v>
      </c>
      <c r="L11" s="29">
        <v>16</v>
      </c>
      <c r="M11" s="30">
        <v>27</v>
      </c>
      <c r="N11" s="28">
        <v>7</v>
      </c>
      <c r="O11" s="29">
        <v>11</v>
      </c>
      <c r="P11" s="30">
        <v>18</v>
      </c>
      <c r="Q11" s="28">
        <v>23</v>
      </c>
      <c r="R11" s="29">
        <v>13</v>
      </c>
      <c r="S11" s="30">
        <v>36</v>
      </c>
      <c r="T11" s="28">
        <v>12</v>
      </c>
      <c r="U11" s="29">
        <v>7</v>
      </c>
      <c r="V11" s="30">
        <v>19</v>
      </c>
      <c r="W11" s="28">
        <v>4</v>
      </c>
      <c r="X11" s="29">
        <v>5</v>
      </c>
      <c r="Y11" s="30">
        <v>9</v>
      </c>
      <c r="Z11" s="28">
        <v>17</v>
      </c>
      <c r="AA11" s="29">
        <v>40</v>
      </c>
      <c r="AB11" s="30">
        <v>57</v>
      </c>
      <c r="AC11" s="28">
        <v>32</v>
      </c>
      <c r="AD11" s="29">
        <v>40</v>
      </c>
      <c r="AE11" s="30">
        <v>72</v>
      </c>
      <c r="AF11" s="28">
        <v>30</v>
      </c>
      <c r="AG11" s="29">
        <v>48</v>
      </c>
      <c r="AH11" s="30">
        <v>78</v>
      </c>
      <c r="AI11" s="28">
        <v>6</v>
      </c>
      <c r="AJ11" s="29">
        <v>13</v>
      </c>
      <c r="AK11" s="30">
        <v>19</v>
      </c>
    </row>
    <row r="12" spans="1:37" ht="12" x14ac:dyDescent="0.2">
      <c r="A12" s="17" t="s">
        <v>571</v>
      </c>
      <c r="B12" s="28">
        <v>5</v>
      </c>
      <c r="C12" s="29">
        <v>10</v>
      </c>
      <c r="D12" s="30">
        <v>15</v>
      </c>
      <c r="E12" s="28">
        <v>3</v>
      </c>
      <c r="F12" s="29">
        <v>13</v>
      </c>
      <c r="G12" s="30">
        <v>16</v>
      </c>
      <c r="H12" s="28">
        <v>3</v>
      </c>
      <c r="I12" s="29">
        <v>6</v>
      </c>
      <c r="J12" s="30">
        <v>9</v>
      </c>
      <c r="K12" s="28">
        <v>7</v>
      </c>
      <c r="L12" s="29">
        <v>12</v>
      </c>
      <c r="M12" s="30">
        <v>19</v>
      </c>
      <c r="N12" s="28">
        <v>3</v>
      </c>
      <c r="O12" s="29">
        <v>8</v>
      </c>
      <c r="P12" s="30">
        <v>11</v>
      </c>
      <c r="Q12" s="28">
        <v>1</v>
      </c>
      <c r="R12" s="29">
        <v>16</v>
      </c>
      <c r="S12" s="30">
        <v>17</v>
      </c>
      <c r="T12" s="28">
        <v>3</v>
      </c>
      <c r="U12" s="29">
        <v>9</v>
      </c>
      <c r="V12" s="30">
        <v>12</v>
      </c>
      <c r="W12" s="28">
        <v>3</v>
      </c>
      <c r="X12" s="29">
        <v>5</v>
      </c>
      <c r="Y12" s="30">
        <v>8</v>
      </c>
      <c r="Z12" s="28">
        <v>6</v>
      </c>
      <c r="AA12" s="29">
        <v>12</v>
      </c>
      <c r="AB12" s="30">
        <v>18</v>
      </c>
      <c r="AC12" s="28">
        <v>17</v>
      </c>
      <c r="AD12" s="29">
        <v>19</v>
      </c>
      <c r="AE12" s="30">
        <v>36</v>
      </c>
      <c r="AF12" s="28">
        <v>13</v>
      </c>
      <c r="AG12" s="29">
        <v>17</v>
      </c>
      <c r="AH12" s="30">
        <v>30</v>
      </c>
      <c r="AI12" s="28">
        <v>6</v>
      </c>
      <c r="AJ12" s="29">
        <v>11</v>
      </c>
      <c r="AK12" s="30">
        <v>17</v>
      </c>
    </row>
    <row r="13" spans="1:37" ht="12" x14ac:dyDescent="0.2">
      <c r="A13" s="17" t="s">
        <v>572</v>
      </c>
      <c r="B13" s="28">
        <v>5</v>
      </c>
      <c r="C13" s="29">
        <v>7</v>
      </c>
      <c r="D13" s="30">
        <v>12</v>
      </c>
      <c r="E13" s="28">
        <v>2</v>
      </c>
      <c r="F13" s="29">
        <v>2</v>
      </c>
      <c r="G13" s="30">
        <v>4</v>
      </c>
      <c r="H13" s="28">
        <v>8</v>
      </c>
      <c r="I13" s="29">
        <v>1</v>
      </c>
      <c r="J13" s="30">
        <v>9</v>
      </c>
      <c r="K13" s="28">
        <v>4</v>
      </c>
      <c r="L13" s="29">
        <v>4</v>
      </c>
      <c r="M13" s="30">
        <v>8</v>
      </c>
      <c r="N13" s="28">
        <v>10</v>
      </c>
      <c r="O13" s="29">
        <v>5</v>
      </c>
      <c r="P13" s="30">
        <v>15</v>
      </c>
      <c r="Q13" s="28">
        <v>4</v>
      </c>
      <c r="R13" s="29">
        <v>5</v>
      </c>
      <c r="S13" s="30">
        <v>9</v>
      </c>
      <c r="T13" s="28">
        <v>4</v>
      </c>
      <c r="U13" s="29">
        <v>6</v>
      </c>
      <c r="V13" s="30">
        <v>10</v>
      </c>
      <c r="W13" s="28">
        <v>3</v>
      </c>
      <c r="X13" s="29">
        <v>2</v>
      </c>
      <c r="Y13" s="30">
        <v>5</v>
      </c>
      <c r="Z13" s="28">
        <v>3</v>
      </c>
      <c r="AA13" s="29">
        <v>3</v>
      </c>
      <c r="AB13" s="30">
        <v>6</v>
      </c>
      <c r="AC13" s="28">
        <v>13</v>
      </c>
      <c r="AD13" s="29">
        <v>5</v>
      </c>
      <c r="AE13" s="30">
        <v>18</v>
      </c>
      <c r="AF13" s="28">
        <v>6</v>
      </c>
      <c r="AG13" s="29">
        <v>5</v>
      </c>
      <c r="AH13" s="30">
        <v>11</v>
      </c>
      <c r="AI13" s="28">
        <v>6</v>
      </c>
      <c r="AJ13" s="29">
        <v>8</v>
      </c>
      <c r="AK13" s="30">
        <v>14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2</v>
      </c>
      <c r="J14" s="30">
        <v>2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2</v>
      </c>
      <c r="S14" s="30">
        <v>2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3</v>
      </c>
      <c r="AE14" s="30">
        <v>3</v>
      </c>
      <c r="AF14" s="28">
        <v>0</v>
      </c>
      <c r="AG14" s="29">
        <v>1</v>
      </c>
      <c r="AH14" s="30">
        <v>1</v>
      </c>
      <c r="AI14" s="28">
        <v>0</v>
      </c>
      <c r="AJ14" s="29">
        <v>2</v>
      </c>
      <c r="AK14" s="30">
        <v>2</v>
      </c>
    </row>
    <row r="15" spans="1:37" ht="12" x14ac:dyDescent="0.2">
      <c r="A15" s="16" t="s">
        <v>574</v>
      </c>
      <c r="B15" s="31">
        <v>111</v>
      </c>
      <c r="C15" s="32">
        <v>85</v>
      </c>
      <c r="D15" s="33">
        <v>196</v>
      </c>
      <c r="E15" s="31">
        <v>100</v>
      </c>
      <c r="F15" s="32">
        <v>75</v>
      </c>
      <c r="G15" s="33">
        <v>175</v>
      </c>
      <c r="H15" s="31">
        <v>113</v>
      </c>
      <c r="I15" s="32">
        <v>92</v>
      </c>
      <c r="J15" s="33">
        <v>205</v>
      </c>
      <c r="K15" s="31">
        <v>103</v>
      </c>
      <c r="L15" s="32">
        <v>84</v>
      </c>
      <c r="M15" s="33">
        <v>187</v>
      </c>
      <c r="N15" s="31">
        <v>132</v>
      </c>
      <c r="O15" s="32">
        <v>104</v>
      </c>
      <c r="P15" s="33">
        <v>236</v>
      </c>
      <c r="Q15" s="31">
        <v>170</v>
      </c>
      <c r="R15" s="32">
        <v>135</v>
      </c>
      <c r="S15" s="33">
        <v>305</v>
      </c>
      <c r="T15" s="31">
        <v>149</v>
      </c>
      <c r="U15" s="32">
        <v>93</v>
      </c>
      <c r="V15" s="33">
        <v>242</v>
      </c>
      <c r="W15" s="31">
        <v>103</v>
      </c>
      <c r="X15" s="32">
        <v>76</v>
      </c>
      <c r="Y15" s="33">
        <v>179</v>
      </c>
      <c r="Z15" s="31">
        <v>130</v>
      </c>
      <c r="AA15" s="32">
        <v>150</v>
      </c>
      <c r="AB15" s="33">
        <v>280</v>
      </c>
      <c r="AC15" s="31">
        <v>223</v>
      </c>
      <c r="AD15" s="32">
        <v>187</v>
      </c>
      <c r="AE15" s="33">
        <v>410</v>
      </c>
      <c r="AF15" s="31">
        <v>238</v>
      </c>
      <c r="AG15" s="32">
        <v>252</v>
      </c>
      <c r="AH15" s="33">
        <v>490</v>
      </c>
      <c r="AI15" s="31">
        <v>89</v>
      </c>
      <c r="AJ15" s="32">
        <v>94</v>
      </c>
      <c r="AK15" s="33">
        <v>183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301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1</v>
      </c>
      <c r="I5" s="26">
        <v>2</v>
      </c>
      <c r="J5" s="27">
        <v>3</v>
      </c>
      <c r="K5" s="25">
        <v>1</v>
      </c>
      <c r="L5" s="26">
        <v>2</v>
      </c>
      <c r="M5" s="27">
        <v>3</v>
      </c>
      <c r="N5" s="25">
        <v>0</v>
      </c>
      <c r="O5" s="26">
        <v>1</v>
      </c>
      <c r="P5" s="27">
        <v>1</v>
      </c>
      <c r="Q5" s="25">
        <v>6</v>
      </c>
      <c r="R5" s="26">
        <v>2</v>
      </c>
      <c r="S5" s="27">
        <v>8</v>
      </c>
      <c r="T5" s="25">
        <v>1</v>
      </c>
      <c r="U5" s="26">
        <v>5</v>
      </c>
      <c r="V5" s="27">
        <v>6</v>
      </c>
      <c r="W5" s="25">
        <v>2</v>
      </c>
      <c r="X5" s="26">
        <v>1</v>
      </c>
      <c r="Y5" s="27">
        <v>3</v>
      </c>
      <c r="Z5" s="25">
        <v>0</v>
      </c>
      <c r="AA5" s="26">
        <v>1</v>
      </c>
      <c r="AB5" s="27">
        <v>1</v>
      </c>
      <c r="AC5" s="25">
        <v>3</v>
      </c>
      <c r="AD5" s="26">
        <v>1</v>
      </c>
      <c r="AE5" s="27">
        <v>4</v>
      </c>
      <c r="AF5" s="25">
        <v>1</v>
      </c>
      <c r="AG5" s="26">
        <v>3</v>
      </c>
      <c r="AH5" s="27">
        <v>4</v>
      </c>
      <c r="AI5" s="25">
        <v>1</v>
      </c>
      <c r="AJ5" s="26">
        <v>1</v>
      </c>
      <c r="AK5" s="27">
        <v>2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2</v>
      </c>
      <c r="F6" s="29">
        <v>0</v>
      </c>
      <c r="G6" s="30">
        <v>2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1</v>
      </c>
      <c r="U6" s="29">
        <v>1</v>
      </c>
      <c r="V6" s="30">
        <v>2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1</v>
      </c>
      <c r="AG6" s="29">
        <v>1</v>
      </c>
      <c r="AH6" s="30">
        <v>2</v>
      </c>
      <c r="AI6" s="28">
        <v>1</v>
      </c>
      <c r="AJ6" s="29">
        <v>2</v>
      </c>
      <c r="AK6" s="30">
        <v>3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2</v>
      </c>
      <c r="G7" s="30">
        <v>2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3</v>
      </c>
      <c r="D8" s="30">
        <v>7</v>
      </c>
      <c r="E8" s="28">
        <v>7</v>
      </c>
      <c r="F8" s="29">
        <v>5</v>
      </c>
      <c r="G8" s="30">
        <v>12</v>
      </c>
      <c r="H8" s="28">
        <v>13</v>
      </c>
      <c r="I8" s="29">
        <v>13</v>
      </c>
      <c r="J8" s="30">
        <v>26</v>
      </c>
      <c r="K8" s="28">
        <v>8</v>
      </c>
      <c r="L8" s="29">
        <v>12</v>
      </c>
      <c r="M8" s="30">
        <v>20</v>
      </c>
      <c r="N8" s="28">
        <v>10</v>
      </c>
      <c r="O8" s="29">
        <v>8</v>
      </c>
      <c r="P8" s="30">
        <v>18</v>
      </c>
      <c r="Q8" s="28">
        <v>21</v>
      </c>
      <c r="R8" s="29">
        <v>17</v>
      </c>
      <c r="S8" s="30">
        <v>38</v>
      </c>
      <c r="T8" s="28">
        <v>13</v>
      </c>
      <c r="U8" s="29">
        <v>12</v>
      </c>
      <c r="V8" s="30">
        <v>25</v>
      </c>
      <c r="W8" s="28">
        <v>13</v>
      </c>
      <c r="X8" s="29">
        <v>8</v>
      </c>
      <c r="Y8" s="30">
        <v>21</v>
      </c>
      <c r="Z8" s="28">
        <v>32</v>
      </c>
      <c r="AA8" s="29">
        <v>3</v>
      </c>
      <c r="AB8" s="30">
        <v>35</v>
      </c>
      <c r="AC8" s="28">
        <v>4</v>
      </c>
      <c r="AD8" s="29">
        <v>3</v>
      </c>
      <c r="AE8" s="30">
        <v>7</v>
      </c>
      <c r="AF8" s="28">
        <v>1</v>
      </c>
      <c r="AG8" s="29">
        <v>8</v>
      </c>
      <c r="AH8" s="30">
        <v>9</v>
      </c>
      <c r="AI8" s="28">
        <v>5</v>
      </c>
      <c r="AJ8" s="29">
        <v>4</v>
      </c>
      <c r="AK8" s="30">
        <v>9</v>
      </c>
    </row>
    <row r="9" spans="1:37" ht="12" x14ac:dyDescent="0.2">
      <c r="A9" s="17" t="s">
        <v>568</v>
      </c>
      <c r="B9" s="28">
        <v>1</v>
      </c>
      <c r="C9" s="29">
        <v>3</v>
      </c>
      <c r="D9" s="30">
        <v>4</v>
      </c>
      <c r="E9" s="28">
        <v>1</v>
      </c>
      <c r="F9" s="29">
        <v>3</v>
      </c>
      <c r="G9" s="30">
        <v>4</v>
      </c>
      <c r="H9" s="28">
        <v>14</v>
      </c>
      <c r="I9" s="29">
        <v>14</v>
      </c>
      <c r="J9" s="30">
        <v>28</v>
      </c>
      <c r="K9" s="28">
        <v>8</v>
      </c>
      <c r="L9" s="29">
        <v>8</v>
      </c>
      <c r="M9" s="30">
        <v>16</v>
      </c>
      <c r="N9" s="28">
        <v>4</v>
      </c>
      <c r="O9" s="29">
        <v>9</v>
      </c>
      <c r="P9" s="30">
        <v>13</v>
      </c>
      <c r="Q9" s="28">
        <v>34</v>
      </c>
      <c r="R9" s="29">
        <v>29</v>
      </c>
      <c r="S9" s="30">
        <v>63</v>
      </c>
      <c r="T9" s="28">
        <v>15</v>
      </c>
      <c r="U9" s="29">
        <v>15</v>
      </c>
      <c r="V9" s="30">
        <v>30</v>
      </c>
      <c r="W9" s="28">
        <v>5</v>
      </c>
      <c r="X9" s="29">
        <v>9</v>
      </c>
      <c r="Y9" s="30">
        <v>14</v>
      </c>
      <c r="Z9" s="28">
        <v>6</v>
      </c>
      <c r="AA9" s="29">
        <v>6</v>
      </c>
      <c r="AB9" s="30">
        <v>12</v>
      </c>
      <c r="AC9" s="28">
        <v>8</v>
      </c>
      <c r="AD9" s="29">
        <v>11</v>
      </c>
      <c r="AE9" s="30">
        <v>19</v>
      </c>
      <c r="AF9" s="28">
        <v>2</v>
      </c>
      <c r="AG9" s="29">
        <v>0</v>
      </c>
      <c r="AH9" s="30">
        <v>2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2</v>
      </c>
      <c r="I10" s="29">
        <v>0</v>
      </c>
      <c r="J10" s="30">
        <v>2</v>
      </c>
      <c r="K10" s="28">
        <v>1</v>
      </c>
      <c r="L10" s="29">
        <v>0</v>
      </c>
      <c r="M10" s="30">
        <v>1</v>
      </c>
      <c r="N10" s="28">
        <v>1</v>
      </c>
      <c r="O10" s="29">
        <v>0</v>
      </c>
      <c r="P10" s="30">
        <v>1</v>
      </c>
      <c r="Q10" s="28">
        <v>1</v>
      </c>
      <c r="R10" s="29">
        <v>2</v>
      </c>
      <c r="S10" s="30">
        <v>3</v>
      </c>
      <c r="T10" s="28">
        <v>0</v>
      </c>
      <c r="U10" s="29">
        <v>0</v>
      </c>
      <c r="V10" s="30">
        <v>0</v>
      </c>
      <c r="W10" s="28">
        <v>0</v>
      </c>
      <c r="X10" s="29">
        <v>2</v>
      </c>
      <c r="Y10" s="30">
        <v>2</v>
      </c>
      <c r="Z10" s="28">
        <v>1</v>
      </c>
      <c r="AA10" s="29">
        <v>0</v>
      </c>
      <c r="AB10" s="30">
        <v>1</v>
      </c>
      <c r="AC10" s="28">
        <v>4</v>
      </c>
      <c r="AD10" s="29">
        <v>1</v>
      </c>
      <c r="AE10" s="30">
        <v>5</v>
      </c>
      <c r="AF10" s="28">
        <v>3</v>
      </c>
      <c r="AG10" s="29">
        <v>0</v>
      </c>
      <c r="AH10" s="30">
        <v>3</v>
      </c>
      <c r="AI10" s="28">
        <v>2</v>
      </c>
      <c r="AJ10" s="29">
        <v>4</v>
      </c>
      <c r="AK10" s="30">
        <v>6</v>
      </c>
    </row>
    <row r="11" spans="1:37" ht="12" x14ac:dyDescent="0.2">
      <c r="A11" s="17" t="s">
        <v>570</v>
      </c>
      <c r="B11" s="28">
        <v>3</v>
      </c>
      <c r="C11" s="29">
        <v>4</v>
      </c>
      <c r="D11" s="30">
        <v>7</v>
      </c>
      <c r="E11" s="28">
        <v>1</v>
      </c>
      <c r="F11" s="29">
        <v>3</v>
      </c>
      <c r="G11" s="30">
        <v>4</v>
      </c>
      <c r="H11" s="28">
        <v>1</v>
      </c>
      <c r="I11" s="29">
        <v>5</v>
      </c>
      <c r="J11" s="30">
        <v>6</v>
      </c>
      <c r="K11" s="28">
        <v>1</v>
      </c>
      <c r="L11" s="29">
        <v>5</v>
      </c>
      <c r="M11" s="30">
        <v>6</v>
      </c>
      <c r="N11" s="28">
        <v>2</v>
      </c>
      <c r="O11" s="29">
        <v>5</v>
      </c>
      <c r="P11" s="30">
        <v>7</v>
      </c>
      <c r="Q11" s="28">
        <v>6</v>
      </c>
      <c r="R11" s="29">
        <v>4</v>
      </c>
      <c r="S11" s="30">
        <v>10</v>
      </c>
      <c r="T11" s="28">
        <v>2</v>
      </c>
      <c r="U11" s="29">
        <v>7</v>
      </c>
      <c r="V11" s="30">
        <v>9</v>
      </c>
      <c r="W11" s="28">
        <v>0</v>
      </c>
      <c r="X11" s="29">
        <v>5</v>
      </c>
      <c r="Y11" s="30">
        <v>5</v>
      </c>
      <c r="Z11" s="28">
        <v>1</v>
      </c>
      <c r="AA11" s="29">
        <v>9</v>
      </c>
      <c r="AB11" s="30">
        <v>10</v>
      </c>
      <c r="AC11" s="28">
        <v>0</v>
      </c>
      <c r="AD11" s="29">
        <v>6</v>
      </c>
      <c r="AE11" s="30">
        <v>6</v>
      </c>
      <c r="AF11" s="28">
        <v>0</v>
      </c>
      <c r="AG11" s="29">
        <v>7</v>
      </c>
      <c r="AH11" s="30">
        <v>7</v>
      </c>
      <c r="AI11" s="28">
        <v>0</v>
      </c>
      <c r="AJ11" s="29">
        <v>4</v>
      </c>
      <c r="AK11" s="30">
        <v>4</v>
      </c>
    </row>
    <row r="12" spans="1:37" ht="12" x14ac:dyDescent="0.2">
      <c r="A12" s="17" t="s">
        <v>571</v>
      </c>
      <c r="B12" s="28">
        <v>0</v>
      </c>
      <c r="C12" s="29">
        <v>3</v>
      </c>
      <c r="D12" s="30">
        <v>3</v>
      </c>
      <c r="E12" s="28">
        <v>1</v>
      </c>
      <c r="F12" s="29">
        <v>9</v>
      </c>
      <c r="G12" s="30">
        <v>10</v>
      </c>
      <c r="H12" s="28">
        <v>2</v>
      </c>
      <c r="I12" s="29">
        <v>5</v>
      </c>
      <c r="J12" s="30">
        <v>7</v>
      </c>
      <c r="K12" s="28">
        <v>0</v>
      </c>
      <c r="L12" s="29">
        <v>8</v>
      </c>
      <c r="M12" s="30">
        <v>8</v>
      </c>
      <c r="N12" s="28">
        <v>0</v>
      </c>
      <c r="O12" s="29">
        <v>3</v>
      </c>
      <c r="P12" s="30">
        <v>3</v>
      </c>
      <c r="Q12" s="28">
        <v>3</v>
      </c>
      <c r="R12" s="29">
        <v>10</v>
      </c>
      <c r="S12" s="30">
        <v>13</v>
      </c>
      <c r="T12" s="28">
        <v>0</v>
      </c>
      <c r="U12" s="29">
        <v>6</v>
      </c>
      <c r="V12" s="30">
        <v>6</v>
      </c>
      <c r="W12" s="28">
        <v>0</v>
      </c>
      <c r="X12" s="29">
        <v>4</v>
      </c>
      <c r="Y12" s="30">
        <v>4</v>
      </c>
      <c r="Z12" s="28">
        <v>3</v>
      </c>
      <c r="AA12" s="29">
        <v>5</v>
      </c>
      <c r="AB12" s="30">
        <v>8</v>
      </c>
      <c r="AC12" s="28">
        <v>8</v>
      </c>
      <c r="AD12" s="29">
        <v>10</v>
      </c>
      <c r="AE12" s="30">
        <v>18</v>
      </c>
      <c r="AF12" s="28">
        <v>0</v>
      </c>
      <c r="AG12" s="29">
        <v>6</v>
      </c>
      <c r="AH12" s="30">
        <v>6</v>
      </c>
      <c r="AI12" s="28">
        <v>0</v>
      </c>
      <c r="AJ12" s="29">
        <v>5</v>
      </c>
      <c r="AK12" s="30">
        <v>5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1</v>
      </c>
      <c r="R13" s="29">
        <v>2</v>
      </c>
      <c r="S13" s="30">
        <v>3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1</v>
      </c>
      <c r="S14" s="30">
        <v>1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</v>
      </c>
      <c r="C15" s="32">
        <v>13</v>
      </c>
      <c r="D15" s="33">
        <v>21</v>
      </c>
      <c r="E15" s="31">
        <v>12</v>
      </c>
      <c r="F15" s="32">
        <v>22</v>
      </c>
      <c r="G15" s="33">
        <v>34</v>
      </c>
      <c r="H15" s="31">
        <v>33</v>
      </c>
      <c r="I15" s="32">
        <v>40</v>
      </c>
      <c r="J15" s="33">
        <v>73</v>
      </c>
      <c r="K15" s="31">
        <v>19</v>
      </c>
      <c r="L15" s="32">
        <v>36</v>
      </c>
      <c r="M15" s="33">
        <v>55</v>
      </c>
      <c r="N15" s="31">
        <v>17</v>
      </c>
      <c r="O15" s="32">
        <v>27</v>
      </c>
      <c r="P15" s="33">
        <v>44</v>
      </c>
      <c r="Q15" s="31">
        <v>72</v>
      </c>
      <c r="R15" s="32">
        <v>68</v>
      </c>
      <c r="S15" s="33">
        <v>140</v>
      </c>
      <c r="T15" s="31">
        <v>33</v>
      </c>
      <c r="U15" s="32">
        <v>47</v>
      </c>
      <c r="V15" s="33">
        <v>80</v>
      </c>
      <c r="W15" s="31">
        <v>20</v>
      </c>
      <c r="X15" s="32">
        <v>29</v>
      </c>
      <c r="Y15" s="33">
        <v>49</v>
      </c>
      <c r="Z15" s="31">
        <v>43</v>
      </c>
      <c r="AA15" s="32">
        <v>24</v>
      </c>
      <c r="AB15" s="33">
        <v>67</v>
      </c>
      <c r="AC15" s="31">
        <v>27</v>
      </c>
      <c r="AD15" s="32">
        <v>33</v>
      </c>
      <c r="AE15" s="33">
        <v>60</v>
      </c>
      <c r="AF15" s="31">
        <v>8</v>
      </c>
      <c r="AG15" s="32">
        <v>26</v>
      </c>
      <c r="AH15" s="33">
        <v>34</v>
      </c>
      <c r="AI15" s="31">
        <v>9</v>
      </c>
      <c r="AJ15" s="32">
        <v>21</v>
      </c>
      <c r="AK15" s="33">
        <v>30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303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34</v>
      </c>
      <c r="C5" s="26">
        <v>22</v>
      </c>
      <c r="D5" s="27">
        <v>56</v>
      </c>
      <c r="E5" s="25">
        <v>30</v>
      </c>
      <c r="F5" s="26">
        <v>29</v>
      </c>
      <c r="G5" s="27">
        <v>59</v>
      </c>
      <c r="H5" s="25">
        <v>32</v>
      </c>
      <c r="I5" s="26">
        <v>32</v>
      </c>
      <c r="J5" s="27">
        <v>64</v>
      </c>
      <c r="K5" s="25">
        <v>37</v>
      </c>
      <c r="L5" s="26">
        <v>34</v>
      </c>
      <c r="M5" s="27">
        <v>71</v>
      </c>
      <c r="N5" s="25">
        <v>39</v>
      </c>
      <c r="O5" s="26">
        <v>37</v>
      </c>
      <c r="P5" s="27">
        <v>76</v>
      </c>
      <c r="Q5" s="25">
        <v>61</v>
      </c>
      <c r="R5" s="26">
        <v>52</v>
      </c>
      <c r="S5" s="27">
        <v>113</v>
      </c>
      <c r="T5" s="25">
        <v>41</v>
      </c>
      <c r="U5" s="26">
        <v>22</v>
      </c>
      <c r="V5" s="27">
        <v>63</v>
      </c>
      <c r="W5" s="25">
        <v>32</v>
      </c>
      <c r="X5" s="26">
        <v>27</v>
      </c>
      <c r="Y5" s="27">
        <v>59</v>
      </c>
      <c r="Z5" s="25">
        <v>26</v>
      </c>
      <c r="AA5" s="26">
        <v>13</v>
      </c>
      <c r="AB5" s="27">
        <v>39</v>
      </c>
      <c r="AC5" s="25">
        <v>71</v>
      </c>
      <c r="AD5" s="26">
        <v>43</v>
      </c>
      <c r="AE5" s="27">
        <v>114</v>
      </c>
      <c r="AF5" s="25">
        <v>82</v>
      </c>
      <c r="AG5" s="26">
        <v>41</v>
      </c>
      <c r="AH5" s="27">
        <v>123</v>
      </c>
      <c r="AI5" s="25">
        <v>47</v>
      </c>
      <c r="AJ5" s="26">
        <v>29</v>
      </c>
      <c r="AK5" s="27">
        <v>76</v>
      </c>
    </row>
    <row r="6" spans="1:37" ht="12" x14ac:dyDescent="0.2">
      <c r="A6" s="17" t="s">
        <v>565</v>
      </c>
      <c r="B6" s="28">
        <v>20</v>
      </c>
      <c r="C6" s="29">
        <v>26</v>
      </c>
      <c r="D6" s="30">
        <v>46</v>
      </c>
      <c r="E6" s="28">
        <v>11</v>
      </c>
      <c r="F6" s="29">
        <v>24</v>
      </c>
      <c r="G6" s="30">
        <v>35</v>
      </c>
      <c r="H6" s="28">
        <v>9</v>
      </c>
      <c r="I6" s="29">
        <v>14</v>
      </c>
      <c r="J6" s="30">
        <v>23</v>
      </c>
      <c r="K6" s="28">
        <v>11</v>
      </c>
      <c r="L6" s="29">
        <v>10</v>
      </c>
      <c r="M6" s="30">
        <v>21</v>
      </c>
      <c r="N6" s="28">
        <v>18</v>
      </c>
      <c r="O6" s="29">
        <v>18</v>
      </c>
      <c r="P6" s="30">
        <v>36</v>
      </c>
      <c r="Q6" s="28">
        <v>14</v>
      </c>
      <c r="R6" s="29">
        <v>14</v>
      </c>
      <c r="S6" s="30">
        <v>28</v>
      </c>
      <c r="T6" s="28">
        <v>13</v>
      </c>
      <c r="U6" s="29">
        <v>10</v>
      </c>
      <c r="V6" s="30">
        <v>23</v>
      </c>
      <c r="W6" s="28">
        <v>15</v>
      </c>
      <c r="X6" s="29">
        <v>11</v>
      </c>
      <c r="Y6" s="30">
        <v>26</v>
      </c>
      <c r="Z6" s="28">
        <v>9</v>
      </c>
      <c r="AA6" s="29">
        <v>15</v>
      </c>
      <c r="AB6" s="30">
        <v>24</v>
      </c>
      <c r="AC6" s="28">
        <v>23</v>
      </c>
      <c r="AD6" s="29">
        <v>20</v>
      </c>
      <c r="AE6" s="30">
        <v>43</v>
      </c>
      <c r="AF6" s="28">
        <v>6</v>
      </c>
      <c r="AG6" s="29">
        <v>16</v>
      </c>
      <c r="AH6" s="30">
        <v>22</v>
      </c>
      <c r="AI6" s="28">
        <v>15</v>
      </c>
      <c r="AJ6" s="29">
        <v>10</v>
      </c>
      <c r="AK6" s="30">
        <v>25</v>
      </c>
    </row>
    <row r="7" spans="1:37" ht="12" x14ac:dyDescent="0.2">
      <c r="A7" s="17" t="s">
        <v>566</v>
      </c>
      <c r="B7" s="28">
        <v>34</v>
      </c>
      <c r="C7" s="29">
        <v>95</v>
      </c>
      <c r="D7" s="30">
        <v>129</v>
      </c>
      <c r="E7" s="28">
        <v>23</v>
      </c>
      <c r="F7" s="29">
        <v>65</v>
      </c>
      <c r="G7" s="30">
        <v>88</v>
      </c>
      <c r="H7" s="28">
        <v>41</v>
      </c>
      <c r="I7" s="29">
        <v>81</v>
      </c>
      <c r="J7" s="30">
        <v>122</v>
      </c>
      <c r="K7" s="28">
        <v>38</v>
      </c>
      <c r="L7" s="29">
        <v>77</v>
      </c>
      <c r="M7" s="30">
        <v>115</v>
      </c>
      <c r="N7" s="28">
        <v>30</v>
      </c>
      <c r="O7" s="29">
        <v>70</v>
      </c>
      <c r="P7" s="30">
        <v>100</v>
      </c>
      <c r="Q7" s="28">
        <v>34</v>
      </c>
      <c r="R7" s="29">
        <v>68</v>
      </c>
      <c r="S7" s="30">
        <v>102</v>
      </c>
      <c r="T7" s="28">
        <v>41</v>
      </c>
      <c r="U7" s="29">
        <v>99</v>
      </c>
      <c r="V7" s="30">
        <v>140</v>
      </c>
      <c r="W7" s="28">
        <v>16</v>
      </c>
      <c r="X7" s="29">
        <v>39</v>
      </c>
      <c r="Y7" s="30">
        <v>55</v>
      </c>
      <c r="Z7" s="28">
        <v>26</v>
      </c>
      <c r="AA7" s="29">
        <v>92</v>
      </c>
      <c r="AB7" s="30">
        <v>118</v>
      </c>
      <c r="AC7" s="28">
        <v>39</v>
      </c>
      <c r="AD7" s="29">
        <v>72</v>
      </c>
      <c r="AE7" s="30">
        <v>111</v>
      </c>
      <c r="AF7" s="28">
        <v>36</v>
      </c>
      <c r="AG7" s="29">
        <v>86</v>
      </c>
      <c r="AH7" s="30">
        <v>122</v>
      </c>
      <c r="AI7" s="28">
        <v>33</v>
      </c>
      <c r="AJ7" s="29">
        <v>90</v>
      </c>
      <c r="AK7" s="30">
        <v>123</v>
      </c>
    </row>
    <row r="8" spans="1:37" ht="12" x14ac:dyDescent="0.2">
      <c r="A8" s="17" t="s">
        <v>567</v>
      </c>
      <c r="B8" s="28">
        <v>266</v>
      </c>
      <c r="C8" s="29">
        <v>279</v>
      </c>
      <c r="D8" s="30">
        <v>545</v>
      </c>
      <c r="E8" s="28">
        <v>266</v>
      </c>
      <c r="F8" s="29">
        <v>245</v>
      </c>
      <c r="G8" s="30">
        <v>511</v>
      </c>
      <c r="H8" s="28">
        <v>294</v>
      </c>
      <c r="I8" s="29">
        <v>333</v>
      </c>
      <c r="J8" s="30">
        <v>627</v>
      </c>
      <c r="K8" s="28">
        <v>288</v>
      </c>
      <c r="L8" s="29">
        <v>324</v>
      </c>
      <c r="M8" s="30">
        <v>612</v>
      </c>
      <c r="N8" s="28">
        <v>395</v>
      </c>
      <c r="O8" s="29">
        <v>466</v>
      </c>
      <c r="P8" s="30">
        <v>861</v>
      </c>
      <c r="Q8" s="28">
        <v>324</v>
      </c>
      <c r="R8" s="29">
        <v>350</v>
      </c>
      <c r="S8" s="30">
        <v>674</v>
      </c>
      <c r="T8" s="28">
        <v>329</v>
      </c>
      <c r="U8" s="29">
        <v>322</v>
      </c>
      <c r="V8" s="30">
        <v>651</v>
      </c>
      <c r="W8" s="28">
        <v>253</v>
      </c>
      <c r="X8" s="29">
        <v>245</v>
      </c>
      <c r="Y8" s="30">
        <v>498</v>
      </c>
      <c r="Z8" s="28">
        <v>257</v>
      </c>
      <c r="AA8" s="29">
        <v>306</v>
      </c>
      <c r="AB8" s="30">
        <v>563</v>
      </c>
      <c r="AC8" s="28">
        <v>325</v>
      </c>
      <c r="AD8" s="29">
        <v>302</v>
      </c>
      <c r="AE8" s="30">
        <v>627</v>
      </c>
      <c r="AF8" s="28">
        <v>351</v>
      </c>
      <c r="AG8" s="29">
        <v>399</v>
      </c>
      <c r="AH8" s="30">
        <v>750</v>
      </c>
      <c r="AI8" s="28">
        <v>291</v>
      </c>
      <c r="AJ8" s="29">
        <v>316</v>
      </c>
      <c r="AK8" s="30">
        <v>607</v>
      </c>
    </row>
    <row r="9" spans="1:37" ht="12" x14ac:dyDescent="0.2">
      <c r="A9" s="17" t="s">
        <v>568</v>
      </c>
      <c r="B9" s="28">
        <v>145</v>
      </c>
      <c r="C9" s="29">
        <v>209</v>
      </c>
      <c r="D9" s="30">
        <v>354</v>
      </c>
      <c r="E9" s="28">
        <v>112</v>
      </c>
      <c r="F9" s="29">
        <v>178</v>
      </c>
      <c r="G9" s="30">
        <v>290</v>
      </c>
      <c r="H9" s="28">
        <v>115</v>
      </c>
      <c r="I9" s="29">
        <v>180</v>
      </c>
      <c r="J9" s="30">
        <v>295</v>
      </c>
      <c r="K9" s="28">
        <v>123</v>
      </c>
      <c r="L9" s="29">
        <v>146</v>
      </c>
      <c r="M9" s="30">
        <v>269</v>
      </c>
      <c r="N9" s="28">
        <v>137</v>
      </c>
      <c r="O9" s="29">
        <v>207</v>
      </c>
      <c r="P9" s="30">
        <v>344</v>
      </c>
      <c r="Q9" s="28">
        <v>185</v>
      </c>
      <c r="R9" s="29">
        <v>292</v>
      </c>
      <c r="S9" s="30">
        <v>477</v>
      </c>
      <c r="T9" s="28">
        <v>184</v>
      </c>
      <c r="U9" s="29">
        <v>303</v>
      </c>
      <c r="V9" s="30">
        <v>487</v>
      </c>
      <c r="W9" s="28">
        <v>153</v>
      </c>
      <c r="X9" s="29">
        <v>165</v>
      </c>
      <c r="Y9" s="30">
        <v>318</v>
      </c>
      <c r="Z9" s="28">
        <v>172</v>
      </c>
      <c r="AA9" s="29">
        <v>217</v>
      </c>
      <c r="AB9" s="30">
        <v>389</v>
      </c>
      <c r="AC9" s="28">
        <v>207</v>
      </c>
      <c r="AD9" s="29">
        <v>274</v>
      </c>
      <c r="AE9" s="30">
        <v>481</v>
      </c>
      <c r="AF9" s="28">
        <v>170</v>
      </c>
      <c r="AG9" s="29">
        <v>243</v>
      </c>
      <c r="AH9" s="30">
        <v>413</v>
      </c>
      <c r="AI9" s="28">
        <v>160</v>
      </c>
      <c r="AJ9" s="29">
        <v>230</v>
      </c>
      <c r="AK9" s="30">
        <v>390</v>
      </c>
    </row>
    <row r="10" spans="1:37" ht="12" x14ac:dyDescent="0.2">
      <c r="A10" s="17" t="s">
        <v>569</v>
      </c>
      <c r="B10" s="28">
        <v>74</v>
      </c>
      <c r="C10" s="29">
        <v>156</v>
      </c>
      <c r="D10" s="30">
        <v>230</v>
      </c>
      <c r="E10" s="28">
        <v>57</v>
      </c>
      <c r="F10" s="29">
        <v>104</v>
      </c>
      <c r="G10" s="30">
        <v>161</v>
      </c>
      <c r="H10" s="28">
        <v>50</v>
      </c>
      <c r="I10" s="29">
        <v>113</v>
      </c>
      <c r="J10" s="30">
        <v>163</v>
      </c>
      <c r="K10" s="28">
        <v>54</v>
      </c>
      <c r="L10" s="29">
        <v>121</v>
      </c>
      <c r="M10" s="30">
        <v>175</v>
      </c>
      <c r="N10" s="28">
        <v>66</v>
      </c>
      <c r="O10" s="29">
        <v>125</v>
      </c>
      <c r="P10" s="30">
        <v>191</v>
      </c>
      <c r="Q10" s="28">
        <v>93</v>
      </c>
      <c r="R10" s="29">
        <v>127</v>
      </c>
      <c r="S10" s="30">
        <v>220</v>
      </c>
      <c r="T10" s="28">
        <v>74</v>
      </c>
      <c r="U10" s="29">
        <v>137</v>
      </c>
      <c r="V10" s="30">
        <v>211</v>
      </c>
      <c r="W10" s="28">
        <v>48</v>
      </c>
      <c r="X10" s="29">
        <v>101</v>
      </c>
      <c r="Y10" s="30">
        <v>149</v>
      </c>
      <c r="Z10" s="28">
        <v>75</v>
      </c>
      <c r="AA10" s="29">
        <v>112</v>
      </c>
      <c r="AB10" s="30">
        <v>187</v>
      </c>
      <c r="AC10" s="28">
        <v>64</v>
      </c>
      <c r="AD10" s="29">
        <v>125</v>
      </c>
      <c r="AE10" s="30">
        <v>189</v>
      </c>
      <c r="AF10" s="28">
        <v>65</v>
      </c>
      <c r="AG10" s="29">
        <v>113</v>
      </c>
      <c r="AH10" s="30">
        <v>178</v>
      </c>
      <c r="AI10" s="28">
        <v>51</v>
      </c>
      <c r="AJ10" s="29">
        <v>122</v>
      </c>
      <c r="AK10" s="30">
        <v>173</v>
      </c>
    </row>
    <row r="11" spans="1:37" ht="12" x14ac:dyDescent="0.2">
      <c r="A11" s="17" t="s">
        <v>570</v>
      </c>
      <c r="B11" s="28">
        <v>50</v>
      </c>
      <c r="C11" s="29">
        <v>58</v>
      </c>
      <c r="D11" s="30">
        <v>108</v>
      </c>
      <c r="E11" s="28">
        <v>51</v>
      </c>
      <c r="F11" s="29">
        <v>50</v>
      </c>
      <c r="G11" s="30">
        <v>101</v>
      </c>
      <c r="H11" s="28">
        <v>50</v>
      </c>
      <c r="I11" s="29">
        <v>69</v>
      </c>
      <c r="J11" s="30">
        <v>119</v>
      </c>
      <c r="K11" s="28">
        <v>52</v>
      </c>
      <c r="L11" s="29">
        <v>67</v>
      </c>
      <c r="M11" s="30">
        <v>119</v>
      </c>
      <c r="N11" s="28">
        <v>57</v>
      </c>
      <c r="O11" s="29">
        <v>97</v>
      </c>
      <c r="P11" s="30">
        <v>154</v>
      </c>
      <c r="Q11" s="28">
        <v>70</v>
      </c>
      <c r="R11" s="29">
        <v>83</v>
      </c>
      <c r="S11" s="30">
        <v>153</v>
      </c>
      <c r="T11" s="28">
        <v>53</v>
      </c>
      <c r="U11" s="29">
        <v>82</v>
      </c>
      <c r="V11" s="30">
        <v>135</v>
      </c>
      <c r="W11" s="28">
        <v>30</v>
      </c>
      <c r="X11" s="29">
        <v>44</v>
      </c>
      <c r="Y11" s="30">
        <v>74</v>
      </c>
      <c r="Z11" s="28">
        <v>82</v>
      </c>
      <c r="AA11" s="29">
        <v>126</v>
      </c>
      <c r="AB11" s="30">
        <v>208</v>
      </c>
      <c r="AC11" s="28">
        <v>67</v>
      </c>
      <c r="AD11" s="29">
        <v>85</v>
      </c>
      <c r="AE11" s="30">
        <v>152</v>
      </c>
      <c r="AF11" s="28">
        <v>48</v>
      </c>
      <c r="AG11" s="29">
        <v>78</v>
      </c>
      <c r="AH11" s="30">
        <v>126</v>
      </c>
      <c r="AI11" s="28">
        <v>33</v>
      </c>
      <c r="AJ11" s="29">
        <v>73</v>
      </c>
      <c r="AK11" s="30">
        <v>106</v>
      </c>
    </row>
    <row r="12" spans="1:37" ht="12" x14ac:dyDescent="0.2">
      <c r="A12" s="17" t="s">
        <v>571</v>
      </c>
      <c r="B12" s="28">
        <v>71</v>
      </c>
      <c r="C12" s="29">
        <v>161</v>
      </c>
      <c r="D12" s="30">
        <v>232</v>
      </c>
      <c r="E12" s="28">
        <v>47</v>
      </c>
      <c r="F12" s="29">
        <v>90</v>
      </c>
      <c r="G12" s="30">
        <v>137</v>
      </c>
      <c r="H12" s="28">
        <v>39</v>
      </c>
      <c r="I12" s="29">
        <v>94</v>
      </c>
      <c r="J12" s="30">
        <v>133</v>
      </c>
      <c r="K12" s="28">
        <v>50</v>
      </c>
      <c r="L12" s="29">
        <v>113</v>
      </c>
      <c r="M12" s="30">
        <v>163</v>
      </c>
      <c r="N12" s="28">
        <v>38</v>
      </c>
      <c r="O12" s="29">
        <v>126</v>
      </c>
      <c r="P12" s="30">
        <v>164</v>
      </c>
      <c r="Q12" s="28">
        <v>57</v>
      </c>
      <c r="R12" s="29">
        <v>121</v>
      </c>
      <c r="S12" s="30">
        <v>178</v>
      </c>
      <c r="T12" s="28">
        <v>50</v>
      </c>
      <c r="U12" s="29">
        <v>136</v>
      </c>
      <c r="V12" s="30">
        <v>186</v>
      </c>
      <c r="W12" s="28">
        <v>39</v>
      </c>
      <c r="X12" s="29">
        <v>91</v>
      </c>
      <c r="Y12" s="30">
        <v>130</v>
      </c>
      <c r="Z12" s="28">
        <v>96</v>
      </c>
      <c r="AA12" s="29">
        <v>225</v>
      </c>
      <c r="AB12" s="30">
        <v>321</v>
      </c>
      <c r="AC12" s="28">
        <v>65</v>
      </c>
      <c r="AD12" s="29">
        <v>165</v>
      </c>
      <c r="AE12" s="30">
        <v>230</v>
      </c>
      <c r="AF12" s="28">
        <v>50</v>
      </c>
      <c r="AG12" s="29">
        <v>165</v>
      </c>
      <c r="AH12" s="30">
        <v>215</v>
      </c>
      <c r="AI12" s="28">
        <v>68</v>
      </c>
      <c r="AJ12" s="29">
        <v>146</v>
      </c>
      <c r="AK12" s="30">
        <v>214</v>
      </c>
    </row>
    <row r="13" spans="1:37" ht="12" x14ac:dyDescent="0.2">
      <c r="A13" s="17" t="s">
        <v>572</v>
      </c>
      <c r="B13" s="28">
        <v>21</v>
      </c>
      <c r="C13" s="29">
        <v>37</v>
      </c>
      <c r="D13" s="30">
        <v>58</v>
      </c>
      <c r="E13" s="28">
        <v>12</v>
      </c>
      <c r="F13" s="29">
        <v>26</v>
      </c>
      <c r="G13" s="30">
        <v>38</v>
      </c>
      <c r="H13" s="28">
        <v>16</v>
      </c>
      <c r="I13" s="29">
        <v>9</v>
      </c>
      <c r="J13" s="30">
        <v>25</v>
      </c>
      <c r="K13" s="28">
        <v>11</v>
      </c>
      <c r="L13" s="29">
        <v>5</v>
      </c>
      <c r="M13" s="30">
        <v>16</v>
      </c>
      <c r="N13" s="28">
        <v>15</v>
      </c>
      <c r="O13" s="29">
        <v>10</v>
      </c>
      <c r="P13" s="30">
        <v>25</v>
      </c>
      <c r="Q13" s="28">
        <v>21</v>
      </c>
      <c r="R13" s="29">
        <v>35</v>
      </c>
      <c r="S13" s="30">
        <v>56</v>
      </c>
      <c r="T13" s="28">
        <v>22</v>
      </c>
      <c r="U13" s="29">
        <v>13</v>
      </c>
      <c r="V13" s="30">
        <v>35</v>
      </c>
      <c r="W13" s="28">
        <v>13</v>
      </c>
      <c r="X13" s="29">
        <v>45</v>
      </c>
      <c r="Y13" s="30">
        <v>58</v>
      </c>
      <c r="Z13" s="28">
        <v>34</v>
      </c>
      <c r="AA13" s="29">
        <v>78</v>
      </c>
      <c r="AB13" s="30">
        <v>112</v>
      </c>
      <c r="AC13" s="28">
        <v>27</v>
      </c>
      <c r="AD13" s="29">
        <v>33</v>
      </c>
      <c r="AE13" s="30">
        <v>60</v>
      </c>
      <c r="AF13" s="28">
        <v>17</v>
      </c>
      <c r="AG13" s="29">
        <v>41</v>
      </c>
      <c r="AH13" s="30">
        <v>58</v>
      </c>
      <c r="AI13" s="28">
        <v>27</v>
      </c>
      <c r="AJ13" s="29">
        <v>56</v>
      </c>
      <c r="AK13" s="30">
        <v>83</v>
      </c>
    </row>
    <row r="14" spans="1:37" ht="12" x14ac:dyDescent="0.2">
      <c r="A14" s="17" t="s">
        <v>573</v>
      </c>
      <c r="B14" s="28">
        <v>1</v>
      </c>
      <c r="C14" s="29">
        <v>9</v>
      </c>
      <c r="D14" s="30">
        <v>10</v>
      </c>
      <c r="E14" s="28">
        <v>0</v>
      </c>
      <c r="F14" s="29">
        <v>10</v>
      </c>
      <c r="G14" s="30">
        <v>10</v>
      </c>
      <c r="H14" s="28">
        <v>1</v>
      </c>
      <c r="I14" s="29">
        <v>5</v>
      </c>
      <c r="J14" s="30">
        <v>6</v>
      </c>
      <c r="K14" s="28">
        <v>0</v>
      </c>
      <c r="L14" s="29">
        <v>9</v>
      </c>
      <c r="M14" s="30">
        <v>9</v>
      </c>
      <c r="N14" s="28">
        <v>0</v>
      </c>
      <c r="O14" s="29">
        <v>10</v>
      </c>
      <c r="P14" s="30">
        <v>10</v>
      </c>
      <c r="Q14" s="28">
        <v>0</v>
      </c>
      <c r="R14" s="29">
        <v>6</v>
      </c>
      <c r="S14" s="30">
        <v>6</v>
      </c>
      <c r="T14" s="28">
        <v>0</v>
      </c>
      <c r="U14" s="29">
        <v>8</v>
      </c>
      <c r="V14" s="30">
        <v>8</v>
      </c>
      <c r="W14" s="28">
        <v>0</v>
      </c>
      <c r="X14" s="29">
        <v>3</v>
      </c>
      <c r="Y14" s="30">
        <v>3</v>
      </c>
      <c r="Z14" s="28">
        <v>1</v>
      </c>
      <c r="AA14" s="29">
        <v>6</v>
      </c>
      <c r="AB14" s="30">
        <v>7</v>
      </c>
      <c r="AC14" s="28">
        <v>0</v>
      </c>
      <c r="AD14" s="29">
        <v>6</v>
      </c>
      <c r="AE14" s="30">
        <v>6</v>
      </c>
      <c r="AF14" s="28">
        <v>0</v>
      </c>
      <c r="AG14" s="29">
        <v>5</v>
      </c>
      <c r="AH14" s="30">
        <v>5</v>
      </c>
      <c r="AI14" s="28">
        <v>1</v>
      </c>
      <c r="AJ14" s="29">
        <v>9</v>
      </c>
      <c r="AK14" s="30">
        <v>10</v>
      </c>
    </row>
    <row r="15" spans="1:37" ht="12" x14ac:dyDescent="0.2">
      <c r="A15" s="16" t="s">
        <v>574</v>
      </c>
      <c r="B15" s="31">
        <v>716</v>
      </c>
      <c r="C15" s="32">
        <v>1052</v>
      </c>
      <c r="D15" s="33">
        <v>1768</v>
      </c>
      <c r="E15" s="31">
        <v>609</v>
      </c>
      <c r="F15" s="32">
        <v>821</v>
      </c>
      <c r="G15" s="33">
        <v>1430</v>
      </c>
      <c r="H15" s="31">
        <v>647</v>
      </c>
      <c r="I15" s="32">
        <v>930</v>
      </c>
      <c r="J15" s="33">
        <v>1577</v>
      </c>
      <c r="K15" s="31">
        <v>664</v>
      </c>
      <c r="L15" s="32">
        <v>906</v>
      </c>
      <c r="M15" s="33">
        <v>1570</v>
      </c>
      <c r="N15" s="31">
        <v>795</v>
      </c>
      <c r="O15" s="32">
        <v>1166</v>
      </c>
      <c r="P15" s="33">
        <v>1961</v>
      </c>
      <c r="Q15" s="31">
        <v>859</v>
      </c>
      <c r="R15" s="32">
        <v>1148</v>
      </c>
      <c r="S15" s="33">
        <v>2007</v>
      </c>
      <c r="T15" s="31">
        <v>807</v>
      </c>
      <c r="U15" s="32">
        <v>1132</v>
      </c>
      <c r="V15" s="33">
        <v>1939</v>
      </c>
      <c r="W15" s="31">
        <v>599</v>
      </c>
      <c r="X15" s="32">
        <v>771</v>
      </c>
      <c r="Y15" s="33">
        <v>1370</v>
      </c>
      <c r="Z15" s="31">
        <v>778</v>
      </c>
      <c r="AA15" s="32">
        <v>1190</v>
      </c>
      <c r="AB15" s="33">
        <v>1968</v>
      </c>
      <c r="AC15" s="31">
        <v>888</v>
      </c>
      <c r="AD15" s="32">
        <v>1125</v>
      </c>
      <c r="AE15" s="33">
        <v>2013</v>
      </c>
      <c r="AF15" s="31">
        <v>825</v>
      </c>
      <c r="AG15" s="32">
        <v>1187</v>
      </c>
      <c r="AH15" s="33">
        <v>2012</v>
      </c>
      <c r="AI15" s="31">
        <v>726</v>
      </c>
      <c r="AJ15" s="32">
        <v>1081</v>
      </c>
      <c r="AK15" s="33">
        <v>1807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305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1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1</v>
      </c>
      <c r="U5" s="26">
        <v>1</v>
      </c>
      <c r="V5" s="27">
        <v>2</v>
      </c>
      <c r="W5" s="25">
        <v>4</v>
      </c>
      <c r="X5" s="26">
        <v>1</v>
      </c>
      <c r="Y5" s="27">
        <v>5</v>
      </c>
      <c r="Z5" s="25">
        <v>10</v>
      </c>
      <c r="AA5" s="26">
        <v>2</v>
      </c>
      <c r="AB5" s="27">
        <v>12</v>
      </c>
      <c r="AC5" s="25">
        <v>14</v>
      </c>
      <c r="AD5" s="26">
        <v>2</v>
      </c>
      <c r="AE5" s="27">
        <v>16</v>
      </c>
      <c r="AF5" s="25">
        <v>9</v>
      </c>
      <c r="AG5" s="26">
        <v>1</v>
      </c>
      <c r="AH5" s="27">
        <v>10</v>
      </c>
      <c r="AI5" s="25">
        <v>12</v>
      </c>
      <c r="AJ5" s="26">
        <v>2</v>
      </c>
      <c r="AK5" s="27">
        <v>14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11</v>
      </c>
      <c r="D8" s="30">
        <v>15</v>
      </c>
      <c r="E8" s="28">
        <v>8</v>
      </c>
      <c r="F8" s="29">
        <v>4</v>
      </c>
      <c r="G8" s="30">
        <v>12</v>
      </c>
      <c r="H8" s="28">
        <v>4</v>
      </c>
      <c r="I8" s="29">
        <v>1</v>
      </c>
      <c r="J8" s="30">
        <v>5</v>
      </c>
      <c r="K8" s="28">
        <v>6</v>
      </c>
      <c r="L8" s="29">
        <v>4</v>
      </c>
      <c r="M8" s="30">
        <v>10</v>
      </c>
      <c r="N8" s="28">
        <v>6</v>
      </c>
      <c r="O8" s="29">
        <v>4</v>
      </c>
      <c r="P8" s="30">
        <v>10</v>
      </c>
      <c r="Q8" s="28">
        <v>13</v>
      </c>
      <c r="R8" s="29">
        <v>4</v>
      </c>
      <c r="S8" s="30">
        <v>17</v>
      </c>
      <c r="T8" s="28">
        <v>3</v>
      </c>
      <c r="U8" s="29">
        <v>6</v>
      </c>
      <c r="V8" s="30">
        <v>9</v>
      </c>
      <c r="W8" s="28">
        <v>16</v>
      </c>
      <c r="X8" s="29">
        <v>6</v>
      </c>
      <c r="Y8" s="30">
        <v>22</v>
      </c>
      <c r="Z8" s="28">
        <v>12</v>
      </c>
      <c r="AA8" s="29">
        <v>6</v>
      </c>
      <c r="AB8" s="30">
        <v>18</v>
      </c>
      <c r="AC8" s="28">
        <v>6</v>
      </c>
      <c r="AD8" s="29">
        <v>4</v>
      </c>
      <c r="AE8" s="30">
        <v>10</v>
      </c>
      <c r="AF8" s="28">
        <v>4</v>
      </c>
      <c r="AG8" s="29">
        <v>2</v>
      </c>
      <c r="AH8" s="30">
        <v>6</v>
      </c>
      <c r="AI8" s="28">
        <v>3</v>
      </c>
      <c r="AJ8" s="29">
        <v>0</v>
      </c>
      <c r="AK8" s="30">
        <v>3</v>
      </c>
    </row>
    <row r="9" spans="1:37" ht="12" x14ac:dyDescent="0.2">
      <c r="A9" s="17" t="s">
        <v>568</v>
      </c>
      <c r="B9" s="28">
        <v>0</v>
      </c>
      <c r="C9" s="29">
        <v>2</v>
      </c>
      <c r="D9" s="30">
        <v>2</v>
      </c>
      <c r="E9" s="28">
        <v>0</v>
      </c>
      <c r="F9" s="29">
        <v>0</v>
      </c>
      <c r="G9" s="30">
        <v>0</v>
      </c>
      <c r="H9" s="28">
        <v>1</v>
      </c>
      <c r="I9" s="29">
        <v>2</v>
      </c>
      <c r="J9" s="30">
        <v>3</v>
      </c>
      <c r="K9" s="28">
        <v>6</v>
      </c>
      <c r="L9" s="29">
        <v>3</v>
      </c>
      <c r="M9" s="30">
        <v>9</v>
      </c>
      <c r="N9" s="28">
        <v>2</v>
      </c>
      <c r="O9" s="29">
        <v>7</v>
      </c>
      <c r="P9" s="30">
        <v>9</v>
      </c>
      <c r="Q9" s="28">
        <v>1</v>
      </c>
      <c r="R9" s="29">
        <v>4</v>
      </c>
      <c r="S9" s="30">
        <v>5</v>
      </c>
      <c r="T9" s="28">
        <v>2</v>
      </c>
      <c r="U9" s="29">
        <v>7</v>
      </c>
      <c r="V9" s="30">
        <v>9</v>
      </c>
      <c r="W9" s="28">
        <v>2</v>
      </c>
      <c r="X9" s="29">
        <v>3</v>
      </c>
      <c r="Y9" s="30">
        <v>5</v>
      </c>
      <c r="Z9" s="28">
        <v>0</v>
      </c>
      <c r="AA9" s="29">
        <v>4</v>
      </c>
      <c r="AB9" s="30">
        <v>4</v>
      </c>
      <c r="AC9" s="28">
        <v>5</v>
      </c>
      <c r="AD9" s="29">
        <v>2</v>
      </c>
      <c r="AE9" s="30">
        <v>7</v>
      </c>
      <c r="AF9" s="28">
        <v>1</v>
      </c>
      <c r="AG9" s="29">
        <v>5</v>
      </c>
      <c r="AH9" s="30">
        <v>6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7</v>
      </c>
      <c r="C10" s="29">
        <v>22</v>
      </c>
      <c r="D10" s="30">
        <v>29</v>
      </c>
      <c r="E10" s="28">
        <v>3</v>
      </c>
      <c r="F10" s="29">
        <v>19</v>
      </c>
      <c r="G10" s="30">
        <v>22</v>
      </c>
      <c r="H10" s="28">
        <v>2</v>
      </c>
      <c r="I10" s="29">
        <v>19</v>
      </c>
      <c r="J10" s="30">
        <v>21</v>
      </c>
      <c r="K10" s="28">
        <v>5</v>
      </c>
      <c r="L10" s="29">
        <v>20</v>
      </c>
      <c r="M10" s="30">
        <v>25</v>
      </c>
      <c r="N10" s="28">
        <v>2</v>
      </c>
      <c r="O10" s="29">
        <v>23</v>
      </c>
      <c r="P10" s="30">
        <v>25</v>
      </c>
      <c r="Q10" s="28">
        <v>16</v>
      </c>
      <c r="R10" s="29">
        <v>24</v>
      </c>
      <c r="S10" s="30">
        <v>40</v>
      </c>
      <c r="T10" s="28">
        <v>13</v>
      </c>
      <c r="U10" s="29">
        <v>25</v>
      </c>
      <c r="V10" s="30">
        <v>38</v>
      </c>
      <c r="W10" s="28">
        <v>6</v>
      </c>
      <c r="X10" s="29">
        <v>22</v>
      </c>
      <c r="Y10" s="30">
        <v>28</v>
      </c>
      <c r="Z10" s="28">
        <v>3</v>
      </c>
      <c r="AA10" s="29">
        <v>21</v>
      </c>
      <c r="AB10" s="30">
        <v>24</v>
      </c>
      <c r="AC10" s="28">
        <v>8</v>
      </c>
      <c r="AD10" s="29">
        <v>36</v>
      </c>
      <c r="AE10" s="30">
        <v>44</v>
      </c>
      <c r="AF10" s="28">
        <v>4</v>
      </c>
      <c r="AG10" s="29">
        <v>23</v>
      </c>
      <c r="AH10" s="30">
        <v>27</v>
      </c>
      <c r="AI10" s="28">
        <v>5</v>
      </c>
      <c r="AJ10" s="29">
        <v>19</v>
      </c>
      <c r="AK10" s="30">
        <v>24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1</v>
      </c>
      <c r="I11" s="29">
        <v>0</v>
      </c>
      <c r="J11" s="30">
        <v>1</v>
      </c>
      <c r="K11" s="28">
        <v>1</v>
      </c>
      <c r="L11" s="29">
        <v>2</v>
      </c>
      <c r="M11" s="30">
        <v>3</v>
      </c>
      <c r="N11" s="28">
        <v>5</v>
      </c>
      <c r="O11" s="29">
        <v>1</v>
      </c>
      <c r="P11" s="30">
        <v>6</v>
      </c>
      <c r="Q11" s="28">
        <v>4</v>
      </c>
      <c r="R11" s="29">
        <v>0</v>
      </c>
      <c r="S11" s="30">
        <v>4</v>
      </c>
      <c r="T11" s="28">
        <v>0</v>
      </c>
      <c r="U11" s="29">
        <v>1</v>
      </c>
      <c r="V11" s="30">
        <v>1</v>
      </c>
      <c r="W11" s="28">
        <v>1</v>
      </c>
      <c r="X11" s="29">
        <v>1</v>
      </c>
      <c r="Y11" s="30">
        <v>2</v>
      </c>
      <c r="Z11" s="28">
        <v>1</v>
      </c>
      <c r="AA11" s="29">
        <v>0</v>
      </c>
      <c r="AB11" s="30">
        <v>1</v>
      </c>
      <c r="AC11" s="28">
        <v>0</v>
      </c>
      <c r="AD11" s="29">
        <v>1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4</v>
      </c>
      <c r="D12" s="30">
        <v>4</v>
      </c>
      <c r="E12" s="28">
        <v>0</v>
      </c>
      <c r="F12" s="29">
        <v>2</v>
      </c>
      <c r="G12" s="30">
        <v>2</v>
      </c>
      <c r="H12" s="28">
        <v>0</v>
      </c>
      <c r="I12" s="29">
        <v>3</v>
      </c>
      <c r="J12" s="30">
        <v>3</v>
      </c>
      <c r="K12" s="28">
        <v>0</v>
      </c>
      <c r="L12" s="29">
        <v>4</v>
      </c>
      <c r="M12" s="30">
        <v>4</v>
      </c>
      <c r="N12" s="28">
        <v>1</v>
      </c>
      <c r="O12" s="29">
        <v>2</v>
      </c>
      <c r="P12" s="30">
        <v>3</v>
      </c>
      <c r="Q12" s="28">
        <v>2</v>
      </c>
      <c r="R12" s="29">
        <v>6</v>
      </c>
      <c r="S12" s="30">
        <v>8</v>
      </c>
      <c r="T12" s="28">
        <v>1</v>
      </c>
      <c r="U12" s="29">
        <v>2</v>
      </c>
      <c r="V12" s="30">
        <v>3</v>
      </c>
      <c r="W12" s="28">
        <v>0</v>
      </c>
      <c r="X12" s="29">
        <v>1</v>
      </c>
      <c r="Y12" s="30">
        <v>1</v>
      </c>
      <c r="Z12" s="28">
        <v>0</v>
      </c>
      <c r="AA12" s="29">
        <v>3</v>
      </c>
      <c r="AB12" s="30">
        <v>3</v>
      </c>
      <c r="AC12" s="28">
        <v>4</v>
      </c>
      <c r="AD12" s="29">
        <v>1</v>
      </c>
      <c r="AE12" s="30">
        <v>5</v>
      </c>
      <c r="AF12" s="28">
        <v>2</v>
      </c>
      <c r="AG12" s="29">
        <v>1</v>
      </c>
      <c r="AH12" s="30">
        <v>3</v>
      </c>
      <c r="AI12" s="28">
        <v>0</v>
      </c>
      <c r="AJ12" s="29">
        <v>4</v>
      </c>
      <c r="AK12" s="30">
        <v>4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1</v>
      </c>
      <c r="P13" s="30">
        <v>2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2</v>
      </c>
      <c r="AE13" s="30">
        <v>2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0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1</v>
      </c>
      <c r="U14" s="29">
        <v>0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11</v>
      </c>
      <c r="C15" s="32">
        <v>40</v>
      </c>
      <c r="D15" s="33">
        <v>51</v>
      </c>
      <c r="E15" s="31">
        <v>12</v>
      </c>
      <c r="F15" s="32">
        <v>25</v>
      </c>
      <c r="G15" s="33">
        <v>37</v>
      </c>
      <c r="H15" s="31">
        <v>8</v>
      </c>
      <c r="I15" s="32">
        <v>26</v>
      </c>
      <c r="J15" s="33">
        <v>34</v>
      </c>
      <c r="K15" s="31">
        <v>18</v>
      </c>
      <c r="L15" s="32">
        <v>34</v>
      </c>
      <c r="M15" s="33">
        <v>52</v>
      </c>
      <c r="N15" s="31">
        <v>17</v>
      </c>
      <c r="O15" s="32">
        <v>39</v>
      </c>
      <c r="P15" s="33">
        <v>56</v>
      </c>
      <c r="Q15" s="31">
        <v>36</v>
      </c>
      <c r="R15" s="32">
        <v>40</v>
      </c>
      <c r="S15" s="33">
        <v>76</v>
      </c>
      <c r="T15" s="31">
        <v>22</v>
      </c>
      <c r="U15" s="32">
        <v>42</v>
      </c>
      <c r="V15" s="33">
        <v>64</v>
      </c>
      <c r="W15" s="31">
        <v>29</v>
      </c>
      <c r="X15" s="32">
        <v>34</v>
      </c>
      <c r="Y15" s="33">
        <v>63</v>
      </c>
      <c r="Z15" s="31">
        <v>26</v>
      </c>
      <c r="AA15" s="32">
        <v>36</v>
      </c>
      <c r="AB15" s="33">
        <v>62</v>
      </c>
      <c r="AC15" s="31">
        <v>37</v>
      </c>
      <c r="AD15" s="32">
        <v>48</v>
      </c>
      <c r="AE15" s="33">
        <v>85</v>
      </c>
      <c r="AF15" s="31">
        <v>20</v>
      </c>
      <c r="AG15" s="32">
        <v>32</v>
      </c>
      <c r="AH15" s="33">
        <v>52</v>
      </c>
      <c r="AI15" s="31">
        <v>21</v>
      </c>
      <c r="AJ15" s="32">
        <v>27</v>
      </c>
      <c r="AK15" s="33">
        <v>48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307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16</v>
      </c>
      <c r="C5" s="26">
        <v>15</v>
      </c>
      <c r="D5" s="27">
        <v>31</v>
      </c>
      <c r="E5" s="25">
        <v>10</v>
      </c>
      <c r="F5" s="26">
        <v>4</v>
      </c>
      <c r="G5" s="27">
        <v>14</v>
      </c>
      <c r="H5" s="25">
        <v>17</v>
      </c>
      <c r="I5" s="26">
        <v>10</v>
      </c>
      <c r="J5" s="27">
        <v>27</v>
      </c>
      <c r="K5" s="25">
        <v>22</v>
      </c>
      <c r="L5" s="26">
        <v>13</v>
      </c>
      <c r="M5" s="27">
        <v>35</v>
      </c>
      <c r="N5" s="25">
        <v>17</v>
      </c>
      <c r="O5" s="26">
        <v>10</v>
      </c>
      <c r="P5" s="27">
        <v>27</v>
      </c>
      <c r="Q5" s="25">
        <v>14</v>
      </c>
      <c r="R5" s="26">
        <v>6</v>
      </c>
      <c r="S5" s="27">
        <v>20</v>
      </c>
      <c r="T5" s="25">
        <v>20</v>
      </c>
      <c r="U5" s="26">
        <v>18</v>
      </c>
      <c r="V5" s="27">
        <v>38</v>
      </c>
      <c r="W5" s="25">
        <v>18</v>
      </c>
      <c r="X5" s="26">
        <v>7</v>
      </c>
      <c r="Y5" s="27">
        <v>25</v>
      </c>
      <c r="Z5" s="25">
        <v>18</v>
      </c>
      <c r="AA5" s="26">
        <v>13</v>
      </c>
      <c r="AB5" s="27">
        <v>31</v>
      </c>
      <c r="AC5" s="25">
        <v>26</v>
      </c>
      <c r="AD5" s="26">
        <v>12</v>
      </c>
      <c r="AE5" s="27">
        <v>38</v>
      </c>
      <c r="AF5" s="25">
        <v>11</v>
      </c>
      <c r="AG5" s="26">
        <v>12</v>
      </c>
      <c r="AH5" s="27">
        <v>23</v>
      </c>
      <c r="AI5" s="25">
        <v>20</v>
      </c>
      <c r="AJ5" s="26">
        <v>13</v>
      </c>
      <c r="AK5" s="27">
        <v>33</v>
      </c>
    </row>
    <row r="6" spans="1:37" ht="12" x14ac:dyDescent="0.2">
      <c r="A6" s="17" t="s">
        <v>565</v>
      </c>
      <c r="B6" s="28">
        <v>7</v>
      </c>
      <c r="C6" s="29">
        <v>2</v>
      </c>
      <c r="D6" s="30">
        <v>9</v>
      </c>
      <c r="E6" s="28">
        <v>10</v>
      </c>
      <c r="F6" s="29">
        <v>4</v>
      </c>
      <c r="G6" s="30">
        <v>14</v>
      </c>
      <c r="H6" s="28">
        <v>5</v>
      </c>
      <c r="I6" s="29">
        <v>4</v>
      </c>
      <c r="J6" s="30">
        <v>9</v>
      </c>
      <c r="K6" s="28">
        <v>5</v>
      </c>
      <c r="L6" s="29">
        <v>2</v>
      </c>
      <c r="M6" s="30">
        <v>7</v>
      </c>
      <c r="N6" s="28">
        <v>2</v>
      </c>
      <c r="O6" s="29">
        <v>5</v>
      </c>
      <c r="P6" s="30">
        <v>7</v>
      </c>
      <c r="Q6" s="28">
        <v>7</v>
      </c>
      <c r="R6" s="29">
        <v>4</v>
      </c>
      <c r="S6" s="30">
        <v>11</v>
      </c>
      <c r="T6" s="28">
        <v>6</v>
      </c>
      <c r="U6" s="29">
        <v>5</v>
      </c>
      <c r="V6" s="30">
        <v>11</v>
      </c>
      <c r="W6" s="28">
        <v>4</v>
      </c>
      <c r="X6" s="29">
        <v>9</v>
      </c>
      <c r="Y6" s="30">
        <v>13</v>
      </c>
      <c r="Z6" s="28">
        <v>5</v>
      </c>
      <c r="AA6" s="29">
        <v>5</v>
      </c>
      <c r="AB6" s="30">
        <v>10</v>
      </c>
      <c r="AC6" s="28">
        <v>3</v>
      </c>
      <c r="AD6" s="29">
        <v>1</v>
      </c>
      <c r="AE6" s="30">
        <v>4</v>
      </c>
      <c r="AF6" s="28">
        <v>3</v>
      </c>
      <c r="AG6" s="29">
        <v>4</v>
      </c>
      <c r="AH6" s="30">
        <v>7</v>
      </c>
      <c r="AI6" s="28">
        <v>2</v>
      </c>
      <c r="AJ6" s="29">
        <v>4</v>
      </c>
      <c r="AK6" s="30">
        <v>6</v>
      </c>
    </row>
    <row r="7" spans="1:37" ht="12" x14ac:dyDescent="0.2">
      <c r="A7" s="17" t="s">
        <v>566</v>
      </c>
      <c r="B7" s="28">
        <v>6</v>
      </c>
      <c r="C7" s="29">
        <v>9</v>
      </c>
      <c r="D7" s="30">
        <v>15</v>
      </c>
      <c r="E7" s="28">
        <v>4</v>
      </c>
      <c r="F7" s="29">
        <v>10</v>
      </c>
      <c r="G7" s="30">
        <v>14</v>
      </c>
      <c r="H7" s="28">
        <v>6</v>
      </c>
      <c r="I7" s="29">
        <v>13</v>
      </c>
      <c r="J7" s="30">
        <v>19</v>
      </c>
      <c r="K7" s="28">
        <v>2</v>
      </c>
      <c r="L7" s="29">
        <v>8</v>
      </c>
      <c r="M7" s="30">
        <v>10</v>
      </c>
      <c r="N7" s="28">
        <v>6</v>
      </c>
      <c r="O7" s="29">
        <v>9</v>
      </c>
      <c r="P7" s="30">
        <v>15</v>
      </c>
      <c r="Q7" s="28">
        <v>3</v>
      </c>
      <c r="R7" s="29">
        <v>8</v>
      </c>
      <c r="S7" s="30">
        <v>11</v>
      </c>
      <c r="T7" s="28">
        <v>9</v>
      </c>
      <c r="U7" s="29">
        <v>7</v>
      </c>
      <c r="V7" s="30">
        <v>16</v>
      </c>
      <c r="W7" s="28">
        <v>6</v>
      </c>
      <c r="X7" s="29">
        <v>5</v>
      </c>
      <c r="Y7" s="30">
        <v>11</v>
      </c>
      <c r="Z7" s="28">
        <v>10</v>
      </c>
      <c r="AA7" s="29">
        <v>8</v>
      </c>
      <c r="AB7" s="30">
        <v>18</v>
      </c>
      <c r="AC7" s="28">
        <v>7</v>
      </c>
      <c r="AD7" s="29">
        <v>9</v>
      </c>
      <c r="AE7" s="30">
        <v>16</v>
      </c>
      <c r="AF7" s="28">
        <v>5</v>
      </c>
      <c r="AG7" s="29">
        <v>9</v>
      </c>
      <c r="AH7" s="30">
        <v>14</v>
      </c>
      <c r="AI7" s="28">
        <v>4</v>
      </c>
      <c r="AJ7" s="29">
        <v>7</v>
      </c>
      <c r="AK7" s="30">
        <v>11</v>
      </c>
    </row>
    <row r="8" spans="1:37" ht="12" x14ac:dyDescent="0.2">
      <c r="A8" s="17" t="s">
        <v>567</v>
      </c>
      <c r="B8" s="28">
        <v>162</v>
      </c>
      <c r="C8" s="29">
        <v>81</v>
      </c>
      <c r="D8" s="30">
        <v>243</v>
      </c>
      <c r="E8" s="28">
        <v>161</v>
      </c>
      <c r="F8" s="29">
        <v>79</v>
      </c>
      <c r="G8" s="30">
        <v>240</v>
      </c>
      <c r="H8" s="28">
        <v>172</v>
      </c>
      <c r="I8" s="29">
        <v>103</v>
      </c>
      <c r="J8" s="30">
        <v>275</v>
      </c>
      <c r="K8" s="28">
        <v>157</v>
      </c>
      <c r="L8" s="29">
        <v>96</v>
      </c>
      <c r="M8" s="30">
        <v>253</v>
      </c>
      <c r="N8" s="28">
        <v>176</v>
      </c>
      <c r="O8" s="29">
        <v>88</v>
      </c>
      <c r="P8" s="30">
        <v>264</v>
      </c>
      <c r="Q8" s="28">
        <v>183</v>
      </c>
      <c r="R8" s="29">
        <v>99</v>
      </c>
      <c r="S8" s="30">
        <v>282</v>
      </c>
      <c r="T8" s="28">
        <v>210</v>
      </c>
      <c r="U8" s="29">
        <v>105</v>
      </c>
      <c r="V8" s="30">
        <v>315</v>
      </c>
      <c r="W8" s="28">
        <v>140</v>
      </c>
      <c r="X8" s="29">
        <v>66</v>
      </c>
      <c r="Y8" s="30">
        <v>206</v>
      </c>
      <c r="Z8" s="28">
        <v>221</v>
      </c>
      <c r="AA8" s="29">
        <v>131</v>
      </c>
      <c r="AB8" s="30">
        <v>352</v>
      </c>
      <c r="AC8" s="28">
        <v>205</v>
      </c>
      <c r="AD8" s="29">
        <v>107</v>
      </c>
      <c r="AE8" s="30">
        <v>312</v>
      </c>
      <c r="AF8" s="28">
        <v>160</v>
      </c>
      <c r="AG8" s="29">
        <v>154</v>
      </c>
      <c r="AH8" s="30">
        <v>314</v>
      </c>
      <c r="AI8" s="28">
        <v>155</v>
      </c>
      <c r="AJ8" s="29">
        <v>90</v>
      </c>
      <c r="AK8" s="30">
        <v>245</v>
      </c>
    </row>
    <row r="9" spans="1:37" ht="12" x14ac:dyDescent="0.2">
      <c r="A9" s="17" t="s">
        <v>568</v>
      </c>
      <c r="B9" s="28">
        <v>76</v>
      </c>
      <c r="C9" s="29">
        <v>66</v>
      </c>
      <c r="D9" s="30">
        <v>142</v>
      </c>
      <c r="E9" s="28">
        <v>68</v>
      </c>
      <c r="F9" s="29">
        <v>34</v>
      </c>
      <c r="G9" s="30">
        <v>102</v>
      </c>
      <c r="H9" s="28">
        <v>69</v>
      </c>
      <c r="I9" s="29">
        <v>55</v>
      </c>
      <c r="J9" s="30">
        <v>124</v>
      </c>
      <c r="K9" s="28">
        <v>73</v>
      </c>
      <c r="L9" s="29">
        <v>51</v>
      </c>
      <c r="M9" s="30">
        <v>124</v>
      </c>
      <c r="N9" s="28">
        <v>85</v>
      </c>
      <c r="O9" s="29">
        <v>49</v>
      </c>
      <c r="P9" s="30">
        <v>134</v>
      </c>
      <c r="Q9" s="28">
        <v>93</v>
      </c>
      <c r="R9" s="29">
        <v>59</v>
      </c>
      <c r="S9" s="30">
        <v>152</v>
      </c>
      <c r="T9" s="28">
        <v>116</v>
      </c>
      <c r="U9" s="29">
        <v>71</v>
      </c>
      <c r="V9" s="30">
        <v>187</v>
      </c>
      <c r="W9" s="28">
        <v>81</v>
      </c>
      <c r="X9" s="29">
        <v>45</v>
      </c>
      <c r="Y9" s="30">
        <v>126</v>
      </c>
      <c r="Z9" s="28">
        <v>66</v>
      </c>
      <c r="AA9" s="29">
        <v>69</v>
      </c>
      <c r="AB9" s="30">
        <v>135</v>
      </c>
      <c r="AC9" s="28">
        <v>92</v>
      </c>
      <c r="AD9" s="29">
        <v>107</v>
      </c>
      <c r="AE9" s="30">
        <v>199</v>
      </c>
      <c r="AF9" s="28">
        <v>48</v>
      </c>
      <c r="AG9" s="29">
        <v>52</v>
      </c>
      <c r="AH9" s="30">
        <v>100</v>
      </c>
      <c r="AI9" s="28">
        <v>50</v>
      </c>
      <c r="AJ9" s="29">
        <v>44</v>
      </c>
      <c r="AK9" s="30">
        <v>94</v>
      </c>
    </row>
    <row r="10" spans="1:37" ht="12" x14ac:dyDescent="0.2">
      <c r="A10" s="17" t="s">
        <v>569</v>
      </c>
      <c r="B10" s="28">
        <v>68</v>
      </c>
      <c r="C10" s="29">
        <v>69</v>
      </c>
      <c r="D10" s="30">
        <v>137</v>
      </c>
      <c r="E10" s="28">
        <v>50</v>
      </c>
      <c r="F10" s="29">
        <v>39</v>
      </c>
      <c r="G10" s="30">
        <v>89</v>
      </c>
      <c r="H10" s="28">
        <v>52</v>
      </c>
      <c r="I10" s="29">
        <v>48</v>
      </c>
      <c r="J10" s="30">
        <v>100</v>
      </c>
      <c r="K10" s="28">
        <v>53</v>
      </c>
      <c r="L10" s="29">
        <v>57</v>
      </c>
      <c r="M10" s="30">
        <v>110</v>
      </c>
      <c r="N10" s="28">
        <v>62</v>
      </c>
      <c r="O10" s="29">
        <v>63</v>
      </c>
      <c r="P10" s="30">
        <v>125</v>
      </c>
      <c r="Q10" s="28">
        <v>65</v>
      </c>
      <c r="R10" s="29">
        <v>64</v>
      </c>
      <c r="S10" s="30">
        <v>129</v>
      </c>
      <c r="T10" s="28">
        <v>81</v>
      </c>
      <c r="U10" s="29">
        <v>66</v>
      </c>
      <c r="V10" s="30">
        <v>147</v>
      </c>
      <c r="W10" s="28">
        <v>51</v>
      </c>
      <c r="X10" s="29">
        <v>56</v>
      </c>
      <c r="Y10" s="30">
        <v>107</v>
      </c>
      <c r="Z10" s="28">
        <v>55</v>
      </c>
      <c r="AA10" s="29">
        <v>58</v>
      </c>
      <c r="AB10" s="30">
        <v>113</v>
      </c>
      <c r="AC10" s="28">
        <v>61</v>
      </c>
      <c r="AD10" s="29">
        <v>61</v>
      </c>
      <c r="AE10" s="30">
        <v>122</v>
      </c>
      <c r="AF10" s="28">
        <v>67</v>
      </c>
      <c r="AG10" s="29">
        <v>43</v>
      </c>
      <c r="AH10" s="30">
        <v>110</v>
      </c>
      <c r="AI10" s="28">
        <v>58</v>
      </c>
      <c r="AJ10" s="29">
        <v>54</v>
      </c>
      <c r="AK10" s="30">
        <v>112</v>
      </c>
    </row>
    <row r="11" spans="1:37" ht="12" x14ac:dyDescent="0.2">
      <c r="A11" s="17" t="s">
        <v>570</v>
      </c>
      <c r="B11" s="28">
        <v>26</v>
      </c>
      <c r="C11" s="29">
        <v>17</v>
      </c>
      <c r="D11" s="30">
        <v>43</v>
      </c>
      <c r="E11" s="28">
        <v>19</v>
      </c>
      <c r="F11" s="29">
        <v>10</v>
      </c>
      <c r="G11" s="30">
        <v>29</v>
      </c>
      <c r="H11" s="28">
        <v>31</v>
      </c>
      <c r="I11" s="29">
        <v>17</v>
      </c>
      <c r="J11" s="30">
        <v>48</v>
      </c>
      <c r="K11" s="28">
        <v>33</v>
      </c>
      <c r="L11" s="29">
        <v>9</v>
      </c>
      <c r="M11" s="30">
        <v>42</v>
      </c>
      <c r="N11" s="28">
        <v>28</v>
      </c>
      <c r="O11" s="29">
        <v>15</v>
      </c>
      <c r="P11" s="30">
        <v>43</v>
      </c>
      <c r="Q11" s="28">
        <v>60</v>
      </c>
      <c r="R11" s="29">
        <v>12</v>
      </c>
      <c r="S11" s="30">
        <v>72</v>
      </c>
      <c r="T11" s="28">
        <v>38</v>
      </c>
      <c r="U11" s="29">
        <v>24</v>
      </c>
      <c r="V11" s="30">
        <v>62</v>
      </c>
      <c r="W11" s="28">
        <v>23</v>
      </c>
      <c r="X11" s="29">
        <v>15</v>
      </c>
      <c r="Y11" s="30">
        <v>38</v>
      </c>
      <c r="Z11" s="28">
        <v>27</v>
      </c>
      <c r="AA11" s="29">
        <v>19</v>
      </c>
      <c r="AB11" s="30">
        <v>46</v>
      </c>
      <c r="AC11" s="28">
        <v>28</v>
      </c>
      <c r="AD11" s="29">
        <v>16</v>
      </c>
      <c r="AE11" s="30">
        <v>44</v>
      </c>
      <c r="AF11" s="28">
        <v>31</v>
      </c>
      <c r="AG11" s="29">
        <v>20</v>
      </c>
      <c r="AH11" s="30">
        <v>51</v>
      </c>
      <c r="AI11" s="28">
        <v>30</v>
      </c>
      <c r="AJ11" s="29">
        <v>16</v>
      </c>
      <c r="AK11" s="30">
        <v>46</v>
      </c>
    </row>
    <row r="12" spans="1:37" ht="12" x14ac:dyDescent="0.2">
      <c r="A12" s="17" t="s">
        <v>571</v>
      </c>
      <c r="B12" s="28">
        <v>34</v>
      </c>
      <c r="C12" s="29">
        <v>54</v>
      </c>
      <c r="D12" s="30">
        <v>88</v>
      </c>
      <c r="E12" s="28">
        <v>23</v>
      </c>
      <c r="F12" s="29">
        <v>45</v>
      </c>
      <c r="G12" s="30">
        <v>68</v>
      </c>
      <c r="H12" s="28">
        <v>24</v>
      </c>
      <c r="I12" s="29">
        <v>38</v>
      </c>
      <c r="J12" s="30">
        <v>62</v>
      </c>
      <c r="K12" s="28">
        <v>31</v>
      </c>
      <c r="L12" s="29">
        <v>56</v>
      </c>
      <c r="M12" s="30">
        <v>87</v>
      </c>
      <c r="N12" s="28">
        <v>32</v>
      </c>
      <c r="O12" s="29">
        <v>41</v>
      </c>
      <c r="P12" s="30">
        <v>73</v>
      </c>
      <c r="Q12" s="28">
        <v>37</v>
      </c>
      <c r="R12" s="29">
        <v>65</v>
      </c>
      <c r="S12" s="30">
        <v>102</v>
      </c>
      <c r="T12" s="28">
        <v>33</v>
      </c>
      <c r="U12" s="29">
        <v>58</v>
      </c>
      <c r="V12" s="30">
        <v>91</v>
      </c>
      <c r="W12" s="28">
        <v>19</v>
      </c>
      <c r="X12" s="29">
        <v>28</v>
      </c>
      <c r="Y12" s="30">
        <v>47</v>
      </c>
      <c r="Z12" s="28">
        <v>45</v>
      </c>
      <c r="AA12" s="29">
        <v>72</v>
      </c>
      <c r="AB12" s="30">
        <v>117</v>
      </c>
      <c r="AC12" s="28">
        <v>50</v>
      </c>
      <c r="AD12" s="29">
        <v>83</v>
      </c>
      <c r="AE12" s="30">
        <v>133</v>
      </c>
      <c r="AF12" s="28">
        <v>29</v>
      </c>
      <c r="AG12" s="29">
        <v>51</v>
      </c>
      <c r="AH12" s="30">
        <v>80</v>
      </c>
      <c r="AI12" s="28">
        <v>31</v>
      </c>
      <c r="AJ12" s="29">
        <v>47</v>
      </c>
      <c r="AK12" s="30">
        <v>78</v>
      </c>
    </row>
    <row r="13" spans="1:37" ht="12" x14ac:dyDescent="0.2">
      <c r="A13" s="17" t="s">
        <v>572</v>
      </c>
      <c r="B13" s="28">
        <v>6</v>
      </c>
      <c r="C13" s="29">
        <v>6</v>
      </c>
      <c r="D13" s="30">
        <v>12</v>
      </c>
      <c r="E13" s="28">
        <v>2</v>
      </c>
      <c r="F13" s="29">
        <v>4</v>
      </c>
      <c r="G13" s="30">
        <v>6</v>
      </c>
      <c r="H13" s="28">
        <v>8</v>
      </c>
      <c r="I13" s="29">
        <v>1</v>
      </c>
      <c r="J13" s="30">
        <v>9</v>
      </c>
      <c r="K13" s="28">
        <v>8</v>
      </c>
      <c r="L13" s="29">
        <v>9</v>
      </c>
      <c r="M13" s="30">
        <v>17</v>
      </c>
      <c r="N13" s="28">
        <v>5</v>
      </c>
      <c r="O13" s="29">
        <v>6</v>
      </c>
      <c r="P13" s="30">
        <v>11</v>
      </c>
      <c r="Q13" s="28">
        <v>16</v>
      </c>
      <c r="R13" s="29">
        <v>8</v>
      </c>
      <c r="S13" s="30">
        <v>24</v>
      </c>
      <c r="T13" s="28">
        <v>11</v>
      </c>
      <c r="U13" s="29">
        <v>11</v>
      </c>
      <c r="V13" s="30">
        <v>22</v>
      </c>
      <c r="W13" s="28">
        <v>9</v>
      </c>
      <c r="X13" s="29">
        <v>1</v>
      </c>
      <c r="Y13" s="30">
        <v>10</v>
      </c>
      <c r="Z13" s="28">
        <v>13</v>
      </c>
      <c r="AA13" s="29">
        <v>7</v>
      </c>
      <c r="AB13" s="30">
        <v>20</v>
      </c>
      <c r="AC13" s="28">
        <v>6</v>
      </c>
      <c r="AD13" s="29">
        <v>16</v>
      </c>
      <c r="AE13" s="30">
        <v>22</v>
      </c>
      <c r="AF13" s="28">
        <v>3</v>
      </c>
      <c r="AG13" s="29">
        <v>7</v>
      </c>
      <c r="AH13" s="30">
        <v>10</v>
      </c>
      <c r="AI13" s="28">
        <v>6</v>
      </c>
      <c r="AJ13" s="29">
        <v>5</v>
      </c>
      <c r="AK13" s="30">
        <v>11</v>
      </c>
    </row>
    <row r="14" spans="1:37" ht="12" x14ac:dyDescent="0.2">
      <c r="A14" s="17" t="s">
        <v>573</v>
      </c>
      <c r="B14" s="28">
        <v>0</v>
      </c>
      <c r="C14" s="29">
        <v>4</v>
      </c>
      <c r="D14" s="30">
        <v>4</v>
      </c>
      <c r="E14" s="28">
        <v>0</v>
      </c>
      <c r="F14" s="29">
        <v>1</v>
      </c>
      <c r="G14" s="30">
        <v>1</v>
      </c>
      <c r="H14" s="28">
        <v>0</v>
      </c>
      <c r="I14" s="29">
        <v>3</v>
      </c>
      <c r="J14" s="30">
        <v>3</v>
      </c>
      <c r="K14" s="28">
        <v>0</v>
      </c>
      <c r="L14" s="29">
        <v>2</v>
      </c>
      <c r="M14" s="30">
        <v>2</v>
      </c>
      <c r="N14" s="28">
        <v>0</v>
      </c>
      <c r="O14" s="29">
        <v>4</v>
      </c>
      <c r="P14" s="30">
        <v>4</v>
      </c>
      <c r="Q14" s="28">
        <v>0</v>
      </c>
      <c r="R14" s="29">
        <v>4</v>
      </c>
      <c r="S14" s="30">
        <v>4</v>
      </c>
      <c r="T14" s="28">
        <v>0</v>
      </c>
      <c r="U14" s="29">
        <v>4</v>
      </c>
      <c r="V14" s="30">
        <v>4</v>
      </c>
      <c r="W14" s="28">
        <v>0</v>
      </c>
      <c r="X14" s="29">
        <v>0</v>
      </c>
      <c r="Y14" s="30">
        <v>0</v>
      </c>
      <c r="Z14" s="28">
        <v>0</v>
      </c>
      <c r="AA14" s="29">
        <v>9</v>
      </c>
      <c r="AB14" s="30">
        <v>9</v>
      </c>
      <c r="AC14" s="28">
        <v>0</v>
      </c>
      <c r="AD14" s="29">
        <v>5</v>
      </c>
      <c r="AE14" s="30">
        <v>5</v>
      </c>
      <c r="AF14" s="28">
        <v>0</v>
      </c>
      <c r="AG14" s="29">
        <v>7</v>
      </c>
      <c r="AH14" s="30">
        <v>7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401</v>
      </c>
      <c r="C15" s="32">
        <v>323</v>
      </c>
      <c r="D15" s="33">
        <v>724</v>
      </c>
      <c r="E15" s="31">
        <v>347</v>
      </c>
      <c r="F15" s="32">
        <v>230</v>
      </c>
      <c r="G15" s="33">
        <v>577</v>
      </c>
      <c r="H15" s="31">
        <v>384</v>
      </c>
      <c r="I15" s="32">
        <v>292</v>
      </c>
      <c r="J15" s="33">
        <v>676</v>
      </c>
      <c r="K15" s="31">
        <v>384</v>
      </c>
      <c r="L15" s="32">
        <v>303</v>
      </c>
      <c r="M15" s="33">
        <v>687</v>
      </c>
      <c r="N15" s="31">
        <v>413</v>
      </c>
      <c r="O15" s="32">
        <v>290</v>
      </c>
      <c r="P15" s="33">
        <v>703</v>
      </c>
      <c r="Q15" s="31">
        <v>478</v>
      </c>
      <c r="R15" s="32">
        <v>329</v>
      </c>
      <c r="S15" s="33">
        <v>807</v>
      </c>
      <c r="T15" s="31">
        <v>524</v>
      </c>
      <c r="U15" s="32">
        <v>369</v>
      </c>
      <c r="V15" s="33">
        <v>893</v>
      </c>
      <c r="W15" s="31">
        <v>351</v>
      </c>
      <c r="X15" s="32">
        <v>232</v>
      </c>
      <c r="Y15" s="33">
        <v>583</v>
      </c>
      <c r="Z15" s="31">
        <v>460</v>
      </c>
      <c r="AA15" s="32">
        <v>391</v>
      </c>
      <c r="AB15" s="33">
        <v>851</v>
      </c>
      <c r="AC15" s="31">
        <v>478</v>
      </c>
      <c r="AD15" s="32">
        <v>417</v>
      </c>
      <c r="AE15" s="33">
        <v>895</v>
      </c>
      <c r="AF15" s="31">
        <v>357</v>
      </c>
      <c r="AG15" s="32">
        <v>359</v>
      </c>
      <c r="AH15" s="33">
        <v>716</v>
      </c>
      <c r="AI15" s="31">
        <v>356</v>
      </c>
      <c r="AJ15" s="32">
        <v>281</v>
      </c>
      <c r="AK15" s="33">
        <v>637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309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2</v>
      </c>
      <c r="D5" s="27">
        <v>5</v>
      </c>
      <c r="E5" s="25">
        <v>1</v>
      </c>
      <c r="F5" s="26">
        <v>2</v>
      </c>
      <c r="G5" s="27">
        <v>3</v>
      </c>
      <c r="H5" s="25">
        <v>2</v>
      </c>
      <c r="I5" s="26">
        <v>1</v>
      </c>
      <c r="J5" s="27">
        <v>3</v>
      </c>
      <c r="K5" s="25">
        <v>20</v>
      </c>
      <c r="L5" s="26">
        <v>1</v>
      </c>
      <c r="M5" s="27">
        <v>21</v>
      </c>
      <c r="N5" s="25">
        <v>2</v>
      </c>
      <c r="O5" s="26">
        <v>2</v>
      </c>
      <c r="P5" s="27">
        <v>4</v>
      </c>
      <c r="Q5" s="25">
        <v>5</v>
      </c>
      <c r="R5" s="26">
        <v>1</v>
      </c>
      <c r="S5" s="27">
        <v>6</v>
      </c>
      <c r="T5" s="25">
        <v>3</v>
      </c>
      <c r="U5" s="26">
        <v>7</v>
      </c>
      <c r="V5" s="27">
        <v>10</v>
      </c>
      <c r="W5" s="25">
        <v>0</v>
      </c>
      <c r="X5" s="26">
        <v>4</v>
      </c>
      <c r="Y5" s="27">
        <v>4</v>
      </c>
      <c r="Z5" s="25">
        <v>1</v>
      </c>
      <c r="AA5" s="26">
        <v>1</v>
      </c>
      <c r="AB5" s="27">
        <v>2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2</v>
      </c>
      <c r="AJ5" s="26">
        <v>2</v>
      </c>
      <c r="AK5" s="27">
        <v>4</v>
      </c>
    </row>
    <row r="6" spans="1:37" ht="12" x14ac:dyDescent="0.2">
      <c r="A6" s="17" t="s">
        <v>565</v>
      </c>
      <c r="B6" s="28">
        <v>0</v>
      </c>
      <c r="C6" s="29">
        <v>2</v>
      </c>
      <c r="D6" s="30">
        <v>2</v>
      </c>
      <c r="E6" s="28">
        <v>0</v>
      </c>
      <c r="F6" s="29">
        <v>4</v>
      </c>
      <c r="G6" s="30">
        <v>4</v>
      </c>
      <c r="H6" s="28">
        <v>1</v>
      </c>
      <c r="I6" s="29">
        <v>3</v>
      </c>
      <c r="J6" s="30">
        <v>4</v>
      </c>
      <c r="K6" s="28">
        <v>0</v>
      </c>
      <c r="L6" s="29">
        <v>0</v>
      </c>
      <c r="M6" s="30">
        <v>0</v>
      </c>
      <c r="N6" s="28">
        <v>0</v>
      </c>
      <c r="O6" s="29">
        <v>5</v>
      </c>
      <c r="P6" s="30">
        <v>5</v>
      </c>
      <c r="Q6" s="28">
        <v>1</v>
      </c>
      <c r="R6" s="29">
        <v>3</v>
      </c>
      <c r="S6" s="30">
        <v>4</v>
      </c>
      <c r="T6" s="28">
        <v>2</v>
      </c>
      <c r="U6" s="29">
        <v>2</v>
      </c>
      <c r="V6" s="30">
        <v>4</v>
      </c>
      <c r="W6" s="28">
        <v>0</v>
      </c>
      <c r="X6" s="29">
        <v>1</v>
      </c>
      <c r="Y6" s="30">
        <v>1</v>
      </c>
      <c r="Z6" s="28">
        <v>0</v>
      </c>
      <c r="AA6" s="29">
        <v>5</v>
      </c>
      <c r="AB6" s="30">
        <v>5</v>
      </c>
      <c r="AC6" s="28">
        <v>3</v>
      </c>
      <c r="AD6" s="29">
        <v>4</v>
      </c>
      <c r="AE6" s="30">
        <v>7</v>
      </c>
      <c r="AF6" s="28">
        <v>2</v>
      </c>
      <c r="AG6" s="29">
        <v>1</v>
      </c>
      <c r="AH6" s="30">
        <v>3</v>
      </c>
      <c r="AI6" s="28">
        <v>1</v>
      </c>
      <c r="AJ6" s="29">
        <v>3</v>
      </c>
      <c r="AK6" s="30">
        <v>4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1</v>
      </c>
      <c r="J7" s="30">
        <v>1</v>
      </c>
      <c r="K7" s="28">
        <v>2</v>
      </c>
      <c r="L7" s="29">
        <v>0</v>
      </c>
      <c r="M7" s="30">
        <v>2</v>
      </c>
      <c r="N7" s="28">
        <v>0</v>
      </c>
      <c r="O7" s="29">
        <v>1</v>
      </c>
      <c r="P7" s="30">
        <v>1</v>
      </c>
      <c r="Q7" s="28">
        <v>1</v>
      </c>
      <c r="R7" s="29">
        <v>0</v>
      </c>
      <c r="S7" s="30">
        <v>1</v>
      </c>
      <c r="T7" s="28">
        <v>0</v>
      </c>
      <c r="U7" s="29">
        <v>1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3</v>
      </c>
      <c r="AB7" s="30">
        <v>3</v>
      </c>
      <c r="AC7" s="28">
        <v>2</v>
      </c>
      <c r="AD7" s="29">
        <v>0</v>
      </c>
      <c r="AE7" s="30">
        <v>2</v>
      </c>
      <c r="AF7" s="28">
        <v>1</v>
      </c>
      <c r="AG7" s="29">
        <v>1</v>
      </c>
      <c r="AH7" s="30">
        <v>2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29</v>
      </c>
      <c r="C8" s="29">
        <v>7</v>
      </c>
      <c r="D8" s="30">
        <v>36</v>
      </c>
      <c r="E8" s="28">
        <v>21</v>
      </c>
      <c r="F8" s="29">
        <v>11</v>
      </c>
      <c r="G8" s="30">
        <v>32</v>
      </c>
      <c r="H8" s="28">
        <v>25</v>
      </c>
      <c r="I8" s="29">
        <v>10</v>
      </c>
      <c r="J8" s="30">
        <v>35</v>
      </c>
      <c r="K8" s="28">
        <v>38</v>
      </c>
      <c r="L8" s="29">
        <v>31</v>
      </c>
      <c r="M8" s="30">
        <v>69</v>
      </c>
      <c r="N8" s="28">
        <v>35</v>
      </c>
      <c r="O8" s="29">
        <v>39</v>
      </c>
      <c r="P8" s="30">
        <v>74</v>
      </c>
      <c r="Q8" s="28">
        <v>23</v>
      </c>
      <c r="R8" s="29">
        <v>28</v>
      </c>
      <c r="S8" s="30">
        <v>51</v>
      </c>
      <c r="T8" s="28">
        <v>31</v>
      </c>
      <c r="U8" s="29">
        <v>21</v>
      </c>
      <c r="V8" s="30">
        <v>52</v>
      </c>
      <c r="W8" s="28">
        <v>18</v>
      </c>
      <c r="X8" s="29">
        <v>23</v>
      </c>
      <c r="Y8" s="30">
        <v>41</v>
      </c>
      <c r="Z8" s="28">
        <v>33</v>
      </c>
      <c r="AA8" s="29">
        <v>27</v>
      </c>
      <c r="AB8" s="30">
        <v>60</v>
      </c>
      <c r="AC8" s="28">
        <v>36</v>
      </c>
      <c r="AD8" s="29">
        <v>20</v>
      </c>
      <c r="AE8" s="30">
        <v>56</v>
      </c>
      <c r="AF8" s="28">
        <v>31</v>
      </c>
      <c r="AG8" s="29">
        <v>23</v>
      </c>
      <c r="AH8" s="30">
        <v>54</v>
      </c>
      <c r="AI8" s="28">
        <v>20</v>
      </c>
      <c r="AJ8" s="29">
        <v>14</v>
      </c>
      <c r="AK8" s="30">
        <v>34</v>
      </c>
    </row>
    <row r="9" spans="1:37" ht="12" x14ac:dyDescent="0.2">
      <c r="A9" s="17" t="s">
        <v>568</v>
      </c>
      <c r="B9" s="28">
        <v>100</v>
      </c>
      <c r="C9" s="29">
        <v>43</v>
      </c>
      <c r="D9" s="30">
        <v>143</v>
      </c>
      <c r="E9" s="28">
        <v>41</v>
      </c>
      <c r="F9" s="29">
        <v>30</v>
      </c>
      <c r="G9" s="30">
        <v>71</v>
      </c>
      <c r="H9" s="28">
        <v>56</v>
      </c>
      <c r="I9" s="29">
        <v>20</v>
      </c>
      <c r="J9" s="30">
        <v>76</v>
      </c>
      <c r="K9" s="28">
        <v>97</v>
      </c>
      <c r="L9" s="29">
        <v>34</v>
      </c>
      <c r="M9" s="30">
        <v>131</v>
      </c>
      <c r="N9" s="28">
        <v>84</v>
      </c>
      <c r="O9" s="29">
        <v>39</v>
      </c>
      <c r="P9" s="30">
        <v>123</v>
      </c>
      <c r="Q9" s="28">
        <v>118</v>
      </c>
      <c r="R9" s="29">
        <v>38</v>
      </c>
      <c r="S9" s="30">
        <v>156</v>
      </c>
      <c r="T9" s="28">
        <v>160</v>
      </c>
      <c r="U9" s="29">
        <v>42</v>
      </c>
      <c r="V9" s="30">
        <v>202</v>
      </c>
      <c r="W9" s="28">
        <v>59</v>
      </c>
      <c r="X9" s="29">
        <v>30</v>
      </c>
      <c r="Y9" s="30">
        <v>89</v>
      </c>
      <c r="Z9" s="28">
        <v>74</v>
      </c>
      <c r="AA9" s="29">
        <v>36</v>
      </c>
      <c r="AB9" s="30">
        <v>110</v>
      </c>
      <c r="AC9" s="28">
        <v>130</v>
      </c>
      <c r="AD9" s="29">
        <v>47</v>
      </c>
      <c r="AE9" s="30">
        <v>177</v>
      </c>
      <c r="AF9" s="28">
        <v>163</v>
      </c>
      <c r="AG9" s="29">
        <v>45</v>
      </c>
      <c r="AH9" s="30">
        <v>208</v>
      </c>
      <c r="AI9" s="28">
        <v>111</v>
      </c>
      <c r="AJ9" s="29">
        <v>52</v>
      </c>
      <c r="AK9" s="30">
        <v>163</v>
      </c>
    </row>
    <row r="10" spans="1:37" ht="12" x14ac:dyDescent="0.2">
      <c r="A10" s="17" t="s">
        <v>569</v>
      </c>
      <c r="B10" s="28">
        <v>4</v>
      </c>
      <c r="C10" s="29">
        <v>3</v>
      </c>
      <c r="D10" s="30">
        <v>7</v>
      </c>
      <c r="E10" s="28">
        <v>2</v>
      </c>
      <c r="F10" s="29">
        <v>3</v>
      </c>
      <c r="G10" s="30">
        <v>5</v>
      </c>
      <c r="H10" s="28">
        <v>6</v>
      </c>
      <c r="I10" s="29">
        <v>2</v>
      </c>
      <c r="J10" s="30">
        <v>8</v>
      </c>
      <c r="K10" s="28">
        <v>2</v>
      </c>
      <c r="L10" s="29">
        <v>1</v>
      </c>
      <c r="M10" s="30">
        <v>3</v>
      </c>
      <c r="N10" s="28">
        <v>4</v>
      </c>
      <c r="O10" s="29">
        <v>1</v>
      </c>
      <c r="P10" s="30">
        <v>5</v>
      </c>
      <c r="Q10" s="28">
        <v>15</v>
      </c>
      <c r="R10" s="29">
        <v>3</v>
      </c>
      <c r="S10" s="30">
        <v>18</v>
      </c>
      <c r="T10" s="28">
        <v>15</v>
      </c>
      <c r="U10" s="29">
        <v>4</v>
      </c>
      <c r="V10" s="30">
        <v>19</v>
      </c>
      <c r="W10" s="28">
        <v>10</v>
      </c>
      <c r="X10" s="29">
        <v>4</v>
      </c>
      <c r="Y10" s="30">
        <v>14</v>
      </c>
      <c r="Z10" s="28">
        <v>13</v>
      </c>
      <c r="AA10" s="29">
        <v>5</v>
      </c>
      <c r="AB10" s="30">
        <v>18</v>
      </c>
      <c r="AC10" s="28">
        <v>15</v>
      </c>
      <c r="AD10" s="29">
        <v>2</v>
      </c>
      <c r="AE10" s="30">
        <v>17</v>
      </c>
      <c r="AF10" s="28">
        <v>18</v>
      </c>
      <c r="AG10" s="29">
        <v>3</v>
      </c>
      <c r="AH10" s="30">
        <v>21</v>
      </c>
      <c r="AI10" s="28">
        <v>10</v>
      </c>
      <c r="AJ10" s="29">
        <v>1</v>
      </c>
      <c r="AK10" s="30">
        <v>11</v>
      </c>
    </row>
    <row r="11" spans="1:37" ht="12" x14ac:dyDescent="0.2">
      <c r="A11" s="17" t="s">
        <v>570</v>
      </c>
      <c r="B11" s="28">
        <v>3</v>
      </c>
      <c r="C11" s="29">
        <v>0</v>
      </c>
      <c r="D11" s="30">
        <v>3</v>
      </c>
      <c r="E11" s="28">
        <v>5</v>
      </c>
      <c r="F11" s="29">
        <v>1</v>
      </c>
      <c r="G11" s="30">
        <v>6</v>
      </c>
      <c r="H11" s="28">
        <v>4</v>
      </c>
      <c r="I11" s="29">
        <v>3</v>
      </c>
      <c r="J11" s="30">
        <v>7</v>
      </c>
      <c r="K11" s="28">
        <v>2</v>
      </c>
      <c r="L11" s="29">
        <v>3</v>
      </c>
      <c r="M11" s="30">
        <v>5</v>
      </c>
      <c r="N11" s="28">
        <v>7</v>
      </c>
      <c r="O11" s="29">
        <v>2</v>
      </c>
      <c r="P11" s="30">
        <v>9</v>
      </c>
      <c r="Q11" s="28">
        <v>17</v>
      </c>
      <c r="R11" s="29">
        <v>3</v>
      </c>
      <c r="S11" s="30">
        <v>20</v>
      </c>
      <c r="T11" s="28">
        <v>16</v>
      </c>
      <c r="U11" s="29">
        <v>6</v>
      </c>
      <c r="V11" s="30">
        <v>22</v>
      </c>
      <c r="W11" s="28">
        <v>10</v>
      </c>
      <c r="X11" s="29">
        <v>2</v>
      </c>
      <c r="Y11" s="30">
        <v>12</v>
      </c>
      <c r="Z11" s="28">
        <v>16</v>
      </c>
      <c r="AA11" s="29">
        <v>5</v>
      </c>
      <c r="AB11" s="30">
        <v>21</v>
      </c>
      <c r="AC11" s="28">
        <v>21</v>
      </c>
      <c r="AD11" s="29">
        <v>6</v>
      </c>
      <c r="AE11" s="30">
        <v>27</v>
      </c>
      <c r="AF11" s="28">
        <v>25</v>
      </c>
      <c r="AG11" s="29">
        <v>7</v>
      </c>
      <c r="AH11" s="30">
        <v>32</v>
      </c>
      <c r="AI11" s="28">
        <v>10</v>
      </c>
      <c r="AJ11" s="29">
        <v>9</v>
      </c>
      <c r="AK11" s="30">
        <v>19</v>
      </c>
    </row>
    <row r="12" spans="1:37" ht="12" x14ac:dyDescent="0.2">
      <c r="A12" s="17" t="s">
        <v>571</v>
      </c>
      <c r="B12" s="28">
        <v>7</v>
      </c>
      <c r="C12" s="29">
        <v>5</v>
      </c>
      <c r="D12" s="30">
        <v>12</v>
      </c>
      <c r="E12" s="28">
        <v>3</v>
      </c>
      <c r="F12" s="29">
        <v>5</v>
      </c>
      <c r="G12" s="30">
        <v>8</v>
      </c>
      <c r="H12" s="28">
        <v>9</v>
      </c>
      <c r="I12" s="29">
        <v>3</v>
      </c>
      <c r="J12" s="30">
        <v>12</v>
      </c>
      <c r="K12" s="28">
        <v>4</v>
      </c>
      <c r="L12" s="29">
        <v>9</v>
      </c>
      <c r="M12" s="30">
        <v>13</v>
      </c>
      <c r="N12" s="28">
        <v>5</v>
      </c>
      <c r="O12" s="29">
        <v>7</v>
      </c>
      <c r="P12" s="30">
        <v>12</v>
      </c>
      <c r="Q12" s="28">
        <v>23</v>
      </c>
      <c r="R12" s="29">
        <v>18</v>
      </c>
      <c r="S12" s="30">
        <v>41</v>
      </c>
      <c r="T12" s="28">
        <v>20</v>
      </c>
      <c r="U12" s="29">
        <v>18</v>
      </c>
      <c r="V12" s="30">
        <v>38</v>
      </c>
      <c r="W12" s="28">
        <v>9</v>
      </c>
      <c r="X12" s="29">
        <v>9</v>
      </c>
      <c r="Y12" s="30">
        <v>18</v>
      </c>
      <c r="Z12" s="28">
        <v>15</v>
      </c>
      <c r="AA12" s="29">
        <v>12</v>
      </c>
      <c r="AB12" s="30">
        <v>27</v>
      </c>
      <c r="AC12" s="28">
        <v>25</v>
      </c>
      <c r="AD12" s="29">
        <v>19</v>
      </c>
      <c r="AE12" s="30">
        <v>44</v>
      </c>
      <c r="AF12" s="28">
        <v>24</v>
      </c>
      <c r="AG12" s="29">
        <v>21</v>
      </c>
      <c r="AH12" s="30">
        <v>45</v>
      </c>
      <c r="AI12" s="28">
        <v>17</v>
      </c>
      <c r="AJ12" s="29">
        <v>10</v>
      </c>
      <c r="AK12" s="30">
        <v>27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0</v>
      </c>
      <c r="G13" s="30">
        <v>0</v>
      </c>
      <c r="H13" s="28">
        <v>1</v>
      </c>
      <c r="I13" s="29">
        <v>2</v>
      </c>
      <c r="J13" s="30">
        <v>3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3</v>
      </c>
      <c r="R13" s="29">
        <v>2</v>
      </c>
      <c r="S13" s="30">
        <v>5</v>
      </c>
      <c r="T13" s="28">
        <v>2</v>
      </c>
      <c r="U13" s="29">
        <v>1</v>
      </c>
      <c r="V13" s="30">
        <v>3</v>
      </c>
      <c r="W13" s="28">
        <v>0</v>
      </c>
      <c r="X13" s="29">
        <v>2</v>
      </c>
      <c r="Y13" s="30">
        <v>2</v>
      </c>
      <c r="Z13" s="28">
        <v>2</v>
      </c>
      <c r="AA13" s="29">
        <v>0</v>
      </c>
      <c r="AB13" s="30">
        <v>2</v>
      </c>
      <c r="AC13" s="28">
        <v>1</v>
      </c>
      <c r="AD13" s="29">
        <v>1</v>
      </c>
      <c r="AE13" s="30">
        <v>2</v>
      </c>
      <c r="AF13" s="28">
        <v>1</v>
      </c>
      <c r="AG13" s="29">
        <v>3</v>
      </c>
      <c r="AH13" s="30">
        <v>4</v>
      </c>
      <c r="AI13" s="28">
        <v>1</v>
      </c>
      <c r="AJ13" s="29">
        <v>1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1</v>
      </c>
      <c r="J14" s="30">
        <v>1</v>
      </c>
      <c r="K14" s="28">
        <v>0</v>
      </c>
      <c r="L14" s="29">
        <v>2</v>
      </c>
      <c r="M14" s="30">
        <v>2</v>
      </c>
      <c r="N14" s="28">
        <v>0</v>
      </c>
      <c r="O14" s="29">
        <v>1</v>
      </c>
      <c r="P14" s="30">
        <v>1</v>
      </c>
      <c r="Q14" s="28">
        <v>0</v>
      </c>
      <c r="R14" s="29">
        <v>2</v>
      </c>
      <c r="S14" s="30">
        <v>2</v>
      </c>
      <c r="T14" s="28">
        <v>0</v>
      </c>
      <c r="U14" s="29">
        <v>3</v>
      </c>
      <c r="V14" s="30">
        <v>3</v>
      </c>
      <c r="W14" s="28">
        <v>0</v>
      </c>
      <c r="X14" s="29">
        <v>0</v>
      </c>
      <c r="Y14" s="30">
        <v>0</v>
      </c>
      <c r="Z14" s="28">
        <v>0</v>
      </c>
      <c r="AA14" s="29">
        <v>2</v>
      </c>
      <c r="AB14" s="30">
        <v>2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146</v>
      </c>
      <c r="C15" s="32">
        <v>63</v>
      </c>
      <c r="D15" s="33">
        <v>209</v>
      </c>
      <c r="E15" s="31">
        <v>73</v>
      </c>
      <c r="F15" s="32">
        <v>57</v>
      </c>
      <c r="G15" s="33">
        <v>130</v>
      </c>
      <c r="H15" s="31">
        <v>104</v>
      </c>
      <c r="I15" s="32">
        <v>46</v>
      </c>
      <c r="J15" s="33">
        <v>150</v>
      </c>
      <c r="K15" s="31">
        <v>165</v>
      </c>
      <c r="L15" s="32">
        <v>81</v>
      </c>
      <c r="M15" s="33">
        <v>246</v>
      </c>
      <c r="N15" s="31">
        <v>137</v>
      </c>
      <c r="O15" s="32">
        <v>97</v>
      </c>
      <c r="P15" s="33">
        <v>234</v>
      </c>
      <c r="Q15" s="31">
        <v>206</v>
      </c>
      <c r="R15" s="32">
        <v>98</v>
      </c>
      <c r="S15" s="33">
        <v>304</v>
      </c>
      <c r="T15" s="31">
        <v>249</v>
      </c>
      <c r="U15" s="32">
        <v>105</v>
      </c>
      <c r="V15" s="33">
        <v>354</v>
      </c>
      <c r="W15" s="31">
        <v>106</v>
      </c>
      <c r="X15" s="32">
        <v>75</v>
      </c>
      <c r="Y15" s="33">
        <v>181</v>
      </c>
      <c r="Z15" s="31">
        <v>154</v>
      </c>
      <c r="AA15" s="32">
        <v>96</v>
      </c>
      <c r="AB15" s="33">
        <v>250</v>
      </c>
      <c r="AC15" s="31">
        <v>233</v>
      </c>
      <c r="AD15" s="32">
        <v>100</v>
      </c>
      <c r="AE15" s="33">
        <v>333</v>
      </c>
      <c r="AF15" s="31">
        <v>265</v>
      </c>
      <c r="AG15" s="32">
        <v>105</v>
      </c>
      <c r="AH15" s="33">
        <v>370</v>
      </c>
      <c r="AI15" s="31">
        <v>172</v>
      </c>
      <c r="AJ15" s="32">
        <v>94</v>
      </c>
      <c r="AK15" s="33">
        <v>266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311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4</v>
      </c>
      <c r="D5" s="27">
        <v>7</v>
      </c>
      <c r="E5" s="25">
        <v>20</v>
      </c>
      <c r="F5" s="26">
        <v>2</v>
      </c>
      <c r="G5" s="27">
        <v>22</v>
      </c>
      <c r="H5" s="25">
        <v>4</v>
      </c>
      <c r="I5" s="26">
        <v>2</v>
      </c>
      <c r="J5" s="27">
        <v>6</v>
      </c>
      <c r="K5" s="25">
        <v>17</v>
      </c>
      <c r="L5" s="26">
        <v>8</v>
      </c>
      <c r="M5" s="27">
        <v>25</v>
      </c>
      <c r="N5" s="25">
        <v>9</v>
      </c>
      <c r="O5" s="26">
        <v>4</v>
      </c>
      <c r="P5" s="27">
        <v>13</v>
      </c>
      <c r="Q5" s="25">
        <v>23</v>
      </c>
      <c r="R5" s="26">
        <v>1</v>
      </c>
      <c r="S5" s="27">
        <v>24</v>
      </c>
      <c r="T5" s="25">
        <v>25</v>
      </c>
      <c r="U5" s="26">
        <v>4</v>
      </c>
      <c r="V5" s="27">
        <v>29</v>
      </c>
      <c r="W5" s="25">
        <v>1</v>
      </c>
      <c r="X5" s="26">
        <v>3</v>
      </c>
      <c r="Y5" s="27">
        <v>4</v>
      </c>
      <c r="Z5" s="25">
        <v>22</v>
      </c>
      <c r="AA5" s="26">
        <v>4</v>
      </c>
      <c r="AB5" s="27">
        <v>26</v>
      </c>
      <c r="AC5" s="25">
        <v>10</v>
      </c>
      <c r="AD5" s="26">
        <v>9</v>
      </c>
      <c r="AE5" s="27">
        <v>19</v>
      </c>
      <c r="AF5" s="25">
        <v>16</v>
      </c>
      <c r="AG5" s="26">
        <v>1</v>
      </c>
      <c r="AH5" s="27">
        <v>17</v>
      </c>
      <c r="AI5" s="25">
        <v>2</v>
      </c>
      <c r="AJ5" s="26">
        <v>2</v>
      </c>
      <c r="AK5" s="27">
        <v>4</v>
      </c>
    </row>
    <row r="6" spans="1:37" ht="12" x14ac:dyDescent="0.2">
      <c r="A6" s="17" t="s">
        <v>565</v>
      </c>
      <c r="B6" s="28">
        <v>6</v>
      </c>
      <c r="C6" s="29">
        <v>11</v>
      </c>
      <c r="D6" s="30">
        <v>17</v>
      </c>
      <c r="E6" s="28">
        <v>3</v>
      </c>
      <c r="F6" s="29">
        <v>1</v>
      </c>
      <c r="G6" s="30">
        <v>4</v>
      </c>
      <c r="H6" s="28">
        <v>9</v>
      </c>
      <c r="I6" s="29">
        <v>1</v>
      </c>
      <c r="J6" s="30">
        <v>10</v>
      </c>
      <c r="K6" s="28">
        <v>7</v>
      </c>
      <c r="L6" s="29">
        <v>9</v>
      </c>
      <c r="M6" s="30">
        <v>16</v>
      </c>
      <c r="N6" s="28">
        <v>2</v>
      </c>
      <c r="O6" s="29">
        <v>3</v>
      </c>
      <c r="P6" s="30">
        <v>5</v>
      </c>
      <c r="Q6" s="28">
        <v>2</v>
      </c>
      <c r="R6" s="29">
        <v>2</v>
      </c>
      <c r="S6" s="30">
        <v>4</v>
      </c>
      <c r="T6" s="28">
        <v>4</v>
      </c>
      <c r="U6" s="29">
        <v>10</v>
      </c>
      <c r="V6" s="30">
        <v>14</v>
      </c>
      <c r="W6" s="28">
        <v>4</v>
      </c>
      <c r="X6" s="29">
        <v>2</v>
      </c>
      <c r="Y6" s="30">
        <v>6</v>
      </c>
      <c r="Z6" s="28">
        <v>3</v>
      </c>
      <c r="AA6" s="29">
        <v>0</v>
      </c>
      <c r="AB6" s="30">
        <v>3</v>
      </c>
      <c r="AC6" s="28">
        <v>6</v>
      </c>
      <c r="AD6" s="29">
        <v>6</v>
      </c>
      <c r="AE6" s="30">
        <v>12</v>
      </c>
      <c r="AF6" s="28">
        <v>5</v>
      </c>
      <c r="AG6" s="29">
        <v>1</v>
      </c>
      <c r="AH6" s="30">
        <v>6</v>
      </c>
      <c r="AI6" s="28">
        <v>4</v>
      </c>
      <c r="AJ6" s="29">
        <v>4</v>
      </c>
      <c r="AK6" s="30">
        <v>8</v>
      </c>
    </row>
    <row r="7" spans="1:37" ht="12" x14ac:dyDescent="0.2">
      <c r="A7" s="17" t="s">
        <v>566</v>
      </c>
      <c r="B7" s="28">
        <v>4</v>
      </c>
      <c r="C7" s="29">
        <v>4</v>
      </c>
      <c r="D7" s="30">
        <v>8</v>
      </c>
      <c r="E7" s="28">
        <v>2</v>
      </c>
      <c r="F7" s="29">
        <v>0</v>
      </c>
      <c r="G7" s="30">
        <v>2</v>
      </c>
      <c r="H7" s="28">
        <v>3</v>
      </c>
      <c r="I7" s="29">
        <v>0</v>
      </c>
      <c r="J7" s="30">
        <v>3</v>
      </c>
      <c r="K7" s="28">
        <v>4</v>
      </c>
      <c r="L7" s="29">
        <v>3</v>
      </c>
      <c r="M7" s="30">
        <v>7</v>
      </c>
      <c r="N7" s="28">
        <v>4</v>
      </c>
      <c r="O7" s="29">
        <v>2</v>
      </c>
      <c r="P7" s="30">
        <v>6</v>
      </c>
      <c r="Q7" s="28">
        <v>4</v>
      </c>
      <c r="R7" s="29">
        <v>4</v>
      </c>
      <c r="S7" s="30">
        <v>8</v>
      </c>
      <c r="T7" s="28">
        <v>2</v>
      </c>
      <c r="U7" s="29">
        <v>6</v>
      </c>
      <c r="V7" s="30">
        <v>8</v>
      </c>
      <c r="W7" s="28">
        <v>2</v>
      </c>
      <c r="X7" s="29">
        <v>0</v>
      </c>
      <c r="Y7" s="30">
        <v>2</v>
      </c>
      <c r="Z7" s="28">
        <v>3</v>
      </c>
      <c r="AA7" s="29">
        <v>1</v>
      </c>
      <c r="AB7" s="30">
        <v>4</v>
      </c>
      <c r="AC7" s="28">
        <v>3</v>
      </c>
      <c r="AD7" s="29">
        <v>4</v>
      </c>
      <c r="AE7" s="30">
        <v>7</v>
      </c>
      <c r="AF7" s="28">
        <v>2</v>
      </c>
      <c r="AG7" s="29">
        <v>2</v>
      </c>
      <c r="AH7" s="30">
        <v>4</v>
      </c>
      <c r="AI7" s="28">
        <v>3</v>
      </c>
      <c r="AJ7" s="29">
        <v>2</v>
      </c>
      <c r="AK7" s="30">
        <v>5</v>
      </c>
    </row>
    <row r="8" spans="1:37" ht="12" x14ac:dyDescent="0.2">
      <c r="A8" s="17" t="s">
        <v>567</v>
      </c>
      <c r="B8" s="28">
        <v>31</v>
      </c>
      <c r="C8" s="29">
        <v>87</v>
      </c>
      <c r="D8" s="30">
        <v>118</v>
      </c>
      <c r="E8" s="28">
        <v>23</v>
      </c>
      <c r="F8" s="29">
        <v>26</v>
      </c>
      <c r="G8" s="30">
        <v>49</v>
      </c>
      <c r="H8" s="28">
        <v>30</v>
      </c>
      <c r="I8" s="29">
        <v>26</v>
      </c>
      <c r="J8" s="30">
        <v>56</v>
      </c>
      <c r="K8" s="28">
        <v>40</v>
      </c>
      <c r="L8" s="29">
        <v>76</v>
      </c>
      <c r="M8" s="30">
        <v>116</v>
      </c>
      <c r="N8" s="28">
        <v>56</v>
      </c>
      <c r="O8" s="29">
        <v>50</v>
      </c>
      <c r="P8" s="30">
        <v>106</v>
      </c>
      <c r="Q8" s="28">
        <v>45</v>
      </c>
      <c r="R8" s="29">
        <v>47</v>
      </c>
      <c r="S8" s="30">
        <v>92</v>
      </c>
      <c r="T8" s="28">
        <v>48</v>
      </c>
      <c r="U8" s="29">
        <v>89</v>
      </c>
      <c r="V8" s="30">
        <v>137</v>
      </c>
      <c r="W8" s="28">
        <v>34</v>
      </c>
      <c r="X8" s="29">
        <v>23</v>
      </c>
      <c r="Y8" s="30">
        <v>57</v>
      </c>
      <c r="Z8" s="28">
        <v>47</v>
      </c>
      <c r="AA8" s="29">
        <v>45</v>
      </c>
      <c r="AB8" s="30">
        <v>92</v>
      </c>
      <c r="AC8" s="28">
        <v>52</v>
      </c>
      <c r="AD8" s="29">
        <v>60</v>
      </c>
      <c r="AE8" s="30">
        <v>112</v>
      </c>
      <c r="AF8" s="28">
        <v>25</v>
      </c>
      <c r="AG8" s="29">
        <v>26</v>
      </c>
      <c r="AH8" s="30">
        <v>51</v>
      </c>
      <c r="AI8" s="28">
        <v>26</v>
      </c>
      <c r="AJ8" s="29">
        <v>16</v>
      </c>
      <c r="AK8" s="30">
        <v>42</v>
      </c>
    </row>
    <row r="9" spans="1:37" ht="12" x14ac:dyDescent="0.2">
      <c r="A9" s="17" t="s">
        <v>568</v>
      </c>
      <c r="B9" s="28">
        <v>9</v>
      </c>
      <c r="C9" s="29">
        <v>29</v>
      </c>
      <c r="D9" s="30">
        <v>38</v>
      </c>
      <c r="E9" s="28">
        <v>7</v>
      </c>
      <c r="F9" s="29">
        <v>38</v>
      </c>
      <c r="G9" s="30">
        <v>45</v>
      </c>
      <c r="H9" s="28">
        <v>18</v>
      </c>
      <c r="I9" s="29">
        <v>28</v>
      </c>
      <c r="J9" s="30">
        <v>46</v>
      </c>
      <c r="K9" s="28">
        <v>21</v>
      </c>
      <c r="L9" s="29">
        <v>34</v>
      </c>
      <c r="M9" s="30">
        <v>55</v>
      </c>
      <c r="N9" s="28">
        <v>15</v>
      </c>
      <c r="O9" s="29">
        <v>23</v>
      </c>
      <c r="P9" s="30">
        <v>38</v>
      </c>
      <c r="Q9" s="28">
        <v>18</v>
      </c>
      <c r="R9" s="29">
        <v>40</v>
      </c>
      <c r="S9" s="30">
        <v>58</v>
      </c>
      <c r="T9" s="28">
        <v>22</v>
      </c>
      <c r="U9" s="29">
        <v>44</v>
      </c>
      <c r="V9" s="30">
        <v>66</v>
      </c>
      <c r="W9" s="28">
        <v>19</v>
      </c>
      <c r="X9" s="29">
        <v>22</v>
      </c>
      <c r="Y9" s="30">
        <v>41</v>
      </c>
      <c r="Z9" s="28">
        <v>25</v>
      </c>
      <c r="AA9" s="29">
        <v>60</v>
      </c>
      <c r="AB9" s="30">
        <v>85</v>
      </c>
      <c r="AC9" s="28">
        <v>17</v>
      </c>
      <c r="AD9" s="29">
        <v>40</v>
      </c>
      <c r="AE9" s="30">
        <v>57</v>
      </c>
      <c r="AF9" s="28">
        <v>7</v>
      </c>
      <c r="AG9" s="29">
        <v>26</v>
      </c>
      <c r="AH9" s="30">
        <v>33</v>
      </c>
      <c r="AI9" s="28">
        <v>9</v>
      </c>
      <c r="AJ9" s="29">
        <v>26</v>
      </c>
      <c r="AK9" s="30">
        <v>35</v>
      </c>
    </row>
    <row r="10" spans="1:37" ht="12" x14ac:dyDescent="0.2">
      <c r="A10" s="17" t="s">
        <v>569</v>
      </c>
      <c r="B10" s="28">
        <v>12</v>
      </c>
      <c r="C10" s="29">
        <v>21</v>
      </c>
      <c r="D10" s="30">
        <v>33</v>
      </c>
      <c r="E10" s="28">
        <v>5</v>
      </c>
      <c r="F10" s="29">
        <v>11</v>
      </c>
      <c r="G10" s="30">
        <v>16</v>
      </c>
      <c r="H10" s="28">
        <v>7</v>
      </c>
      <c r="I10" s="29">
        <v>11</v>
      </c>
      <c r="J10" s="30">
        <v>18</v>
      </c>
      <c r="K10" s="28">
        <v>15</v>
      </c>
      <c r="L10" s="29">
        <v>18</v>
      </c>
      <c r="M10" s="30">
        <v>33</v>
      </c>
      <c r="N10" s="28">
        <v>5</v>
      </c>
      <c r="O10" s="29">
        <v>11</v>
      </c>
      <c r="P10" s="30">
        <v>16</v>
      </c>
      <c r="Q10" s="28">
        <v>8</v>
      </c>
      <c r="R10" s="29">
        <v>19</v>
      </c>
      <c r="S10" s="30">
        <v>27</v>
      </c>
      <c r="T10" s="28">
        <v>10</v>
      </c>
      <c r="U10" s="29">
        <v>22</v>
      </c>
      <c r="V10" s="30">
        <v>32</v>
      </c>
      <c r="W10" s="28">
        <v>6</v>
      </c>
      <c r="X10" s="29">
        <v>13</v>
      </c>
      <c r="Y10" s="30">
        <v>19</v>
      </c>
      <c r="Z10" s="28">
        <v>10</v>
      </c>
      <c r="AA10" s="29">
        <v>17</v>
      </c>
      <c r="AB10" s="30">
        <v>27</v>
      </c>
      <c r="AC10" s="28">
        <v>8</v>
      </c>
      <c r="AD10" s="29">
        <v>20</v>
      </c>
      <c r="AE10" s="30">
        <v>28</v>
      </c>
      <c r="AF10" s="28">
        <v>8</v>
      </c>
      <c r="AG10" s="29">
        <v>17</v>
      </c>
      <c r="AH10" s="30">
        <v>25</v>
      </c>
      <c r="AI10" s="28">
        <v>3</v>
      </c>
      <c r="AJ10" s="29">
        <v>5</v>
      </c>
      <c r="AK10" s="30">
        <v>8</v>
      </c>
    </row>
    <row r="11" spans="1:37" ht="12" x14ac:dyDescent="0.2">
      <c r="A11" s="17" t="s">
        <v>570</v>
      </c>
      <c r="B11" s="28">
        <v>10</v>
      </c>
      <c r="C11" s="29">
        <v>14</v>
      </c>
      <c r="D11" s="30">
        <v>24</v>
      </c>
      <c r="E11" s="28">
        <v>11</v>
      </c>
      <c r="F11" s="29">
        <v>10</v>
      </c>
      <c r="G11" s="30">
        <v>21</v>
      </c>
      <c r="H11" s="28">
        <v>13</v>
      </c>
      <c r="I11" s="29">
        <v>7</v>
      </c>
      <c r="J11" s="30">
        <v>20</v>
      </c>
      <c r="K11" s="28">
        <v>10</v>
      </c>
      <c r="L11" s="29">
        <v>8</v>
      </c>
      <c r="M11" s="30">
        <v>18</v>
      </c>
      <c r="N11" s="28">
        <v>7</v>
      </c>
      <c r="O11" s="29">
        <v>10</v>
      </c>
      <c r="P11" s="30">
        <v>17</v>
      </c>
      <c r="Q11" s="28">
        <v>9</v>
      </c>
      <c r="R11" s="29">
        <v>8</v>
      </c>
      <c r="S11" s="30">
        <v>17</v>
      </c>
      <c r="T11" s="28">
        <v>5</v>
      </c>
      <c r="U11" s="29">
        <v>4</v>
      </c>
      <c r="V11" s="30">
        <v>9</v>
      </c>
      <c r="W11" s="28">
        <v>7</v>
      </c>
      <c r="X11" s="29">
        <v>6</v>
      </c>
      <c r="Y11" s="30">
        <v>13</v>
      </c>
      <c r="Z11" s="28">
        <v>9</v>
      </c>
      <c r="AA11" s="29">
        <v>7</v>
      </c>
      <c r="AB11" s="30">
        <v>16</v>
      </c>
      <c r="AC11" s="28">
        <v>8</v>
      </c>
      <c r="AD11" s="29">
        <v>10</v>
      </c>
      <c r="AE11" s="30">
        <v>18</v>
      </c>
      <c r="AF11" s="28">
        <v>3</v>
      </c>
      <c r="AG11" s="29">
        <v>8</v>
      </c>
      <c r="AH11" s="30">
        <v>11</v>
      </c>
      <c r="AI11" s="28">
        <v>9</v>
      </c>
      <c r="AJ11" s="29">
        <v>4</v>
      </c>
      <c r="AK11" s="30">
        <v>13</v>
      </c>
    </row>
    <row r="12" spans="1:37" ht="12" x14ac:dyDescent="0.2">
      <c r="A12" s="17" t="s">
        <v>571</v>
      </c>
      <c r="B12" s="28">
        <v>8</v>
      </c>
      <c r="C12" s="29">
        <v>22</v>
      </c>
      <c r="D12" s="30">
        <v>30</v>
      </c>
      <c r="E12" s="28">
        <v>7</v>
      </c>
      <c r="F12" s="29">
        <v>14</v>
      </c>
      <c r="G12" s="30">
        <v>21</v>
      </c>
      <c r="H12" s="28">
        <v>3</v>
      </c>
      <c r="I12" s="29">
        <v>11</v>
      </c>
      <c r="J12" s="30">
        <v>14</v>
      </c>
      <c r="K12" s="28">
        <v>6</v>
      </c>
      <c r="L12" s="29">
        <v>18</v>
      </c>
      <c r="M12" s="30">
        <v>24</v>
      </c>
      <c r="N12" s="28">
        <v>11</v>
      </c>
      <c r="O12" s="29">
        <v>15</v>
      </c>
      <c r="P12" s="30">
        <v>26</v>
      </c>
      <c r="Q12" s="28">
        <v>6</v>
      </c>
      <c r="R12" s="29">
        <v>19</v>
      </c>
      <c r="S12" s="30">
        <v>25</v>
      </c>
      <c r="T12" s="28">
        <v>12</v>
      </c>
      <c r="U12" s="29">
        <v>22</v>
      </c>
      <c r="V12" s="30">
        <v>34</v>
      </c>
      <c r="W12" s="28">
        <v>2</v>
      </c>
      <c r="X12" s="29">
        <v>8</v>
      </c>
      <c r="Y12" s="30">
        <v>10</v>
      </c>
      <c r="Z12" s="28">
        <v>7</v>
      </c>
      <c r="AA12" s="29">
        <v>12</v>
      </c>
      <c r="AB12" s="30">
        <v>19</v>
      </c>
      <c r="AC12" s="28">
        <v>14</v>
      </c>
      <c r="AD12" s="29">
        <v>19</v>
      </c>
      <c r="AE12" s="30">
        <v>33</v>
      </c>
      <c r="AF12" s="28">
        <v>5</v>
      </c>
      <c r="AG12" s="29">
        <v>22</v>
      </c>
      <c r="AH12" s="30">
        <v>27</v>
      </c>
      <c r="AI12" s="28">
        <v>6</v>
      </c>
      <c r="AJ12" s="29">
        <v>19</v>
      </c>
      <c r="AK12" s="30">
        <v>25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4</v>
      </c>
      <c r="F13" s="29">
        <v>2</v>
      </c>
      <c r="G13" s="30">
        <v>6</v>
      </c>
      <c r="H13" s="28">
        <v>3</v>
      </c>
      <c r="I13" s="29">
        <v>0</v>
      </c>
      <c r="J13" s="30">
        <v>3</v>
      </c>
      <c r="K13" s="28">
        <v>0</v>
      </c>
      <c r="L13" s="29">
        <v>1</v>
      </c>
      <c r="M13" s="30">
        <v>1</v>
      </c>
      <c r="N13" s="28">
        <v>1</v>
      </c>
      <c r="O13" s="29">
        <v>2</v>
      </c>
      <c r="P13" s="30">
        <v>3</v>
      </c>
      <c r="Q13" s="28">
        <v>1</v>
      </c>
      <c r="R13" s="29">
        <v>1</v>
      </c>
      <c r="S13" s="30">
        <v>2</v>
      </c>
      <c r="T13" s="28">
        <v>0</v>
      </c>
      <c r="U13" s="29">
        <v>0</v>
      </c>
      <c r="V13" s="30">
        <v>0</v>
      </c>
      <c r="W13" s="28">
        <v>0</v>
      </c>
      <c r="X13" s="29">
        <v>1</v>
      </c>
      <c r="Y13" s="30">
        <v>1</v>
      </c>
      <c r="Z13" s="28">
        <v>1</v>
      </c>
      <c r="AA13" s="29">
        <v>1</v>
      </c>
      <c r="AB13" s="30">
        <v>2</v>
      </c>
      <c r="AC13" s="28">
        <v>3</v>
      </c>
      <c r="AD13" s="29">
        <v>5</v>
      </c>
      <c r="AE13" s="30">
        <v>8</v>
      </c>
      <c r="AF13" s="28">
        <v>1</v>
      </c>
      <c r="AG13" s="29">
        <v>2</v>
      </c>
      <c r="AH13" s="30">
        <v>3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1</v>
      </c>
      <c r="L14" s="29">
        <v>0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83</v>
      </c>
      <c r="C15" s="32">
        <v>194</v>
      </c>
      <c r="D15" s="33">
        <v>277</v>
      </c>
      <c r="E15" s="31">
        <v>82</v>
      </c>
      <c r="F15" s="32">
        <v>105</v>
      </c>
      <c r="G15" s="33">
        <v>187</v>
      </c>
      <c r="H15" s="31">
        <v>90</v>
      </c>
      <c r="I15" s="32">
        <v>86</v>
      </c>
      <c r="J15" s="33">
        <v>176</v>
      </c>
      <c r="K15" s="31">
        <v>121</v>
      </c>
      <c r="L15" s="32">
        <v>175</v>
      </c>
      <c r="M15" s="33">
        <v>296</v>
      </c>
      <c r="N15" s="31">
        <v>110</v>
      </c>
      <c r="O15" s="32">
        <v>121</v>
      </c>
      <c r="P15" s="33">
        <v>231</v>
      </c>
      <c r="Q15" s="31">
        <v>116</v>
      </c>
      <c r="R15" s="32">
        <v>141</v>
      </c>
      <c r="S15" s="33">
        <v>257</v>
      </c>
      <c r="T15" s="31">
        <v>128</v>
      </c>
      <c r="U15" s="32">
        <v>201</v>
      </c>
      <c r="V15" s="33">
        <v>329</v>
      </c>
      <c r="W15" s="31">
        <v>75</v>
      </c>
      <c r="X15" s="32">
        <v>78</v>
      </c>
      <c r="Y15" s="33">
        <v>153</v>
      </c>
      <c r="Z15" s="31">
        <v>127</v>
      </c>
      <c r="AA15" s="32">
        <v>147</v>
      </c>
      <c r="AB15" s="33">
        <v>274</v>
      </c>
      <c r="AC15" s="31">
        <v>121</v>
      </c>
      <c r="AD15" s="32">
        <v>174</v>
      </c>
      <c r="AE15" s="33">
        <v>295</v>
      </c>
      <c r="AF15" s="31">
        <v>72</v>
      </c>
      <c r="AG15" s="32">
        <v>105</v>
      </c>
      <c r="AH15" s="33">
        <v>177</v>
      </c>
      <c r="AI15" s="31">
        <v>62</v>
      </c>
      <c r="AJ15" s="32">
        <v>79</v>
      </c>
      <c r="AK15" s="33">
        <v>141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313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0</v>
      </c>
      <c r="D5" s="27">
        <v>3</v>
      </c>
      <c r="E5" s="25">
        <v>0</v>
      </c>
      <c r="F5" s="26">
        <v>0</v>
      </c>
      <c r="G5" s="27">
        <v>0</v>
      </c>
      <c r="H5" s="25">
        <v>4</v>
      </c>
      <c r="I5" s="26">
        <v>0</v>
      </c>
      <c r="J5" s="27">
        <v>4</v>
      </c>
      <c r="K5" s="25">
        <v>6</v>
      </c>
      <c r="L5" s="26">
        <v>0</v>
      </c>
      <c r="M5" s="27">
        <v>6</v>
      </c>
      <c r="N5" s="25">
        <v>0</v>
      </c>
      <c r="O5" s="26">
        <v>1</v>
      </c>
      <c r="P5" s="27">
        <v>1</v>
      </c>
      <c r="Q5" s="25">
        <v>1</v>
      </c>
      <c r="R5" s="26">
        <v>0</v>
      </c>
      <c r="S5" s="27">
        <v>1</v>
      </c>
      <c r="T5" s="25">
        <v>1</v>
      </c>
      <c r="U5" s="26">
        <v>0</v>
      </c>
      <c r="V5" s="27">
        <v>1</v>
      </c>
      <c r="W5" s="25">
        <v>2</v>
      </c>
      <c r="X5" s="26">
        <v>0</v>
      </c>
      <c r="Y5" s="27">
        <v>2</v>
      </c>
      <c r="Z5" s="25">
        <v>4</v>
      </c>
      <c r="AA5" s="26">
        <v>1</v>
      </c>
      <c r="AB5" s="27">
        <v>5</v>
      </c>
      <c r="AC5" s="25">
        <v>0</v>
      </c>
      <c r="AD5" s="26">
        <v>0</v>
      </c>
      <c r="AE5" s="27">
        <v>0</v>
      </c>
      <c r="AF5" s="25">
        <v>3</v>
      </c>
      <c r="AG5" s="26">
        <v>0</v>
      </c>
      <c r="AH5" s="27">
        <v>3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3</v>
      </c>
      <c r="C6" s="29">
        <v>0</v>
      </c>
      <c r="D6" s="30">
        <v>3</v>
      </c>
      <c r="E6" s="28">
        <v>5</v>
      </c>
      <c r="F6" s="29">
        <v>0</v>
      </c>
      <c r="G6" s="30">
        <v>5</v>
      </c>
      <c r="H6" s="28">
        <v>1</v>
      </c>
      <c r="I6" s="29">
        <v>0</v>
      </c>
      <c r="J6" s="30">
        <v>1</v>
      </c>
      <c r="K6" s="28">
        <v>4</v>
      </c>
      <c r="L6" s="29">
        <v>1</v>
      </c>
      <c r="M6" s="30">
        <v>5</v>
      </c>
      <c r="N6" s="28">
        <v>5</v>
      </c>
      <c r="O6" s="29">
        <v>0</v>
      </c>
      <c r="P6" s="30">
        <v>5</v>
      </c>
      <c r="Q6" s="28">
        <v>1</v>
      </c>
      <c r="R6" s="29">
        <v>2</v>
      </c>
      <c r="S6" s="30">
        <v>3</v>
      </c>
      <c r="T6" s="28">
        <v>3</v>
      </c>
      <c r="U6" s="29">
        <v>0</v>
      </c>
      <c r="V6" s="30">
        <v>3</v>
      </c>
      <c r="W6" s="28">
        <v>1</v>
      </c>
      <c r="X6" s="29">
        <v>1</v>
      </c>
      <c r="Y6" s="30">
        <v>2</v>
      </c>
      <c r="Z6" s="28">
        <v>2</v>
      </c>
      <c r="AA6" s="29">
        <v>1</v>
      </c>
      <c r="AB6" s="30">
        <v>3</v>
      </c>
      <c r="AC6" s="28">
        <v>0</v>
      </c>
      <c r="AD6" s="29">
        <v>1</v>
      </c>
      <c r="AE6" s="30">
        <v>1</v>
      </c>
      <c r="AF6" s="28">
        <v>1</v>
      </c>
      <c r="AG6" s="29">
        <v>1</v>
      </c>
      <c r="AH6" s="30">
        <v>2</v>
      </c>
      <c r="AI6" s="28">
        <v>0</v>
      </c>
      <c r="AJ6" s="29">
        <v>2</v>
      </c>
      <c r="AK6" s="30">
        <v>2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4</v>
      </c>
      <c r="F7" s="29">
        <v>0</v>
      </c>
      <c r="G7" s="30">
        <v>4</v>
      </c>
      <c r="H7" s="28">
        <v>3</v>
      </c>
      <c r="I7" s="29">
        <v>1</v>
      </c>
      <c r="J7" s="30">
        <v>4</v>
      </c>
      <c r="K7" s="28">
        <v>1</v>
      </c>
      <c r="L7" s="29">
        <v>1</v>
      </c>
      <c r="M7" s="30">
        <v>2</v>
      </c>
      <c r="N7" s="28">
        <v>0</v>
      </c>
      <c r="O7" s="29">
        <v>2</v>
      </c>
      <c r="P7" s="30">
        <v>2</v>
      </c>
      <c r="Q7" s="28">
        <v>2</v>
      </c>
      <c r="R7" s="29">
        <v>0</v>
      </c>
      <c r="S7" s="30">
        <v>2</v>
      </c>
      <c r="T7" s="28">
        <v>1</v>
      </c>
      <c r="U7" s="29">
        <v>1</v>
      </c>
      <c r="V7" s="30">
        <v>2</v>
      </c>
      <c r="W7" s="28">
        <v>1</v>
      </c>
      <c r="X7" s="29">
        <v>0</v>
      </c>
      <c r="Y7" s="30">
        <v>1</v>
      </c>
      <c r="Z7" s="28">
        <v>3</v>
      </c>
      <c r="AA7" s="29">
        <v>1</v>
      </c>
      <c r="AB7" s="30">
        <v>4</v>
      </c>
      <c r="AC7" s="28">
        <v>4</v>
      </c>
      <c r="AD7" s="29">
        <v>1</v>
      </c>
      <c r="AE7" s="30">
        <v>5</v>
      </c>
      <c r="AF7" s="28">
        <v>1</v>
      </c>
      <c r="AG7" s="29">
        <v>1</v>
      </c>
      <c r="AH7" s="30">
        <v>2</v>
      </c>
      <c r="AI7" s="28">
        <v>2</v>
      </c>
      <c r="AJ7" s="29">
        <v>1</v>
      </c>
      <c r="AK7" s="30">
        <v>3</v>
      </c>
    </row>
    <row r="8" spans="1:37" ht="12" x14ac:dyDescent="0.2">
      <c r="A8" s="17" t="s">
        <v>567</v>
      </c>
      <c r="B8" s="28">
        <v>53</v>
      </c>
      <c r="C8" s="29">
        <v>15</v>
      </c>
      <c r="D8" s="30">
        <v>68</v>
      </c>
      <c r="E8" s="28">
        <v>39</v>
      </c>
      <c r="F8" s="29">
        <v>23</v>
      </c>
      <c r="G8" s="30">
        <v>62</v>
      </c>
      <c r="H8" s="28">
        <v>44</v>
      </c>
      <c r="I8" s="29">
        <v>27</v>
      </c>
      <c r="J8" s="30">
        <v>71</v>
      </c>
      <c r="K8" s="28">
        <v>52</v>
      </c>
      <c r="L8" s="29">
        <v>40</v>
      </c>
      <c r="M8" s="30">
        <v>92</v>
      </c>
      <c r="N8" s="28">
        <v>40</v>
      </c>
      <c r="O8" s="29">
        <v>9</v>
      </c>
      <c r="P8" s="30">
        <v>49</v>
      </c>
      <c r="Q8" s="28">
        <v>36</v>
      </c>
      <c r="R8" s="29">
        <v>22</v>
      </c>
      <c r="S8" s="30">
        <v>58</v>
      </c>
      <c r="T8" s="28">
        <v>57</v>
      </c>
      <c r="U8" s="29">
        <v>67</v>
      </c>
      <c r="V8" s="30">
        <v>124</v>
      </c>
      <c r="W8" s="28">
        <v>31</v>
      </c>
      <c r="X8" s="29">
        <v>16</v>
      </c>
      <c r="Y8" s="30">
        <v>47</v>
      </c>
      <c r="Z8" s="28">
        <v>26</v>
      </c>
      <c r="AA8" s="29">
        <v>20</v>
      </c>
      <c r="AB8" s="30">
        <v>46</v>
      </c>
      <c r="AC8" s="28">
        <v>34</v>
      </c>
      <c r="AD8" s="29">
        <v>13</v>
      </c>
      <c r="AE8" s="30">
        <v>47</v>
      </c>
      <c r="AF8" s="28">
        <v>30</v>
      </c>
      <c r="AG8" s="29">
        <v>14</v>
      </c>
      <c r="AH8" s="30">
        <v>44</v>
      </c>
      <c r="AI8" s="28">
        <v>26</v>
      </c>
      <c r="AJ8" s="29">
        <v>9</v>
      </c>
      <c r="AK8" s="30">
        <v>35</v>
      </c>
    </row>
    <row r="9" spans="1:37" ht="12" x14ac:dyDescent="0.2">
      <c r="A9" s="17" t="s">
        <v>568</v>
      </c>
      <c r="B9" s="28">
        <v>7</v>
      </c>
      <c r="C9" s="29">
        <v>0</v>
      </c>
      <c r="D9" s="30">
        <v>7</v>
      </c>
      <c r="E9" s="28">
        <v>2</v>
      </c>
      <c r="F9" s="29">
        <v>1</v>
      </c>
      <c r="G9" s="30">
        <v>3</v>
      </c>
      <c r="H9" s="28">
        <v>4</v>
      </c>
      <c r="I9" s="29">
        <v>8</v>
      </c>
      <c r="J9" s="30">
        <v>12</v>
      </c>
      <c r="K9" s="28">
        <v>11</v>
      </c>
      <c r="L9" s="29">
        <v>7</v>
      </c>
      <c r="M9" s="30">
        <v>18</v>
      </c>
      <c r="N9" s="28">
        <v>7</v>
      </c>
      <c r="O9" s="29">
        <v>1</v>
      </c>
      <c r="P9" s="30">
        <v>8</v>
      </c>
      <c r="Q9" s="28">
        <v>2</v>
      </c>
      <c r="R9" s="29">
        <v>1</v>
      </c>
      <c r="S9" s="30">
        <v>3</v>
      </c>
      <c r="T9" s="28">
        <v>7</v>
      </c>
      <c r="U9" s="29">
        <v>7</v>
      </c>
      <c r="V9" s="30">
        <v>14</v>
      </c>
      <c r="W9" s="28">
        <v>5</v>
      </c>
      <c r="X9" s="29">
        <v>0</v>
      </c>
      <c r="Y9" s="30">
        <v>5</v>
      </c>
      <c r="Z9" s="28">
        <v>4</v>
      </c>
      <c r="AA9" s="29">
        <v>3</v>
      </c>
      <c r="AB9" s="30">
        <v>7</v>
      </c>
      <c r="AC9" s="28">
        <v>4</v>
      </c>
      <c r="AD9" s="29">
        <v>1</v>
      </c>
      <c r="AE9" s="30">
        <v>5</v>
      </c>
      <c r="AF9" s="28">
        <v>6</v>
      </c>
      <c r="AG9" s="29">
        <v>1</v>
      </c>
      <c r="AH9" s="30">
        <v>7</v>
      </c>
      <c r="AI9" s="28">
        <v>4</v>
      </c>
      <c r="AJ9" s="29">
        <v>0</v>
      </c>
      <c r="AK9" s="30">
        <v>4</v>
      </c>
    </row>
    <row r="10" spans="1:37" ht="12" x14ac:dyDescent="0.2">
      <c r="A10" s="17" t="s">
        <v>569</v>
      </c>
      <c r="B10" s="28">
        <v>1</v>
      </c>
      <c r="C10" s="29">
        <v>3</v>
      </c>
      <c r="D10" s="30">
        <v>4</v>
      </c>
      <c r="E10" s="28">
        <v>2</v>
      </c>
      <c r="F10" s="29">
        <v>4</v>
      </c>
      <c r="G10" s="30">
        <v>6</v>
      </c>
      <c r="H10" s="28">
        <v>2</v>
      </c>
      <c r="I10" s="29">
        <v>3</v>
      </c>
      <c r="J10" s="30">
        <v>5</v>
      </c>
      <c r="K10" s="28">
        <v>3</v>
      </c>
      <c r="L10" s="29">
        <v>3</v>
      </c>
      <c r="M10" s="30">
        <v>6</v>
      </c>
      <c r="N10" s="28">
        <v>3</v>
      </c>
      <c r="O10" s="29">
        <v>2</v>
      </c>
      <c r="P10" s="30">
        <v>5</v>
      </c>
      <c r="Q10" s="28">
        <v>5</v>
      </c>
      <c r="R10" s="29">
        <v>4</v>
      </c>
      <c r="S10" s="30">
        <v>9</v>
      </c>
      <c r="T10" s="28">
        <v>0</v>
      </c>
      <c r="U10" s="29">
        <v>1</v>
      </c>
      <c r="V10" s="30">
        <v>1</v>
      </c>
      <c r="W10" s="28">
        <v>1</v>
      </c>
      <c r="X10" s="29">
        <v>3</v>
      </c>
      <c r="Y10" s="30">
        <v>4</v>
      </c>
      <c r="Z10" s="28">
        <v>1</v>
      </c>
      <c r="AA10" s="29">
        <v>5</v>
      </c>
      <c r="AB10" s="30">
        <v>6</v>
      </c>
      <c r="AC10" s="28">
        <v>3</v>
      </c>
      <c r="AD10" s="29">
        <v>2</v>
      </c>
      <c r="AE10" s="30">
        <v>5</v>
      </c>
      <c r="AF10" s="28">
        <v>3</v>
      </c>
      <c r="AG10" s="29">
        <v>4</v>
      </c>
      <c r="AH10" s="30">
        <v>7</v>
      </c>
      <c r="AI10" s="28">
        <v>2</v>
      </c>
      <c r="AJ10" s="29">
        <v>2</v>
      </c>
      <c r="AK10" s="30">
        <v>4</v>
      </c>
    </row>
    <row r="11" spans="1:37" ht="12" x14ac:dyDescent="0.2">
      <c r="A11" s="17" t="s">
        <v>570</v>
      </c>
      <c r="B11" s="28">
        <v>2</v>
      </c>
      <c r="C11" s="29">
        <v>2</v>
      </c>
      <c r="D11" s="30">
        <v>4</v>
      </c>
      <c r="E11" s="28">
        <v>3</v>
      </c>
      <c r="F11" s="29">
        <v>3</v>
      </c>
      <c r="G11" s="30">
        <v>6</v>
      </c>
      <c r="H11" s="28">
        <v>2</v>
      </c>
      <c r="I11" s="29">
        <v>1</v>
      </c>
      <c r="J11" s="30">
        <v>3</v>
      </c>
      <c r="K11" s="28">
        <v>7</v>
      </c>
      <c r="L11" s="29">
        <v>4</v>
      </c>
      <c r="M11" s="30">
        <v>11</v>
      </c>
      <c r="N11" s="28">
        <v>4</v>
      </c>
      <c r="O11" s="29">
        <v>4</v>
      </c>
      <c r="P11" s="30">
        <v>8</v>
      </c>
      <c r="Q11" s="28">
        <v>17</v>
      </c>
      <c r="R11" s="29">
        <v>8</v>
      </c>
      <c r="S11" s="30">
        <v>25</v>
      </c>
      <c r="T11" s="28">
        <v>8</v>
      </c>
      <c r="U11" s="29">
        <v>7</v>
      </c>
      <c r="V11" s="30">
        <v>15</v>
      </c>
      <c r="W11" s="28">
        <v>0</v>
      </c>
      <c r="X11" s="29">
        <v>2</v>
      </c>
      <c r="Y11" s="30">
        <v>2</v>
      </c>
      <c r="Z11" s="28">
        <v>1</v>
      </c>
      <c r="AA11" s="29">
        <v>3</v>
      </c>
      <c r="AB11" s="30">
        <v>4</v>
      </c>
      <c r="AC11" s="28">
        <v>2</v>
      </c>
      <c r="AD11" s="29">
        <v>4</v>
      </c>
      <c r="AE11" s="30">
        <v>6</v>
      </c>
      <c r="AF11" s="28">
        <v>1</v>
      </c>
      <c r="AG11" s="29">
        <v>1</v>
      </c>
      <c r="AH11" s="30">
        <v>2</v>
      </c>
      <c r="AI11" s="28">
        <v>4</v>
      </c>
      <c r="AJ11" s="29">
        <v>6</v>
      </c>
      <c r="AK11" s="30">
        <v>10</v>
      </c>
    </row>
    <row r="12" spans="1:37" ht="12" x14ac:dyDescent="0.2">
      <c r="A12" s="17" t="s">
        <v>571</v>
      </c>
      <c r="B12" s="28">
        <v>4</v>
      </c>
      <c r="C12" s="29">
        <v>6</v>
      </c>
      <c r="D12" s="30">
        <v>10</v>
      </c>
      <c r="E12" s="28">
        <v>4</v>
      </c>
      <c r="F12" s="29">
        <v>4</v>
      </c>
      <c r="G12" s="30">
        <v>8</v>
      </c>
      <c r="H12" s="28">
        <v>2</v>
      </c>
      <c r="I12" s="29">
        <v>7</v>
      </c>
      <c r="J12" s="30">
        <v>9</v>
      </c>
      <c r="K12" s="28">
        <v>5</v>
      </c>
      <c r="L12" s="29">
        <v>6</v>
      </c>
      <c r="M12" s="30">
        <v>11</v>
      </c>
      <c r="N12" s="28">
        <v>1</v>
      </c>
      <c r="O12" s="29">
        <v>1</v>
      </c>
      <c r="P12" s="30">
        <v>2</v>
      </c>
      <c r="Q12" s="28">
        <v>2</v>
      </c>
      <c r="R12" s="29">
        <v>7</v>
      </c>
      <c r="S12" s="30">
        <v>9</v>
      </c>
      <c r="T12" s="28">
        <v>6</v>
      </c>
      <c r="U12" s="29">
        <v>4</v>
      </c>
      <c r="V12" s="30">
        <v>10</v>
      </c>
      <c r="W12" s="28">
        <v>4</v>
      </c>
      <c r="X12" s="29">
        <v>3</v>
      </c>
      <c r="Y12" s="30">
        <v>7</v>
      </c>
      <c r="Z12" s="28">
        <v>6</v>
      </c>
      <c r="AA12" s="29">
        <v>1</v>
      </c>
      <c r="AB12" s="30">
        <v>7</v>
      </c>
      <c r="AC12" s="28">
        <v>2</v>
      </c>
      <c r="AD12" s="29">
        <v>3</v>
      </c>
      <c r="AE12" s="30">
        <v>5</v>
      </c>
      <c r="AF12" s="28">
        <v>3</v>
      </c>
      <c r="AG12" s="29">
        <v>3</v>
      </c>
      <c r="AH12" s="30">
        <v>6</v>
      </c>
      <c r="AI12" s="28">
        <v>1</v>
      </c>
      <c r="AJ12" s="29">
        <v>2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1</v>
      </c>
      <c r="G13" s="30">
        <v>1</v>
      </c>
      <c r="H13" s="28">
        <v>0</v>
      </c>
      <c r="I13" s="29">
        <v>2</v>
      </c>
      <c r="J13" s="30">
        <v>2</v>
      </c>
      <c r="K13" s="28">
        <v>1</v>
      </c>
      <c r="L13" s="29">
        <v>2</v>
      </c>
      <c r="M13" s="30">
        <v>3</v>
      </c>
      <c r="N13" s="28">
        <v>1</v>
      </c>
      <c r="O13" s="29">
        <v>1</v>
      </c>
      <c r="P13" s="30">
        <v>2</v>
      </c>
      <c r="Q13" s="28">
        <v>0</v>
      </c>
      <c r="R13" s="29">
        <v>2</v>
      </c>
      <c r="S13" s="30">
        <v>2</v>
      </c>
      <c r="T13" s="28">
        <v>1</v>
      </c>
      <c r="U13" s="29">
        <v>0</v>
      </c>
      <c r="V13" s="30">
        <v>1</v>
      </c>
      <c r="W13" s="28">
        <v>0</v>
      </c>
      <c r="X13" s="29">
        <v>2</v>
      </c>
      <c r="Y13" s="30">
        <v>2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2</v>
      </c>
      <c r="AJ13" s="29">
        <v>1</v>
      </c>
      <c r="AK13" s="30">
        <v>3</v>
      </c>
    </row>
    <row r="14" spans="1:37" ht="12" x14ac:dyDescent="0.2">
      <c r="A14" s="17" t="s">
        <v>573</v>
      </c>
      <c r="B14" s="28">
        <v>2</v>
      </c>
      <c r="C14" s="29">
        <v>0</v>
      </c>
      <c r="D14" s="30">
        <v>2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1</v>
      </c>
      <c r="R14" s="29">
        <v>0</v>
      </c>
      <c r="S14" s="30">
        <v>1</v>
      </c>
      <c r="T14" s="28">
        <v>1</v>
      </c>
      <c r="U14" s="29">
        <v>0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75</v>
      </c>
      <c r="C15" s="32">
        <v>26</v>
      </c>
      <c r="D15" s="33">
        <v>101</v>
      </c>
      <c r="E15" s="31">
        <v>59</v>
      </c>
      <c r="F15" s="32">
        <v>36</v>
      </c>
      <c r="G15" s="33">
        <v>95</v>
      </c>
      <c r="H15" s="31">
        <v>62</v>
      </c>
      <c r="I15" s="32">
        <v>49</v>
      </c>
      <c r="J15" s="33">
        <v>111</v>
      </c>
      <c r="K15" s="31">
        <v>90</v>
      </c>
      <c r="L15" s="32">
        <v>64</v>
      </c>
      <c r="M15" s="33">
        <v>154</v>
      </c>
      <c r="N15" s="31">
        <v>61</v>
      </c>
      <c r="O15" s="32">
        <v>22</v>
      </c>
      <c r="P15" s="33">
        <v>83</v>
      </c>
      <c r="Q15" s="31">
        <v>67</v>
      </c>
      <c r="R15" s="32">
        <v>46</v>
      </c>
      <c r="S15" s="33">
        <v>113</v>
      </c>
      <c r="T15" s="31">
        <v>85</v>
      </c>
      <c r="U15" s="32">
        <v>87</v>
      </c>
      <c r="V15" s="33">
        <v>172</v>
      </c>
      <c r="W15" s="31">
        <v>45</v>
      </c>
      <c r="X15" s="32">
        <v>27</v>
      </c>
      <c r="Y15" s="33">
        <v>72</v>
      </c>
      <c r="Z15" s="31">
        <v>47</v>
      </c>
      <c r="AA15" s="32">
        <v>35</v>
      </c>
      <c r="AB15" s="33">
        <v>82</v>
      </c>
      <c r="AC15" s="31">
        <v>49</v>
      </c>
      <c r="AD15" s="32">
        <v>25</v>
      </c>
      <c r="AE15" s="33">
        <v>74</v>
      </c>
      <c r="AF15" s="31">
        <v>48</v>
      </c>
      <c r="AG15" s="32">
        <v>25</v>
      </c>
      <c r="AH15" s="33">
        <v>73</v>
      </c>
      <c r="AI15" s="31">
        <v>41</v>
      </c>
      <c r="AJ15" s="32">
        <v>23</v>
      </c>
      <c r="AK15" s="33">
        <v>64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315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7</v>
      </c>
      <c r="C5" s="26">
        <v>7</v>
      </c>
      <c r="D5" s="27">
        <v>14</v>
      </c>
      <c r="E5" s="25">
        <v>5</v>
      </c>
      <c r="F5" s="26">
        <v>3</v>
      </c>
      <c r="G5" s="27">
        <v>8</v>
      </c>
      <c r="H5" s="25">
        <v>5</v>
      </c>
      <c r="I5" s="26">
        <v>4</v>
      </c>
      <c r="J5" s="27">
        <v>9</v>
      </c>
      <c r="K5" s="25">
        <v>6</v>
      </c>
      <c r="L5" s="26">
        <v>5</v>
      </c>
      <c r="M5" s="27">
        <v>11</v>
      </c>
      <c r="N5" s="25">
        <v>6</v>
      </c>
      <c r="O5" s="26">
        <v>5</v>
      </c>
      <c r="P5" s="27">
        <v>11</v>
      </c>
      <c r="Q5" s="25">
        <v>3</v>
      </c>
      <c r="R5" s="26">
        <v>5</v>
      </c>
      <c r="S5" s="27">
        <v>8</v>
      </c>
      <c r="T5" s="25">
        <v>4</v>
      </c>
      <c r="U5" s="26">
        <v>2</v>
      </c>
      <c r="V5" s="27">
        <v>6</v>
      </c>
      <c r="W5" s="25">
        <v>1</v>
      </c>
      <c r="X5" s="26">
        <v>0</v>
      </c>
      <c r="Y5" s="27">
        <v>1</v>
      </c>
      <c r="Z5" s="25">
        <v>3</v>
      </c>
      <c r="AA5" s="26">
        <v>4</v>
      </c>
      <c r="AB5" s="27">
        <v>7</v>
      </c>
      <c r="AC5" s="25">
        <v>3</v>
      </c>
      <c r="AD5" s="26">
        <v>2</v>
      </c>
      <c r="AE5" s="27">
        <v>5</v>
      </c>
      <c r="AF5" s="25">
        <v>2</v>
      </c>
      <c r="AG5" s="26">
        <v>3</v>
      </c>
      <c r="AH5" s="27">
        <v>5</v>
      </c>
      <c r="AI5" s="25">
        <v>1</v>
      </c>
      <c r="AJ5" s="26">
        <v>2</v>
      </c>
      <c r="AK5" s="27">
        <v>3</v>
      </c>
    </row>
    <row r="6" spans="1:37" ht="12" x14ac:dyDescent="0.2">
      <c r="A6" s="17" t="s">
        <v>565</v>
      </c>
      <c r="B6" s="28">
        <v>6</v>
      </c>
      <c r="C6" s="29">
        <v>0</v>
      </c>
      <c r="D6" s="30">
        <v>6</v>
      </c>
      <c r="E6" s="28">
        <v>3</v>
      </c>
      <c r="F6" s="29">
        <v>0</v>
      </c>
      <c r="G6" s="30">
        <v>3</v>
      </c>
      <c r="H6" s="28">
        <v>5</v>
      </c>
      <c r="I6" s="29">
        <v>0</v>
      </c>
      <c r="J6" s="30">
        <v>5</v>
      </c>
      <c r="K6" s="28">
        <v>6</v>
      </c>
      <c r="L6" s="29">
        <v>0</v>
      </c>
      <c r="M6" s="30">
        <v>6</v>
      </c>
      <c r="N6" s="28">
        <v>6</v>
      </c>
      <c r="O6" s="29">
        <v>0</v>
      </c>
      <c r="P6" s="30">
        <v>6</v>
      </c>
      <c r="Q6" s="28">
        <v>3</v>
      </c>
      <c r="R6" s="29">
        <v>0</v>
      </c>
      <c r="S6" s="30">
        <v>3</v>
      </c>
      <c r="T6" s="28">
        <v>7</v>
      </c>
      <c r="U6" s="29">
        <v>2</v>
      </c>
      <c r="V6" s="30">
        <v>9</v>
      </c>
      <c r="W6" s="28">
        <v>3</v>
      </c>
      <c r="X6" s="29">
        <v>0</v>
      </c>
      <c r="Y6" s="30">
        <v>3</v>
      </c>
      <c r="Z6" s="28">
        <v>3</v>
      </c>
      <c r="AA6" s="29">
        <v>0</v>
      </c>
      <c r="AB6" s="30">
        <v>3</v>
      </c>
      <c r="AC6" s="28">
        <v>2</v>
      </c>
      <c r="AD6" s="29">
        <v>0</v>
      </c>
      <c r="AE6" s="30">
        <v>2</v>
      </c>
      <c r="AF6" s="28">
        <v>2</v>
      </c>
      <c r="AG6" s="29">
        <v>0</v>
      </c>
      <c r="AH6" s="30">
        <v>2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6</v>
      </c>
      <c r="C7" s="29">
        <v>1</v>
      </c>
      <c r="D7" s="30">
        <v>7</v>
      </c>
      <c r="E7" s="28">
        <v>7</v>
      </c>
      <c r="F7" s="29">
        <v>2</v>
      </c>
      <c r="G7" s="30">
        <v>9</v>
      </c>
      <c r="H7" s="28">
        <v>7</v>
      </c>
      <c r="I7" s="29">
        <v>2</v>
      </c>
      <c r="J7" s="30">
        <v>9</v>
      </c>
      <c r="K7" s="28">
        <v>3</v>
      </c>
      <c r="L7" s="29">
        <v>4</v>
      </c>
      <c r="M7" s="30">
        <v>7</v>
      </c>
      <c r="N7" s="28">
        <v>6</v>
      </c>
      <c r="O7" s="29">
        <v>3</v>
      </c>
      <c r="P7" s="30">
        <v>9</v>
      </c>
      <c r="Q7" s="28">
        <v>6</v>
      </c>
      <c r="R7" s="29">
        <v>4</v>
      </c>
      <c r="S7" s="30">
        <v>10</v>
      </c>
      <c r="T7" s="28">
        <v>7</v>
      </c>
      <c r="U7" s="29">
        <v>4</v>
      </c>
      <c r="V7" s="30">
        <v>11</v>
      </c>
      <c r="W7" s="28">
        <v>5</v>
      </c>
      <c r="X7" s="29">
        <v>4</v>
      </c>
      <c r="Y7" s="30">
        <v>9</v>
      </c>
      <c r="Z7" s="28">
        <v>4</v>
      </c>
      <c r="AA7" s="29">
        <v>4</v>
      </c>
      <c r="AB7" s="30">
        <v>8</v>
      </c>
      <c r="AC7" s="28">
        <v>8</v>
      </c>
      <c r="AD7" s="29">
        <v>6</v>
      </c>
      <c r="AE7" s="30">
        <v>14</v>
      </c>
      <c r="AF7" s="28">
        <v>7</v>
      </c>
      <c r="AG7" s="29">
        <v>4</v>
      </c>
      <c r="AH7" s="30">
        <v>11</v>
      </c>
      <c r="AI7" s="28">
        <v>5</v>
      </c>
      <c r="AJ7" s="29">
        <v>3</v>
      </c>
      <c r="AK7" s="30">
        <v>8</v>
      </c>
    </row>
    <row r="8" spans="1:37" ht="12" x14ac:dyDescent="0.2">
      <c r="A8" s="17" t="s">
        <v>567</v>
      </c>
      <c r="B8" s="28">
        <v>50</v>
      </c>
      <c r="C8" s="29">
        <v>24</v>
      </c>
      <c r="D8" s="30">
        <v>74</v>
      </c>
      <c r="E8" s="28">
        <v>29</v>
      </c>
      <c r="F8" s="29">
        <v>17</v>
      </c>
      <c r="G8" s="30">
        <v>46</v>
      </c>
      <c r="H8" s="28">
        <v>40</v>
      </c>
      <c r="I8" s="29">
        <v>24</v>
      </c>
      <c r="J8" s="30">
        <v>64</v>
      </c>
      <c r="K8" s="28">
        <v>29</v>
      </c>
      <c r="L8" s="29">
        <v>18</v>
      </c>
      <c r="M8" s="30">
        <v>47</v>
      </c>
      <c r="N8" s="28">
        <v>44</v>
      </c>
      <c r="O8" s="29">
        <v>17</v>
      </c>
      <c r="P8" s="30">
        <v>61</v>
      </c>
      <c r="Q8" s="28">
        <v>43</v>
      </c>
      <c r="R8" s="29">
        <v>24</v>
      </c>
      <c r="S8" s="30">
        <v>67</v>
      </c>
      <c r="T8" s="28">
        <v>37</v>
      </c>
      <c r="U8" s="29">
        <v>21</v>
      </c>
      <c r="V8" s="30">
        <v>58</v>
      </c>
      <c r="W8" s="28">
        <v>27</v>
      </c>
      <c r="X8" s="29">
        <v>24</v>
      </c>
      <c r="Y8" s="30">
        <v>51</v>
      </c>
      <c r="Z8" s="28">
        <v>52</v>
      </c>
      <c r="AA8" s="29">
        <v>30</v>
      </c>
      <c r="AB8" s="30">
        <v>82</v>
      </c>
      <c r="AC8" s="28">
        <v>39</v>
      </c>
      <c r="AD8" s="29">
        <v>34</v>
      </c>
      <c r="AE8" s="30">
        <v>73</v>
      </c>
      <c r="AF8" s="28">
        <v>31</v>
      </c>
      <c r="AG8" s="29">
        <v>20</v>
      </c>
      <c r="AH8" s="30">
        <v>51</v>
      </c>
      <c r="AI8" s="28">
        <v>17</v>
      </c>
      <c r="AJ8" s="29">
        <v>14</v>
      </c>
      <c r="AK8" s="30">
        <v>31</v>
      </c>
    </row>
    <row r="9" spans="1:37" ht="12" x14ac:dyDescent="0.2">
      <c r="A9" s="17" t="s">
        <v>568</v>
      </c>
      <c r="B9" s="28">
        <v>12</v>
      </c>
      <c r="C9" s="29">
        <v>15</v>
      </c>
      <c r="D9" s="30">
        <v>27</v>
      </c>
      <c r="E9" s="28">
        <v>7</v>
      </c>
      <c r="F9" s="29">
        <v>13</v>
      </c>
      <c r="G9" s="30">
        <v>20</v>
      </c>
      <c r="H9" s="28">
        <v>9</v>
      </c>
      <c r="I9" s="29">
        <v>13</v>
      </c>
      <c r="J9" s="30">
        <v>22</v>
      </c>
      <c r="K9" s="28">
        <v>9</v>
      </c>
      <c r="L9" s="29">
        <v>8</v>
      </c>
      <c r="M9" s="30">
        <v>17</v>
      </c>
      <c r="N9" s="28">
        <v>12</v>
      </c>
      <c r="O9" s="29">
        <v>14</v>
      </c>
      <c r="P9" s="30">
        <v>26</v>
      </c>
      <c r="Q9" s="28">
        <v>12</v>
      </c>
      <c r="R9" s="29">
        <v>16</v>
      </c>
      <c r="S9" s="30">
        <v>28</v>
      </c>
      <c r="T9" s="28">
        <v>13</v>
      </c>
      <c r="U9" s="29">
        <v>13</v>
      </c>
      <c r="V9" s="30">
        <v>26</v>
      </c>
      <c r="W9" s="28">
        <v>2</v>
      </c>
      <c r="X9" s="29">
        <v>10</v>
      </c>
      <c r="Y9" s="30">
        <v>12</v>
      </c>
      <c r="Z9" s="28">
        <v>19</v>
      </c>
      <c r="AA9" s="29">
        <v>7</v>
      </c>
      <c r="AB9" s="30">
        <v>26</v>
      </c>
      <c r="AC9" s="28">
        <v>13</v>
      </c>
      <c r="AD9" s="29">
        <v>23</v>
      </c>
      <c r="AE9" s="30">
        <v>36</v>
      </c>
      <c r="AF9" s="28">
        <v>12</v>
      </c>
      <c r="AG9" s="29">
        <v>13</v>
      </c>
      <c r="AH9" s="30">
        <v>25</v>
      </c>
      <c r="AI9" s="28">
        <v>10</v>
      </c>
      <c r="AJ9" s="29">
        <v>6</v>
      </c>
      <c r="AK9" s="30">
        <v>16</v>
      </c>
    </row>
    <row r="10" spans="1:37" ht="12" x14ac:dyDescent="0.2">
      <c r="A10" s="17" t="s">
        <v>569</v>
      </c>
      <c r="B10" s="28">
        <v>28</v>
      </c>
      <c r="C10" s="29">
        <v>9</v>
      </c>
      <c r="D10" s="30">
        <v>37</v>
      </c>
      <c r="E10" s="28">
        <v>20</v>
      </c>
      <c r="F10" s="29">
        <v>12</v>
      </c>
      <c r="G10" s="30">
        <v>32</v>
      </c>
      <c r="H10" s="28">
        <v>15</v>
      </c>
      <c r="I10" s="29">
        <v>7</v>
      </c>
      <c r="J10" s="30">
        <v>22</v>
      </c>
      <c r="K10" s="28">
        <v>21</v>
      </c>
      <c r="L10" s="29">
        <v>8</v>
      </c>
      <c r="M10" s="30">
        <v>29</v>
      </c>
      <c r="N10" s="28">
        <v>13</v>
      </c>
      <c r="O10" s="29">
        <v>9</v>
      </c>
      <c r="P10" s="30">
        <v>22</v>
      </c>
      <c r="Q10" s="28">
        <v>19</v>
      </c>
      <c r="R10" s="29">
        <v>3</v>
      </c>
      <c r="S10" s="30">
        <v>22</v>
      </c>
      <c r="T10" s="28">
        <v>13</v>
      </c>
      <c r="U10" s="29">
        <v>11</v>
      </c>
      <c r="V10" s="30">
        <v>24</v>
      </c>
      <c r="W10" s="28">
        <v>8</v>
      </c>
      <c r="X10" s="29">
        <v>3</v>
      </c>
      <c r="Y10" s="30">
        <v>11</v>
      </c>
      <c r="Z10" s="28">
        <v>12</v>
      </c>
      <c r="AA10" s="29">
        <v>10</v>
      </c>
      <c r="AB10" s="30">
        <v>22</v>
      </c>
      <c r="AC10" s="28">
        <v>15</v>
      </c>
      <c r="AD10" s="29">
        <v>3</v>
      </c>
      <c r="AE10" s="30">
        <v>18</v>
      </c>
      <c r="AF10" s="28">
        <v>11</v>
      </c>
      <c r="AG10" s="29">
        <v>5</v>
      </c>
      <c r="AH10" s="30">
        <v>16</v>
      </c>
      <c r="AI10" s="28">
        <v>5</v>
      </c>
      <c r="AJ10" s="29">
        <v>6</v>
      </c>
      <c r="AK10" s="30">
        <v>11</v>
      </c>
    </row>
    <row r="11" spans="1:37" ht="12" x14ac:dyDescent="0.2">
      <c r="A11" s="17" t="s">
        <v>570</v>
      </c>
      <c r="B11" s="28">
        <v>14</v>
      </c>
      <c r="C11" s="29">
        <v>11</v>
      </c>
      <c r="D11" s="30">
        <v>25</v>
      </c>
      <c r="E11" s="28">
        <v>11</v>
      </c>
      <c r="F11" s="29">
        <v>4</v>
      </c>
      <c r="G11" s="30">
        <v>15</v>
      </c>
      <c r="H11" s="28">
        <v>17</v>
      </c>
      <c r="I11" s="29">
        <v>8</v>
      </c>
      <c r="J11" s="30">
        <v>25</v>
      </c>
      <c r="K11" s="28">
        <v>11</v>
      </c>
      <c r="L11" s="29">
        <v>5</v>
      </c>
      <c r="M11" s="30">
        <v>16</v>
      </c>
      <c r="N11" s="28">
        <v>14</v>
      </c>
      <c r="O11" s="29">
        <v>6</v>
      </c>
      <c r="P11" s="30">
        <v>20</v>
      </c>
      <c r="Q11" s="28">
        <v>21</v>
      </c>
      <c r="R11" s="29">
        <v>8</v>
      </c>
      <c r="S11" s="30">
        <v>29</v>
      </c>
      <c r="T11" s="28">
        <v>12</v>
      </c>
      <c r="U11" s="29">
        <v>12</v>
      </c>
      <c r="V11" s="30">
        <v>24</v>
      </c>
      <c r="W11" s="28">
        <v>8</v>
      </c>
      <c r="X11" s="29">
        <v>6</v>
      </c>
      <c r="Y11" s="30">
        <v>14</v>
      </c>
      <c r="Z11" s="28">
        <v>10</v>
      </c>
      <c r="AA11" s="29">
        <v>6</v>
      </c>
      <c r="AB11" s="30">
        <v>16</v>
      </c>
      <c r="AC11" s="28">
        <v>9</v>
      </c>
      <c r="AD11" s="29">
        <v>11</v>
      </c>
      <c r="AE11" s="30">
        <v>20</v>
      </c>
      <c r="AF11" s="28">
        <v>10</v>
      </c>
      <c r="AG11" s="29">
        <v>5</v>
      </c>
      <c r="AH11" s="30">
        <v>15</v>
      </c>
      <c r="AI11" s="28">
        <v>11</v>
      </c>
      <c r="AJ11" s="29">
        <v>7</v>
      </c>
      <c r="AK11" s="30">
        <v>18</v>
      </c>
    </row>
    <row r="12" spans="1:37" ht="12" x14ac:dyDescent="0.2">
      <c r="A12" s="17" t="s">
        <v>571</v>
      </c>
      <c r="B12" s="28">
        <v>11</v>
      </c>
      <c r="C12" s="29">
        <v>11</v>
      </c>
      <c r="D12" s="30">
        <v>22</v>
      </c>
      <c r="E12" s="28">
        <v>5</v>
      </c>
      <c r="F12" s="29">
        <v>6</v>
      </c>
      <c r="G12" s="30">
        <v>11</v>
      </c>
      <c r="H12" s="28">
        <v>12</v>
      </c>
      <c r="I12" s="29">
        <v>4</v>
      </c>
      <c r="J12" s="30">
        <v>16</v>
      </c>
      <c r="K12" s="28">
        <v>10</v>
      </c>
      <c r="L12" s="29">
        <v>5</v>
      </c>
      <c r="M12" s="30">
        <v>15</v>
      </c>
      <c r="N12" s="28">
        <v>4</v>
      </c>
      <c r="O12" s="29">
        <v>5</v>
      </c>
      <c r="P12" s="30">
        <v>9</v>
      </c>
      <c r="Q12" s="28">
        <v>5</v>
      </c>
      <c r="R12" s="29">
        <v>4</v>
      </c>
      <c r="S12" s="30">
        <v>9</v>
      </c>
      <c r="T12" s="28">
        <v>8</v>
      </c>
      <c r="U12" s="29">
        <v>6</v>
      </c>
      <c r="V12" s="30">
        <v>14</v>
      </c>
      <c r="W12" s="28">
        <v>2</v>
      </c>
      <c r="X12" s="29">
        <v>4</v>
      </c>
      <c r="Y12" s="30">
        <v>6</v>
      </c>
      <c r="Z12" s="28">
        <v>5</v>
      </c>
      <c r="AA12" s="29">
        <v>6</v>
      </c>
      <c r="AB12" s="30">
        <v>11</v>
      </c>
      <c r="AC12" s="28">
        <v>8</v>
      </c>
      <c r="AD12" s="29">
        <v>8</v>
      </c>
      <c r="AE12" s="30">
        <v>16</v>
      </c>
      <c r="AF12" s="28">
        <v>7</v>
      </c>
      <c r="AG12" s="29">
        <v>8</v>
      </c>
      <c r="AH12" s="30">
        <v>15</v>
      </c>
      <c r="AI12" s="28">
        <v>3</v>
      </c>
      <c r="AJ12" s="29">
        <v>9</v>
      </c>
      <c r="AK12" s="30">
        <v>12</v>
      </c>
    </row>
    <row r="13" spans="1:37" ht="12" x14ac:dyDescent="0.2">
      <c r="A13" s="17" t="s">
        <v>572</v>
      </c>
      <c r="B13" s="28">
        <v>8</v>
      </c>
      <c r="C13" s="29">
        <v>1</v>
      </c>
      <c r="D13" s="30">
        <v>9</v>
      </c>
      <c r="E13" s="28">
        <v>2</v>
      </c>
      <c r="F13" s="29">
        <v>2</v>
      </c>
      <c r="G13" s="30">
        <v>4</v>
      </c>
      <c r="H13" s="28">
        <v>1</v>
      </c>
      <c r="I13" s="29">
        <v>0</v>
      </c>
      <c r="J13" s="30">
        <v>1</v>
      </c>
      <c r="K13" s="28">
        <v>3</v>
      </c>
      <c r="L13" s="29">
        <v>1</v>
      </c>
      <c r="M13" s="30">
        <v>4</v>
      </c>
      <c r="N13" s="28">
        <v>6</v>
      </c>
      <c r="O13" s="29">
        <v>2</v>
      </c>
      <c r="P13" s="30">
        <v>8</v>
      </c>
      <c r="Q13" s="28">
        <v>2</v>
      </c>
      <c r="R13" s="29">
        <v>0</v>
      </c>
      <c r="S13" s="30">
        <v>2</v>
      </c>
      <c r="T13" s="28">
        <v>6</v>
      </c>
      <c r="U13" s="29">
        <v>4</v>
      </c>
      <c r="V13" s="30">
        <v>10</v>
      </c>
      <c r="W13" s="28">
        <v>0</v>
      </c>
      <c r="X13" s="29">
        <v>0</v>
      </c>
      <c r="Y13" s="30">
        <v>0</v>
      </c>
      <c r="Z13" s="28">
        <v>2</v>
      </c>
      <c r="AA13" s="29">
        <v>5</v>
      </c>
      <c r="AB13" s="30">
        <v>7</v>
      </c>
      <c r="AC13" s="28">
        <v>2</v>
      </c>
      <c r="AD13" s="29">
        <v>1</v>
      </c>
      <c r="AE13" s="30">
        <v>3</v>
      </c>
      <c r="AF13" s="28">
        <v>4</v>
      </c>
      <c r="AG13" s="29">
        <v>1</v>
      </c>
      <c r="AH13" s="30">
        <v>5</v>
      </c>
      <c r="AI13" s="28">
        <v>2</v>
      </c>
      <c r="AJ13" s="29">
        <v>2</v>
      </c>
      <c r="AK13" s="30">
        <v>4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142</v>
      </c>
      <c r="C15" s="32">
        <v>79</v>
      </c>
      <c r="D15" s="33">
        <v>221</v>
      </c>
      <c r="E15" s="31">
        <v>89</v>
      </c>
      <c r="F15" s="32">
        <v>59</v>
      </c>
      <c r="G15" s="33">
        <v>148</v>
      </c>
      <c r="H15" s="31">
        <v>111</v>
      </c>
      <c r="I15" s="32">
        <v>63</v>
      </c>
      <c r="J15" s="33">
        <v>174</v>
      </c>
      <c r="K15" s="31">
        <v>98</v>
      </c>
      <c r="L15" s="32">
        <v>54</v>
      </c>
      <c r="M15" s="33">
        <v>152</v>
      </c>
      <c r="N15" s="31">
        <v>111</v>
      </c>
      <c r="O15" s="32">
        <v>62</v>
      </c>
      <c r="P15" s="33">
        <v>173</v>
      </c>
      <c r="Q15" s="31">
        <v>114</v>
      </c>
      <c r="R15" s="32">
        <v>64</v>
      </c>
      <c r="S15" s="33">
        <v>178</v>
      </c>
      <c r="T15" s="31">
        <v>107</v>
      </c>
      <c r="U15" s="32">
        <v>75</v>
      </c>
      <c r="V15" s="33">
        <v>182</v>
      </c>
      <c r="W15" s="31">
        <v>56</v>
      </c>
      <c r="X15" s="32">
        <v>51</v>
      </c>
      <c r="Y15" s="33">
        <v>107</v>
      </c>
      <c r="Z15" s="31">
        <v>110</v>
      </c>
      <c r="AA15" s="32">
        <v>72</v>
      </c>
      <c r="AB15" s="33">
        <v>182</v>
      </c>
      <c r="AC15" s="31">
        <v>99</v>
      </c>
      <c r="AD15" s="32">
        <v>88</v>
      </c>
      <c r="AE15" s="33">
        <v>187</v>
      </c>
      <c r="AF15" s="31">
        <v>86</v>
      </c>
      <c r="AG15" s="32">
        <v>59</v>
      </c>
      <c r="AH15" s="33">
        <v>145</v>
      </c>
      <c r="AI15" s="31">
        <v>55</v>
      </c>
      <c r="AJ15" s="32">
        <v>49</v>
      </c>
      <c r="AK15" s="33">
        <v>104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317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364</v>
      </c>
      <c r="C5" s="26">
        <v>280</v>
      </c>
      <c r="D5" s="27">
        <v>644</v>
      </c>
      <c r="E5" s="25">
        <v>275</v>
      </c>
      <c r="F5" s="26">
        <v>246</v>
      </c>
      <c r="G5" s="27">
        <v>521</v>
      </c>
      <c r="H5" s="25">
        <v>343</v>
      </c>
      <c r="I5" s="26">
        <v>260</v>
      </c>
      <c r="J5" s="27">
        <v>603</v>
      </c>
      <c r="K5" s="25">
        <v>415</v>
      </c>
      <c r="L5" s="26">
        <v>324</v>
      </c>
      <c r="M5" s="27">
        <v>739</v>
      </c>
      <c r="N5" s="25">
        <v>453</v>
      </c>
      <c r="O5" s="26">
        <v>323</v>
      </c>
      <c r="P5" s="27">
        <v>776</v>
      </c>
      <c r="Q5" s="25">
        <v>421</v>
      </c>
      <c r="R5" s="26">
        <v>328</v>
      </c>
      <c r="S5" s="27">
        <v>749</v>
      </c>
      <c r="T5" s="25">
        <v>457</v>
      </c>
      <c r="U5" s="26">
        <v>329</v>
      </c>
      <c r="V5" s="27">
        <v>786</v>
      </c>
      <c r="W5" s="25">
        <v>573</v>
      </c>
      <c r="X5" s="26">
        <v>261</v>
      </c>
      <c r="Y5" s="27">
        <v>834</v>
      </c>
      <c r="Z5" s="25">
        <v>534</v>
      </c>
      <c r="AA5" s="26">
        <v>303</v>
      </c>
      <c r="AB5" s="27">
        <v>837</v>
      </c>
      <c r="AC5" s="25">
        <v>485</v>
      </c>
      <c r="AD5" s="26">
        <v>351</v>
      </c>
      <c r="AE5" s="27">
        <v>836</v>
      </c>
      <c r="AF5" s="25">
        <v>389</v>
      </c>
      <c r="AG5" s="26">
        <v>319</v>
      </c>
      <c r="AH5" s="27">
        <v>708</v>
      </c>
      <c r="AI5" s="25">
        <v>388</v>
      </c>
      <c r="AJ5" s="26">
        <v>334</v>
      </c>
      <c r="AK5" s="27">
        <v>722</v>
      </c>
    </row>
    <row r="6" spans="1:37" ht="12" x14ac:dyDescent="0.2">
      <c r="A6" s="17" t="s">
        <v>565</v>
      </c>
      <c r="B6" s="28">
        <v>90</v>
      </c>
      <c r="C6" s="29">
        <v>109</v>
      </c>
      <c r="D6" s="30">
        <v>199</v>
      </c>
      <c r="E6" s="28">
        <v>65</v>
      </c>
      <c r="F6" s="29">
        <v>103</v>
      </c>
      <c r="G6" s="30">
        <v>168</v>
      </c>
      <c r="H6" s="28">
        <v>79</v>
      </c>
      <c r="I6" s="29">
        <v>96</v>
      </c>
      <c r="J6" s="30">
        <v>175</v>
      </c>
      <c r="K6" s="28">
        <v>69</v>
      </c>
      <c r="L6" s="29">
        <v>112</v>
      </c>
      <c r="M6" s="30">
        <v>181</v>
      </c>
      <c r="N6" s="28">
        <v>112</v>
      </c>
      <c r="O6" s="29">
        <v>127</v>
      </c>
      <c r="P6" s="30">
        <v>239</v>
      </c>
      <c r="Q6" s="28">
        <v>114</v>
      </c>
      <c r="R6" s="29">
        <v>131</v>
      </c>
      <c r="S6" s="30">
        <v>245</v>
      </c>
      <c r="T6" s="28">
        <v>129</v>
      </c>
      <c r="U6" s="29">
        <v>135</v>
      </c>
      <c r="V6" s="30">
        <v>264</v>
      </c>
      <c r="W6" s="28">
        <v>109</v>
      </c>
      <c r="X6" s="29">
        <v>99</v>
      </c>
      <c r="Y6" s="30">
        <v>208</v>
      </c>
      <c r="Z6" s="28">
        <v>107</v>
      </c>
      <c r="AA6" s="29">
        <v>159</v>
      </c>
      <c r="AB6" s="30">
        <v>266</v>
      </c>
      <c r="AC6" s="28">
        <v>182</v>
      </c>
      <c r="AD6" s="29">
        <v>150</v>
      </c>
      <c r="AE6" s="30">
        <v>332</v>
      </c>
      <c r="AF6" s="28">
        <v>104</v>
      </c>
      <c r="AG6" s="29">
        <v>115</v>
      </c>
      <c r="AH6" s="30">
        <v>219</v>
      </c>
      <c r="AI6" s="28">
        <v>93</v>
      </c>
      <c r="AJ6" s="29">
        <v>97</v>
      </c>
      <c r="AK6" s="30">
        <v>190</v>
      </c>
    </row>
    <row r="7" spans="1:37" ht="12" x14ac:dyDescent="0.2">
      <c r="A7" s="17" t="s">
        <v>566</v>
      </c>
      <c r="B7" s="28">
        <v>109</v>
      </c>
      <c r="C7" s="29">
        <v>99</v>
      </c>
      <c r="D7" s="30">
        <v>208</v>
      </c>
      <c r="E7" s="28">
        <v>89</v>
      </c>
      <c r="F7" s="29">
        <v>82</v>
      </c>
      <c r="G7" s="30">
        <v>171</v>
      </c>
      <c r="H7" s="28">
        <v>108</v>
      </c>
      <c r="I7" s="29">
        <v>100</v>
      </c>
      <c r="J7" s="30">
        <v>208</v>
      </c>
      <c r="K7" s="28">
        <v>115</v>
      </c>
      <c r="L7" s="29">
        <v>78</v>
      </c>
      <c r="M7" s="30">
        <v>193</v>
      </c>
      <c r="N7" s="28">
        <v>98</v>
      </c>
      <c r="O7" s="29">
        <v>105</v>
      </c>
      <c r="P7" s="30">
        <v>203</v>
      </c>
      <c r="Q7" s="28">
        <v>121</v>
      </c>
      <c r="R7" s="29">
        <v>98</v>
      </c>
      <c r="S7" s="30">
        <v>219</v>
      </c>
      <c r="T7" s="28">
        <v>108</v>
      </c>
      <c r="U7" s="29">
        <v>103</v>
      </c>
      <c r="V7" s="30">
        <v>211</v>
      </c>
      <c r="W7" s="28">
        <v>118</v>
      </c>
      <c r="X7" s="29">
        <v>75</v>
      </c>
      <c r="Y7" s="30">
        <v>193</v>
      </c>
      <c r="Z7" s="28">
        <v>104</v>
      </c>
      <c r="AA7" s="29">
        <v>110</v>
      </c>
      <c r="AB7" s="30">
        <v>214</v>
      </c>
      <c r="AC7" s="28">
        <v>107</v>
      </c>
      <c r="AD7" s="29">
        <v>118</v>
      </c>
      <c r="AE7" s="30">
        <v>225</v>
      </c>
      <c r="AF7" s="28">
        <v>79</v>
      </c>
      <c r="AG7" s="29">
        <v>102</v>
      </c>
      <c r="AH7" s="30">
        <v>181</v>
      </c>
      <c r="AI7" s="28">
        <v>101</v>
      </c>
      <c r="AJ7" s="29">
        <v>124</v>
      </c>
      <c r="AK7" s="30">
        <v>225</v>
      </c>
    </row>
    <row r="8" spans="1:37" ht="12" x14ac:dyDescent="0.2">
      <c r="A8" s="17" t="s">
        <v>567</v>
      </c>
      <c r="B8" s="28">
        <v>1561</v>
      </c>
      <c r="C8" s="29">
        <v>1698</v>
      </c>
      <c r="D8" s="30">
        <v>3259</v>
      </c>
      <c r="E8" s="28">
        <v>1255</v>
      </c>
      <c r="F8" s="29">
        <v>1425</v>
      </c>
      <c r="G8" s="30">
        <v>2680</v>
      </c>
      <c r="H8" s="28">
        <v>1369</v>
      </c>
      <c r="I8" s="29">
        <v>1515</v>
      </c>
      <c r="J8" s="30">
        <v>2884</v>
      </c>
      <c r="K8" s="28">
        <v>1528</v>
      </c>
      <c r="L8" s="29">
        <v>1684</v>
      </c>
      <c r="M8" s="30">
        <v>3212</v>
      </c>
      <c r="N8" s="28">
        <v>1681</v>
      </c>
      <c r="O8" s="29">
        <v>1935</v>
      </c>
      <c r="P8" s="30">
        <v>3616</v>
      </c>
      <c r="Q8" s="28">
        <v>1767</v>
      </c>
      <c r="R8" s="29">
        <v>1898</v>
      </c>
      <c r="S8" s="30">
        <v>3665</v>
      </c>
      <c r="T8" s="28">
        <v>1877</v>
      </c>
      <c r="U8" s="29">
        <v>1914</v>
      </c>
      <c r="V8" s="30">
        <v>3791</v>
      </c>
      <c r="W8" s="28">
        <v>1598</v>
      </c>
      <c r="X8" s="29">
        <v>1694</v>
      </c>
      <c r="Y8" s="30">
        <v>3292</v>
      </c>
      <c r="Z8" s="28">
        <v>1733</v>
      </c>
      <c r="AA8" s="29">
        <v>2326</v>
      </c>
      <c r="AB8" s="30">
        <v>4059</v>
      </c>
      <c r="AC8" s="28">
        <v>1972</v>
      </c>
      <c r="AD8" s="29">
        <v>2814</v>
      </c>
      <c r="AE8" s="30">
        <v>4786</v>
      </c>
      <c r="AF8" s="28">
        <v>1623</v>
      </c>
      <c r="AG8" s="29">
        <v>2255</v>
      </c>
      <c r="AH8" s="30">
        <v>3878</v>
      </c>
      <c r="AI8" s="28">
        <v>1475</v>
      </c>
      <c r="AJ8" s="29">
        <v>1938</v>
      </c>
      <c r="AK8" s="30">
        <v>3413</v>
      </c>
    </row>
    <row r="9" spans="1:37" ht="12" x14ac:dyDescent="0.2">
      <c r="A9" s="17" t="s">
        <v>568</v>
      </c>
      <c r="B9" s="28">
        <v>962</v>
      </c>
      <c r="C9" s="29">
        <v>1397</v>
      </c>
      <c r="D9" s="30">
        <v>2359</v>
      </c>
      <c r="E9" s="28">
        <v>840</v>
      </c>
      <c r="F9" s="29">
        <v>1245</v>
      </c>
      <c r="G9" s="30">
        <v>2085</v>
      </c>
      <c r="H9" s="28">
        <v>1021</v>
      </c>
      <c r="I9" s="29">
        <v>1253</v>
      </c>
      <c r="J9" s="30">
        <v>2274</v>
      </c>
      <c r="K9" s="28">
        <v>1025</v>
      </c>
      <c r="L9" s="29">
        <v>1353</v>
      </c>
      <c r="M9" s="30">
        <v>2378</v>
      </c>
      <c r="N9" s="28">
        <v>1147</v>
      </c>
      <c r="O9" s="29">
        <v>1487</v>
      </c>
      <c r="P9" s="30">
        <v>2634</v>
      </c>
      <c r="Q9" s="28">
        <v>1258</v>
      </c>
      <c r="R9" s="29">
        <v>1689</v>
      </c>
      <c r="S9" s="30">
        <v>2947</v>
      </c>
      <c r="T9" s="28">
        <v>1136</v>
      </c>
      <c r="U9" s="29">
        <v>1515</v>
      </c>
      <c r="V9" s="30">
        <v>2651</v>
      </c>
      <c r="W9" s="28">
        <v>877</v>
      </c>
      <c r="X9" s="29">
        <v>1119</v>
      </c>
      <c r="Y9" s="30">
        <v>1996</v>
      </c>
      <c r="Z9" s="28">
        <v>1080</v>
      </c>
      <c r="AA9" s="29">
        <v>1584</v>
      </c>
      <c r="AB9" s="30">
        <v>2664</v>
      </c>
      <c r="AC9" s="28">
        <v>1271</v>
      </c>
      <c r="AD9" s="29">
        <v>1784</v>
      </c>
      <c r="AE9" s="30">
        <v>3055</v>
      </c>
      <c r="AF9" s="28">
        <v>1094</v>
      </c>
      <c r="AG9" s="29">
        <v>1500</v>
      </c>
      <c r="AH9" s="30">
        <v>2594</v>
      </c>
      <c r="AI9" s="28">
        <v>1052</v>
      </c>
      <c r="AJ9" s="29">
        <v>1519</v>
      </c>
      <c r="AK9" s="30">
        <v>2571</v>
      </c>
    </row>
    <row r="10" spans="1:37" ht="12" x14ac:dyDescent="0.2">
      <c r="A10" s="17" t="s">
        <v>569</v>
      </c>
      <c r="B10" s="28">
        <v>349</v>
      </c>
      <c r="C10" s="29">
        <v>642</v>
      </c>
      <c r="D10" s="30">
        <v>991</v>
      </c>
      <c r="E10" s="28">
        <v>334</v>
      </c>
      <c r="F10" s="29">
        <v>507</v>
      </c>
      <c r="G10" s="30">
        <v>841</v>
      </c>
      <c r="H10" s="28">
        <v>378</v>
      </c>
      <c r="I10" s="29">
        <v>638</v>
      </c>
      <c r="J10" s="30">
        <v>1016</v>
      </c>
      <c r="K10" s="28">
        <v>409</v>
      </c>
      <c r="L10" s="29">
        <v>644</v>
      </c>
      <c r="M10" s="30">
        <v>1053</v>
      </c>
      <c r="N10" s="28">
        <v>432</v>
      </c>
      <c r="O10" s="29">
        <v>678</v>
      </c>
      <c r="P10" s="30">
        <v>1110</v>
      </c>
      <c r="Q10" s="28">
        <v>418</v>
      </c>
      <c r="R10" s="29">
        <v>760</v>
      </c>
      <c r="S10" s="30">
        <v>1178</v>
      </c>
      <c r="T10" s="28">
        <v>412</v>
      </c>
      <c r="U10" s="29">
        <v>646</v>
      </c>
      <c r="V10" s="30">
        <v>1058</v>
      </c>
      <c r="W10" s="28">
        <v>304</v>
      </c>
      <c r="X10" s="29">
        <v>504</v>
      </c>
      <c r="Y10" s="30">
        <v>808</v>
      </c>
      <c r="Z10" s="28">
        <v>381</v>
      </c>
      <c r="AA10" s="29">
        <v>679</v>
      </c>
      <c r="AB10" s="30">
        <v>1060</v>
      </c>
      <c r="AC10" s="28">
        <v>471</v>
      </c>
      <c r="AD10" s="29">
        <v>822</v>
      </c>
      <c r="AE10" s="30">
        <v>1293</v>
      </c>
      <c r="AF10" s="28">
        <v>356</v>
      </c>
      <c r="AG10" s="29">
        <v>783</v>
      </c>
      <c r="AH10" s="30">
        <v>1139</v>
      </c>
      <c r="AI10" s="28">
        <v>338</v>
      </c>
      <c r="AJ10" s="29">
        <v>715</v>
      </c>
      <c r="AK10" s="30">
        <v>1053</v>
      </c>
    </row>
    <row r="11" spans="1:37" ht="12" x14ac:dyDescent="0.2">
      <c r="A11" s="17" t="s">
        <v>570</v>
      </c>
      <c r="B11" s="28">
        <v>345</v>
      </c>
      <c r="C11" s="29">
        <v>520</v>
      </c>
      <c r="D11" s="30">
        <v>865</v>
      </c>
      <c r="E11" s="28">
        <v>335</v>
      </c>
      <c r="F11" s="29">
        <v>446</v>
      </c>
      <c r="G11" s="30">
        <v>781</v>
      </c>
      <c r="H11" s="28">
        <v>355</v>
      </c>
      <c r="I11" s="29">
        <v>504</v>
      </c>
      <c r="J11" s="30">
        <v>859</v>
      </c>
      <c r="K11" s="28">
        <v>363</v>
      </c>
      <c r="L11" s="29">
        <v>469</v>
      </c>
      <c r="M11" s="30">
        <v>832</v>
      </c>
      <c r="N11" s="28">
        <v>378</v>
      </c>
      <c r="O11" s="29">
        <v>497</v>
      </c>
      <c r="P11" s="30">
        <v>875</v>
      </c>
      <c r="Q11" s="28">
        <v>494</v>
      </c>
      <c r="R11" s="29">
        <v>552</v>
      </c>
      <c r="S11" s="30">
        <v>1046</v>
      </c>
      <c r="T11" s="28">
        <v>399</v>
      </c>
      <c r="U11" s="29">
        <v>467</v>
      </c>
      <c r="V11" s="30">
        <v>866</v>
      </c>
      <c r="W11" s="28">
        <v>282</v>
      </c>
      <c r="X11" s="29">
        <v>356</v>
      </c>
      <c r="Y11" s="30">
        <v>638</v>
      </c>
      <c r="Z11" s="28">
        <v>408</v>
      </c>
      <c r="AA11" s="29">
        <v>621</v>
      </c>
      <c r="AB11" s="30">
        <v>1029</v>
      </c>
      <c r="AC11" s="28">
        <v>473</v>
      </c>
      <c r="AD11" s="29">
        <v>631</v>
      </c>
      <c r="AE11" s="30">
        <v>1104</v>
      </c>
      <c r="AF11" s="28">
        <v>392</v>
      </c>
      <c r="AG11" s="29">
        <v>558</v>
      </c>
      <c r="AH11" s="30">
        <v>950</v>
      </c>
      <c r="AI11" s="28">
        <v>378</v>
      </c>
      <c r="AJ11" s="29">
        <v>475</v>
      </c>
      <c r="AK11" s="30">
        <v>853</v>
      </c>
    </row>
    <row r="12" spans="1:37" ht="12" x14ac:dyDescent="0.2">
      <c r="A12" s="17" t="s">
        <v>571</v>
      </c>
      <c r="B12" s="28">
        <v>674</v>
      </c>
      <c r="C12" s="29">
        <v>1349</v>
      </c>
      <c r="D12" s="30">
        <v>2023</v>
      </c>
      <c r="E12" s="28">
        <v>594</v>
      </c>
      <c r="F12" s="29">
        <v>1013</v>
      </c>
      <c r="G12" s="30">
        <v>1607</v>
      </c>
      <c r="H12" s="28">
        <v>623</v>
      </c>
      <c r="I12" s="29">
        <v>1069</v>
      </c>
      <c r="J12" s="30">
        <v>1692</v>
      </c>
      <c r="K12" s="28">
        <v>603</v>
      </c>
      <c r="L12" s="29">
        <v>1175</v>
      </c>
      <c r="M12" s="30">
        <v>1778</v>
      </c>
      <c r="N12" s="28">
        <v>554</v>
      </c>
      <c r="O12" s="29">
        <v>1165</v>
      </c>
      <c r="P12" s="30">
        <v>1719</v>
      </c>
      <c r="Q12" s="28">
        <v>624</v>
      </c>
      <c r="R12" s="29">
        <v>1116</v>
      </c>
      <c r="S12" s="30">
        <v>1740</v>
      </c>
      <c r="T12" s="28">
        <v>531</v>
      </c>
      <c r="U12" s="29">
        <v>1073</v>
      </c>
      <c r="V12" s="30">
        <v>1604</v>
      </c>
      <c r="W12" s="28">
        <v>424</v>
      </c>
      <c r="X12" s="29">
        <v>703</v>
      </c>
      <c r="Y12" s="30">
        <v>1127</v>
      </c>
      <c r="Z12" s="28">
        <v>836</v>
      </c>
      <c r="AA12" s="29">
        <v>1602</v>
      </c>
      <c r="AB12" s="30">
        <v>2438</v>
      </c>
      <c r="AC12" s="28">
        <v>900</v>
      </c>
      <c r="AD12" s="29">
        <v>1722</v>
      </c>
      <c r="AE12" s="30">
        <v>2622</v>
      </c>
      <c r="AF12" s="28">
        <v>658</v>
      </c>
      <c r="AG12" s="29">
        <v>1178</v>
      </c>
      <c r="AH12" s="30">
        <v>1836</v>
      </c>
      <c r="AI12" s="28">
        <v>487</v>
      </c>
      <c r="AJ12" s="29">
        <v>960</v>
      </c>
      <c r="AK12" s="30">
        <v>1447</v>
      </c>
    </row>
    <row r="13" spans="1:37" ht="12" x14ac:dyDescent="0.2">
      <c r="A13" s="17" t="s">
        <v>572</v>
      </c>
      <c r="B13" s="28">
        <v>136</v>
      </c>
      <c r="C13" s="29">
        <v>185</v>
      </c>
      <c r="D13" s="30">
        <v>321</v>
      </c>
      <c r="E13" s="28">
        <v>124</v>
      </c>
      <c r="F13" s="29">
        <v>104</v>
      </c>
      <c r="G13" s="30">
        <v>228</v>
      </c>
      <c r="H13" s="28">
        <v>118</v>
      </c>
      <c r="I13" s="29">
        <v>116</v>
      </c>
      <c r="J13" s="30">
        <v>234</v>
      </c>
      <c r="K13" s="28">
        <v>115</v>
      </c>
      <c r="L13" s="29">
        <v>134</v>
      </c>
      <c r="M13" s="30">
        <v>249</v>
      </c>
      <c r="N13" s="28">
        <v>152</v>
      </c>
      <c r="O13" s="29">
        <v>130</v>
      </c>
      <c r="P13" s="30">
        <v>282</v>
      </c>
      <c r="Q13" s="28">
        <v>165</v>
      </c>
      <c r="R13" s="29">
        <v>152</v>
      </c>
      <c r="S13" s="30">
        <v>317</v>
      </c>
      <c r="T13" s="28">
        <v>154</v>
      </c>
      <c r="U13" s="29">
        <v>170</v>
      </c>
      <c r="V13" s="30">
        <v>324</v>
      </c>
      <c r="W13" s="28">
        <v>127</v>
      </c>
      <c r="X13" s="29">
        <v>101</v>
      </c>
      <c r="Y13" s="30">
        <v>228</v>
      </c>
      <c r="Z13" s="28">
        <v>178</v>
      </c>
      <c r="AA13" s="29">
        <v>184</v>
      </c>
      <c r="AB13" s="30">
        <v>362</v>
      </c>
      <c r="AC13" s="28">
        <v>227</v>
      </c>
      <c r="AD13" s="29">
        <v>181</v>
      </c>
      <c r="AE13" s="30">
        <v>408</v>
      </c>
      <c r="AF13" s="28">
        <v>152</v>
      </c>
      <c r="AG13" s="29">
        <v>134</v>
      </c>
      <c r="AH13" s="30">
        <v>286</v>
      </c>
      <c r="AI13" s="28">
        <v>119</v>
      </c>
      <c r="AJ13" s="29">
        <v>157</v>
      </c>
      <c r="AK13" s="30">
        <v>276</v>
      </c>
    </row>
    <row r="14" spans="1:37" ht="12" x14ac:dyDescent="0.2">
      <c r="A14" s="17" t="s">
        <v>573</v>
      </c>
      <c r="B14" s="28">
        <v>5</v>
      </c>
      <c r="C14" s="29">
        <v>48</v>
      </c>
      <c r="D14" s="30">
        <v>53</v>
      </c>
      <c r="E14" s="28">
        <v>10</v>
      </c>
      <c r="F14" s="29">
        <v>64</v>
      </c>
      <c r="G14" s="30">
        <v>74</v>
      </c>
      <c r="H14" s="28">
        <v>5</v>
      </c>
      <c r="I14" s="29">
        <v>63</v>
      </c>
      <c r="J14" s="30">
        <v>68</v>
      </c>
      <c r="K14" s="28">
        <v>3</v>
      </c>
      <c r="L14" s="29">
        <v>47</v>
      </c>
      <c r="M14" s="30">
        <v>50</v>
      </c>
      <c r="N14" s="28">
        <v>2</v>
      </c>
      <c r="O14" s="29">
        <v>46</v>
      </c>
      <c r="P14" s="30">
        <v>48</v>
      </c>
      <c r="Q14" s="28">
        <v>7</v>
      </c>
      <c r="R14" s="29">
        <v>51</v>
      </c>
      <c r="S14" s="30">
        <v>58</v>
      </c>
      <c r="T14" s="28">
        <v>4</v>
      </c>
      <c r="U14" s="29">
        <v>47</v>
      </c>
      <c r="V14" s="30">
        <v>51</v>
      </c>
      <c r="W14" s="28">
        <v>3</v>
      </c>
      <c r="X14" s="29">
        <v>28</v>
      </c>
      <c r="Y14" s="30">
        <v>31</v>
      </c>
      <c r="Z14" s="28">
        <v>5</v>
      </c>
      <c r="AA14" s="29">
        <v>64</v>
      </c>
      <c r="AB14" s="30">
        <v>69</v>
      </c>
      <c r="AC14" s="28">
        <v>5</v>
      </c>
      <c r="AD14" s="29">
        <v>69</v>
      </c>
      <c r="AE14" s="30">
        <v>74</v>
      </c>
      <c r="AF14" s="28">
        <v>3</v>
      </c>
      <c r="AG14" s="29">
        <v>52</v>
      </c>
      <c r="AH14" s="30">
        <v>55</v>
      </c>
      <c r="AI14" s="28">
        <v>3</v>
      </c>
      <c r="AJ14" s="29">
        <v>56</v>
      </c>
      <c r="AK14" s="30">
        <v>59</v>
      </c>
    </row>
    <row r="15" spans="1:37" ht="12" x14ac:dyDescent="0.2">
      <c r="A15" s="16" t="s">
        <v>574</v>
      </c>
      <c r="B15" s="31">
        <v>4595</v>
      </c>
      <c r="C15" s="32">
        <v>6327</v>
      </c>
      <c r="D15" s="33">
        <v>10922</v>
      </c>
      <c r="E15" s="31">
        <v>3921</v>
      </c>
      <c r="F15" s="32">
        <v>5235</v>
      </c>
      <c r="G15" s="33">
        <v>9156</v>
      </c>
      <c r="H15" s="31">
        <v>4399</v>
      </c>
      <c r="I15" s="32">
        <v>5614</v>
      </c>
      <c r="J15" s="33">
        <v>10013</v>
      </c>
      <c r="K15" s="31">
        <v>4645</v>
      </c>
      <c r="L15" s="32">
        <v>6020</v>
      </c>
      <c r="M15" s="33">
        <v>10665</v>
      </c>
      <c r="N15" s="31">
        <v>5009</v>
      </c>
      <c r="O15" s="32">
        <v>6493</v>
      </c>
      <c r="P15" s="33">
        <v>11502</v>
      </c>
      <c r="Q15" s="31">
        <v>5389</v>
      </c>
      <c r="R15" s="32">
        <v>6775</v>
      </c>
      <c r="S15" s="33">
        <v>12164</v>
      </c>
      <c r="T15" s="31">
        <v>5207</v>
      </c>
      <c r="U15" s="32">
        <v>6399</v>
      </c>
      <c r="V15" s="33">
        <v>11606</v>
      </c>
      <c r="W15" s="31">
        <v>4415</v>
      </c>
      <c r="X15" s="32">
        <v>4940</v>
      </c>
      <c r="Y15" s="33">
        <v>9355</v>
      </c>
      <c r="Z15" s="31">
        <v>5366</v>
      </c>
      <c r="AA15" s="32">
        <v>7632</v>
      </c>
      <c r="AB15" s="33">
        <v>12998</v>
      </c>
      <c r="AC15" s="31">
        <v>6093</v>
      </c>
      <c r="AD15" s="32">
        <v>8642</v>
      </c>
      <c r="AE15" s="33">
        <v>14735</v>
      </c>
      <c r="AF15" s="31">
        <v>4850</v>
      </c>
      <c r="AG15" s="32">
        <v>6996</v>
      </c>
      <c r="AH15" s="33">
        <v>11846</v>
      </c>
      <c r="AI15" s="31">
        <v>4434</v>
      </c>
      <c r="AJ15" s="32">
        <v>6375</v>
      </c>
      <c r="AK15" s="33">
        <v>10809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319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1</v>
      </c>
      <c r="L5" s="26">
        <v>1</v>
      </c>
      <c r="M5" s="27">
        <v>2</v>
      </c>
      <c r="N5" s="25">
        <v>0</v>
      </c>
      <c r="O5" s="26">
        <v>1</v>
      </c>
      <c r="P5" s="27">
        <v>1</v>
      </c>
      <c r="Q5" s="25">
        <v>0</v>
      </c>
      <c r="R5" s="26">
        <v>1</v>
      </c>
      <c r="S5" s="27">
        <v>1</v>
      </c>
      <c r="T5" s="25">
        <v>0</v>
      </c>
      <c r="U5" s="26">
        <v>3</v>
      </c>
      <c r="V5" s="27">
        <v>3</v>
      </c>
      <c r="W5" s="25">
        <v>0</v>
      </c>
      <c r="X5" s="26">
        <v>2</v>
      </c>
      <c r="Y5" s="27">
        <v>2</v>
      </c>
      <c r="Z5" s="25">
        <v>0</v>
      </c>
      <c r="AA5" s="26">
        <v>1</v>
      </c>
      <c r="AB5" s="27">
        <v>1</v>
      </c>
      <c r="AC5" s="25">
        <v>0</v>
      </c>
      <c r="AD5" s="26">
        <v>3</v>
      </c>
      <c r="AE5" s="27">
        <v>3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1</v>
      </c>
      <c r="X6" s="29">
        <v>0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2</v>
      </c>
      <c r="C8" s="29">
        <v>1</v>
      </c>
      <c r="D8" s="30">
        <v>3</v>
      </c>
      <c r="E8" s="28">
        <v>1</v>
      </c>
      <c r="F8" s="29">
        <v>1</v>
      </c>
      <c r="G8" s="30">
        <v>2</v>
      </c>
      <c r="H8" s="28">
        <v>1</v>
      </c>
      <c r="I8" s="29">
        <v>1</v>
      </c>
      <c r="J8" s="30">
        <v>2</v>
      </c>
      <c r="K8" s="28">
        <v>2</v>
      </c>
      <c r="L8" s="29">
        <v>6</v>
      </c>
      <c r="M8" s="30">
        <v>8</v>
      </c>
      <c r="N8" s="28">
        <v>4</v>
      </c>
      <c r="O8" s="29">
        <v>9</v>
      </c>
      <c r="P8" s="30">
        <v>13</v>
      </c>
      <c r="Q8" s="28">
        <v>6</v>
      </c>
      <c r="R8" s="29">
        <v>8</v>
      </c>
      <c r="S8" s="30">
        <v>14</v>
      </c>
      <c r="T8" s="28">
        <v>1</v>
      </c>
      <c r="U8" s="29">
        <v>6</v>
      </c>
      <c r="V8" s="30">
        <v>7</v>
      </c>
      <c r="W8" s="28">
        <v>6</v>
      </c>
      <c r="X8" s="29">
        <v>2</v>
      </c>
      <c r="Y8" s="30">
        <v>8</v>
      </c>
      <c r="Z8" s="28">
        <v>3</v>
      </c>
      <c r="AA8" s="29">
        <v>8</v>
      </c>
      <c r="AB8" s="30">
        <v>11</v>
      </c>
      <c r="AC8" s="28">
        <v>2</v>
      </c>
      <c r="AD8" s="29">
        <v>1</v>
      </c>
      <c r="AE8" s="30">
        <v>3</v>
      </c>
      <c r="AF8" s="28">
        <v>0</v>
      </c>
      <c r="AG8" s="29">
        <v>3</v>
      </c>
      <c r="AH8" s="30">
        <v>3</v>
      </c>
      <c r="AI8" s="28">
        <v>0</v>
      </c>
      <c r="AJ8" s="29">
        <v>1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11</v>
      </c>
      <c r="D9" s="30">
        <v>11</v>
      </c>
      <c r="E9" s="28">
        <v>0</v>
      </c>
      <c r="F9" s="29">
        <v>7</v>
      </c>
      <c r="G9" s="30">
        <v>7</v>
      </c>
      <c r="H9" s="28">
        <v>0</v>
      </c>
      <c r="I9" s="29">
        <v>7</v>
      </c>
      <c r="J9" s="30">
        <v>7</v>
      </c>
      <c r="K9" s="28">
        <v>4</v>
      </c>
      <c r="L9" s="29">
        <v>5</v>
      </c>
      <c r="M9" s="30">
        <v>9</v>
      </c>
      <c r="N9" s="28">
        <v>0</v>
      </c>
      <c r="O9" s="29">
        <v>1</v>
      </c>
      <c r="P9" s="30">
        <v>1</v>
      </c>
      <c r="Q9" s="28">
        <v>3</v>
      </c>
      <c r="R9" s="29">
        <v>3</v>
      </c>
      <c r="S9" s="30">
        <v>6</v>
      </c>
      <c r="T9" s="28">
        <v>0</v>
      </c>
      <c r="U9" s="29">
        <v>0</v>
      </c>
      <c r="V9" s="30">
        <v>0</v>
      </c>
      <c r="W9" s="28">
        <v>1</v>
      </c>
      <c r="X9" s="29">
        <v>1</v>
      </c>
      <c r="Y9" s="30">
        <v>2</v>
      </c>
      <c r="Z9" s="28">
        <v>0</v>
      </c>
      <c r="AA9" s="29">
        <v>2</v>
      </c>
      <c r="AB9" s="30">
        <v>2</v>
      </c>
      <c r="AC9" s="28">
        <v>0</v>
      </c>
      <c r="AD9" s="29">
        <v>9</v>
      </c>
      <c r="AE9" s="30">
        <v>9</v>
      </c>
      <c r="AF9" s="28">
        <v>0</v>
      </c>
      <c r="AG9" s="29">
        <v>0</v>
      </c>
      <c r="AH9" s="30">
        <v>0</v>
      </c>
      <c r="AI9" s="28">
        <v>0</v>
      </c>
      <c r="AJ9" s="29">
        <v>2</v>
      </c>
      <c r="AK9" s="30">
        <v>2</v>
      </c>
    </row>
    <row r="10" spans="1:37" ht="12" x14ac:dyDescent="0.2">
      <c r="A10" s="17" t="s">
        <v>569</v>
      </c>
      <c r="B10" s="28">
        <v>2</v>
      </c>
      <c r="C10" s="29">
        <v>8</v>
      </c>
      <c r="D10" s="30">
        <v>10</v>
      </c>
      <c r="E10" s="28">
        <v>0</v>
      </c>
      <c r="F10" s="29">
        <v>3</v>
      </c>
      <c r="G10" s="30">
        <v>3</v>
      </c>
      <c r="H10" s="28">
        <v>3</v>
      </c>
      <c r="I10" s="29">
        <v>3</v>
      </c>
      <c r="J10" s="30">
        <v>6</v>
      </c>
      <c r="K10" s="28">
        <v>1</v>
      </c>
      <c r="L10" s="29">
        <v>0</v>
      </c>
      <c r="M10" s="30">
        <v>1</v>
      </c>
      <c r="N10" s="28">
        <v>0</v>
      </c>
      <c r="O10" s="29">
        <v>4</v>
      </c>
      <c r="P10" s="30">
        <v>4</v>
      </c>
      <c r="Q10" s="28">
        <v>1</v>
      </c>
      <c r="R10" s="29">
        <v>6</v>
      </c>
      <c r="S10" s="30">
        <v>7</v>
      </c>
      <c r="T10" s="28">
        <v>2</v>
      </c>
      <c r="U10" s="29">
        <v>2</v>
      </c>
      <c r="V10" s="30">
        <v>4</v>
      </c>
      <c r="W10" s="28">
        <v>1</v>
      </c>
      <c r="X10" s="29">
        <v>5</v>
      </c>
      <c r="Y10" s="30">
        <v>6</v>
      </c>
      <c r="Z10" s="28">
        <v>0</v>
      </c>
      <c r="AA10" s="29">
        <v>2</v>
      </c>
      <c r="AB10" s="30">
        <v>2</v>
      </c>
      <c r="AC10" s="28">
        <v>1</v>
      </c>
      <c r="AD10" s="29">
        <v>4</v>
      </c>
      <c r="AE10" s="30">
        <v>5</v>
      </c>
      <c r="AF10" s="28">
        <v>1</v>
      </c>
      <c r="AG10" s="29">
        <v>3</v>
      </c>
      <c r="AH10" s="30">
        <v>4</v>
      </c>
      <c r="AI10" s="28">
        <v>1</v>
      </c>
      <c r="AJ10" s="29">
        <v>7</v>
      </c>
      <c r="AK10" s="30">
        <v>8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0</v>
      </c>
      <c r="G11" s="30">
        <v>0</v>
      </c>
      <c r="H11" s="28">
        <v>1</v>
      </c>
      <c r="I11" s="29">
        <v>1</v>
      </c>
      <c r="J11" s="30">
        <v>2</v>
      </c>
      <c r="K11" s="28">
        <v>1</v>
      </c>
      <c r="L11" s="29">
        <v>0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2</v>
      </c>
      <c r="V11" s="30">
        <v>2</v>
      </c>
      <c r="W11" s="28">
        <v>0</v>
      </c>
      <c r="X11" s="29">
        <v>2</v>
      </c>
      <c r="Y11" s="30">
        <v>2</v>
      </c>
      <c r="Z11" s="28">
        <v>0</v>
      </c>
      <c r="AA11" s="29">
        <v>2</v>
      </c>
      <c r="AB11" s="30">
        <v>2</v>
      </c>
      <c r="AC11" s="28">
        <v>0</v>
      </c>
      <c r="AD11" s="29">
        <v>5</v>
      </c>
      <c r="AE11" s="30">
        <v>5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2</v>
      </c>
      <c r="G12" s="30">
        <v>2</v>
      </c>
      <c r="H12" s="28">
        <v>0</v>
      </c>
      <c r="I12" s="29">
        <v>2</v>
      </c>
      <c r="J12" s="30">
        <v>2</v>
      </c>
      <c r="K12" s="28">
        <v>1</v>
      </c>
      <c r="L12" s="29">
        <v>0</v>
      </c>
      <c r="M12" s="30">
        <v>1</v>
      </c>
      <c r="N12" s="28">
        <v>1</v>
      </c>
      <c r="O12" s="29">
        <v>1</v>
      </c>
      <c r="P12" s="30">
        <v>2</v>
      </c>
      <c r="Q12" s="28">
        <v>3</v>
      </c>
      <c r="R12" s="29">
        <v>3</v>
      </c>
      <c r="S12" s="30">
        <v>6</v>
      </c>
      <c r="T12" s="28">
        <v>0</v>
      </c>
      <c r="U12" s="29">
        <v>2</v>
      </c>
      <c r="V12" s="30">
        <v>2</v>
      </c>
      <c r="W12" s="28">
        <v>0</v>
      </c>
      <c r="X12" s="29">
        <v>4</v>
      </c>
      <c r="Y12" s="30">
        <v>4</v>
      </c>
      <c r="Z12" s="28">
        <v>0</v>
      </c>
      <c r="AA12" s="29">
        <v>0</v>
      </c>
      <c r="AB12" s="30">
        <v>0</v>
      </c>
      <c r="AC12" s="28">
        <v>0</v>
      </c>
      <c r="AD12" s="29">
        <v>1</v>
      </c>
      <c r="AE12" s="30">
        <v>1</v>
      </c>
      <c r="AF12" s="28">
        <v>0</v>
      </c>
      <c r="AG12" s="29">
        <v>1</v>
      </c>
      <c r="AH12" s="30">
        <v>1</v>
      </c>
      <c r="AI12" s="28">
        <v>1</v>
      </c>
      <c r="AJ12" s="29">
        <v>0</v>
      </c>
      <c r="AK12" s="30">
        <v>1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1</v>
      </c>
      <c r="F13" s="29">
        <v>0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1</v>
      </c>
      <c r="X13" s="29">
        <v>0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</v>
      </c>
      <c r="C15" s="32">
        <v>21</v>
      </c>
      <c r="D15" s="33">
        <v>27</v>
      </c>
      <c r="E15" s="31">
        <v>2</v>
      </c>
      <c r="F15" s="32">
        <v>13</v>
      </c>
      <c r="G15" s="33">
        <v>15</v>
      </c>
      <c r="H15" s="31">
        <v>5</v>
      </c>
      <c r="I15" s="32">
        <v>15</v>
      </c>
      <c r="J15" s="33">
        <v>20</v>
      </c>
      <c r="K15" s="31">
        <v>10</v>
      </c>
      <c r="L15" s="32">
        <v>12</v>
      </c>
      <c r="M15" s="33">
        <v>22</v>
      </c>
      <c r="N15" s="31">
        <v>5</v>
      </c>
      <c r="O15" s="32">
        <v>16</v>
      </c>
      <c r="P15" s="33">
        <v>21</v>
      </c>
      <c r="Q15" s="31">
        <v>13</v>
      </c>
      <c r="R15" s="32">
        <v>21</v>
      </c>
      <c r="S15" s="33">
        <v>34</v>
      </c>
      <c r="T15" s="31">
        <v>3</v>
      </c>
      <c r="U15" s="32">
        <v>15</v>
      </c>
      <c r="V15" s="33">
        <v>18</v>
      </c>
      <c r="W15" s="31">
        <v>10</v>
      </c>
      <c r="X15" s="32">
        <v>16</v>
      </c>
      <c r="Y15" s="33">
        <v>26</v>
      </c>
      <c r="Z15" s="31">
        <v>3</v>
      </c>
      <c r="AA15" s="32">
        <v>16</v>
      </c>
      <c r="AB15" s="33">
        <v>19</v>
      </c>
      <c r="AC15" s="31">
        <v>3</v>
      </c>
      <c r="AD15" s="32">
        <v>23</v>
      </c>
      <c r="AE15" s="33">
        <v>26</v>
      </c>
      <c r="AF15" s="31">
        <v>1</v>
      </c>
      <c r="AG15" s="32">
        <v>8</v>
      </c>
      <c r="AH15" s="33">
        <v>9</v>
      </c>
      <c r="AI15" s="31">
        <v>3</v>
      </c>
      <c r="AJ15" s="32">
        <v>10</v>
      </c>
      <c r="AK15" s="33">
        <v>13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321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1</v>
      </c>
      <c r="I5" s="26">
        <v>0</v>
      </c>
      <c r="J5" s="27">
        <v>1</v>
      </c>
      <c r="K5" s="25">
        <v>11</v>
      </c>
      <c r="L5" s="26">
        <v>0</v>
      </c>
      <c r="M5" s="27">
        <v>11</v>
      </c>
      <c r="N5" s="25">
        <v>3</v>
      </c>
      <c r="O5" s="26">
        <v>0</v>
      </c>
      <c r="P5" s="27">
        <v>3</v>
      </c>
      <c r="Q5" s="25">
        <v>2</v>
      </c>
      <c r="R5" s="26">
        <v>1</v>
      </c>
      <c r="S5" s="27">
        <v>3</v>
      </c>
      <c r="T5" s="25">
        <v>4</v>
      </c>
      <c r="U5" s="26">
        <v>0</v>
      </c>
      <c r="V5" s="27">
        <v>4</v>
      </c>
      <c r="W5" s="25">
        <v>1</v>
      </c>
      <c r="X5" s="26">
        <v>0</v>
      </c>
      <c r="Y5" s="27">
        <v>1</v>
      </c>
      <c r="Z5" s="25">
        <v>0</v>
      </c>
      <c r="AA5" s="26">
        <v>1</v>
      </c>
      <c r="AB5" s="27">
        <v>1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1</v>
      </c>
      <c r="C6" s="29">
        <v>1</v>
      </c>
      <c r="D6" s="30">
        <v>2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</v>
      </c>
      <c r="O6" s="29">
        <v>0</v>
      </c>
      <c r="P6" s="30">
        <v>1</v>
      </c>
      <c r="Q6" s="28">
        <v>0</v>
      </c>
      <c r="R6" s="29">
        <v>1</v>
      </c>
      <c r="S6" s="30">
        <v>1</v>
      </c>
      <c r="T6" s="28">
        <v>0</v>
      </c>
      <c r="U6" s="29">
        <v>1</v>
      </c>
      <c r="V6" s="30">
        <v>1</v>
      </c>
      <c r="W6" s="28">
        <v>0</v>
      </c>
      <c r="X6" s="29">
        <v>1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2</v>
      </c>
      <c r="AH6" s="30">
        <v>2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1</v>
      </c>
      <c r="L7" s="29">
        <v>0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5</v>
      </c>
      <c r="D8" s="30">
        <v>9</v>
      </c>
      <c r="E8" s="28">
        <v>6</v>
      </c>
      <c r="F8" s="29">
        <v>3</v>
      </c>
      <c r="G8" s="30">
        <v>9</v>
      </c>
      <c r="H8" s="28">
        <v>2</v>
      </c>
      <c r="I8" s="29">
        <v>3</v>
      </c>
      <c r="J8" s="30">
        <v>5</v>
      </c>
      <c r="K8" s="28">
        <v>7</v>
      </c>
      <c r="L8" s="29">
        <v>7</v>
      </c>
      <c r="M8" s="30">
        <v>14</v>
      </c>
      <c r="N8" s="28">
        <v>18</v>
      </c>
      <c r="O8" s="29">
        <v>12</v>
      </c>
      <c r="P8" s="30">
        <v>30</v>
      </c>
      <c r="Q8" s="28">
        <v>5</v>
      </c>
      <c r="R8" s="29">
        <v>6</v>
      </c>
      <c r="S8" s="30">
        <v>11</v>
      </c>
      <c r="T8" s="28">
        <v>9</v>
      </c>
      <c r="U8" s="29">
        <v>9</v>
      </c>
      <c r="V8" s="30">
        <v>18</v>
      </c>
      <c r="W8" s="28">
        <v>3</v>
      </c>
      <c r="X8" s="29">
        <v>2</v>
      </c>
      <c r="Y8" s="30">
        <v>5</v>
      </c>
      <c r="Z8" s="28">
        <v>11</v>
      </c>
      <c r="AA8" s="29">
        <v>11</v>
      </c>
      <c r="AB8" s="30">
        <v>22</v>
      </c>
      <c r="AC8" s="28">
        <v>15</v>
      </c>
      <c r="AD8" s="29">
        <v>7</v>
      </c>
      <c r="AE8" s="30">
        <v>22</v>
      </c>
      <c r="AF8" s="28">
        <v>14</v>
      </c>
      <c r="AG8" s="29">
        <v>9</v>
      </c>
      <c r="AH8" s="30">
        <v>23</v>
      </c>
      <c r="AI8" s="28">
        <v>5</v>
      </c>
      <c r="AJ8" s="29">
        <v>1</v>
      </c>
      <c r="AK8" s="30">
        <v>6</v>
      </c>
    </row>
    <row r="9" spans="1:37" ht="12" x14ac:dyDescent="0.2">
      <c r="A9" s="17" t="s">
        <v>568</v>
      </c>
      <c r="B9" s="28">
        <v>3</v>
      </c>
      <c r="C9" s="29">
        <v>3</v>
      </c>
      <c r="D9" s="30">
        <v>6</v>
      </c>
      <c r="E9" s="28">
        <v>1</v>
      </c>
      <c r="F9" s="29">
        <v>4</v>
      </c>
      <c r="G9" s="30">
        <v>5</v>
      </c>
      <c r="H9" s="28">
        <v>7</v>
      </c>
      <c r="I9" s="29">
        <v>7</v>
      </c>
      <c r="J9" s="30">
        <v>14</v>
      </c>
      <c r="K9" s="28">
        <v>2</v>
      </c>
      <c r="L9" s="29">
        <v>2</v>
      </c>
      <c r="M9" s="30">
        <v>4</v>
      </c>
      <c r="N9" s="28">
        <v>3</v>
      </c>
      <c r="O9" s="29">
        <v>2</v>
      </c>
      <c r="P9" s="30">
        <v>5</v>
      </c>
      <c r="Q9" s="28">
        <v>4</v>
      </c>
      <c r="R9" s="29">
        <v>2</v>
      </c>
      <c r="S9" s="30">
        <v>6</v>
      </c>
      <c r="T9" s="28">
        <v>2</v>
      </c>
      <c r="U9" s="29">
        <v>0</v>
      </c>
      <c r="V9" s="30">
        <v>2</v>
      </c>
      <c r="W9" s="28">
        <v>1</v>
      </c>
      <c r="X9" s="29">
        <v>0</v>
      </c>
      <c r="Y9" s="30">
        <v>1</v>
      </c>
      <c r="Z9" s="28">
        <v>2</v>
      </c>
      <c r="AA9" s="29">
        <v>2</v>
      </c>
      <c r="AB9" s="30">
        <v>4</v>
      </c>
      <c r="AC9" s="28">
        <v>4</v>
      </c>
      <c r="AD9" s="29">
        <v>2</v>
      </c>
      <c r="AE9" s="30">
        <v>6</v>
      </c>
      <c r="AF9" s="28">
        <v>1</v>
      </c>
      <c r="AG9" s="29">
        <v>2</v>
      </c>
      <c r="AH9" s="30">
        <v>3</v>
      </c>
      <c r="AI9" s="28">
        <v>5</v>
      </c>
      <c r="AJ9" s="29">
        <v>2</v>
      </c>
      <c r="AK9" s="30">
        <v>7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1</v>
      </c>
      <c r="F10" s="29">
        <v>1</v>
      </c>
      <c r="G10" s="30">
        <v>2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2</v>
      </c>
      <c r="P10" s="30">
        <v>2</v>
      </c>
      <c r="Q10" s="28">
        <v>3</v>
      </c>
      <c r="R10" s="29">
        <v>1</v>
      </c>
      <c r="S10" s="30">
        <v>4</v>
      </c>
      <c r="T10" s="28">
        <v>2</v>
      </c>
      <c r="U10" s="29">
        <v>3</v>
      </c>
      <c r="V10" s="30">
        <v>5</v>
      </c>
      <c r="W10" s="28">
        <v>0</v>
      </c>
      <c r="X10" s="29">
        <v>3</v>
      </c>
      <c r="Y10" s="30">
        <v>3</v>
      </c>
      <c r="Z10" s="28">
        <v>0</v>
      </c>
      <c r="AA10" s="29">
        <v>0</v>
      </c>
      <c r="AB10" s="30">
        <v>0</v>
      </c>
      <c r="AC10" s="28">
        <v>1</v>
      </c>
      <c r="AD10" s="29">
        <v>5</v>
      </c>
      <c r="AE10" s="30">
        <v>6</v>
      </c>
      <c r="AF10" s="28">
        <v>1</v>
      </c>
      <c r="AG10" s="29">
        <v>0</v>
      </c>
      <c r="AH10" s="30">
        <v>1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1</v>
      </c>
      <c r="G11" s="30">
        <v>1</v>
      </c>
      <c r="H11" s="28">
        <v>2</v>
      </c>
      <c r="I11" s="29">
        <v>1</v>
      </c>
      <c r="J11" s="30">
        <v>3</v>
      </c>
      <c r="K11" s="28">
        <v>1</v>
      </c>
      <c r="L11" s="29">
        <v>0</v>
      </c>
      <c r="M11" s="30">
        <v>1</v>
      </c>
      <c r="N11" s="28">
        <v>1</v>
      </c>
      <c r="O11" s="29">
        <v>1</v>
      </c>
      <c r="P11" s="30">
        <v>2</v>
      </c>
      <c r="Q11" s="28">
        <v>4</v>
      </c>
      <c r="R11" s="29">
        <v>1</v>
      </c>
      <c r="S11" s="30">
        <v>5</v>
      </c>
      <c r="T11" s="28">
        <v>0</v>
      </c>
      <c r="U11" s="29">
        <v>4</v>
      </c>
      <c r="V11" s="30">
        <v>4</v>
      </c>
      <c r="W11" s="28">
        <v>0</v>
      </c>
      <c r="X11" s="29">
        <v>0</v>
      </c>
      <c r="Y11" s="30">
        <v>0</v>
      </c>
      <c r="Z11" s="28">
        <v>0</v>
      </c>
      <c r="AA11" s="29">
        <v>6</v>
      </c>
      <c r="AB11" s="30">
        <v>6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1</v>
      </c>
      <c r="G12" s="30">
        <v>1</v>
      </c>
      <c r="H12" s="28">
        <v>2</v>
      </c>
      <c r="I12" s="29">
        <v>3</v>
      </c>
      <c r="J12" s="30">
        <v>5</v>
      </c>
      <c r="K12" s="28">
        <v>1</v>
      </c>
      <c r="L12" s="29">
        <v>3</v>
      </c>
      <c r="M12" s="30">
        <v>4</v>
      </c>
      <c r="N12" s="28">
        <v>0</v>
      </c>
      <c r="O12" s="29">
        <v>4</v>
      </c>
      <c r="P12" s="30">
        <v>4</v>
      </c>
      <c r="Q12" s="28">
        <v>2</v>
      </c>
      <c r="R12" s="29">
        <v>5</v>
      </c>
      <c r="S12" s="30">
        <v>7</v>
      </c>
      <c r="T12" s="28">
        <v>2</v>
      </c>
      <c r="U12" s="29">
        <v>1</v>
      </c>
      <c r="V12" s="30">
        <v>3</v>
      </c>
      <c r="W12" s="28">
        <v>0</v>
      </c>
      <c r="X12" s="29">
        <v>1</v>
      </c>
      <c r="Y12" s="30">
        <v>1</v>
      </c>
      <c r="Z12" s="28">
        <v>0</v>
      </c>
      <c r="AA12" s="29">
        <v>1</v>
      </c>
      <c r="AB12" s="30">
        <v>1</v>
      </c>
      <c r="AC12" s="28">
        <v>0</v>
      </c>
      <c r="AD12" s="29">
        <v>3</v>
      </c>
      <c r="AE12" s="30">
        <v>3</v>
      </c>
      <c r="AF12" s="28">
        <v>1</v>
      </c>
      <c r="AG12" s="29">
        <v>2</v>
      </c>
      <c r="AH12" s="30">
        <v>3</v>
      </c>
      <c r="AI12" s="28">
        <v>0</v>
      </c>
      <c r="AJ12" s="29">
        <v>2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0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1</v>
      </c>
      <c r="X13" s="29">
        <v>0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9</v>
      </c>
      <c r="C15" s="32">
        <v>11</v>
      </c>
      <c r="D15" s="33">
        <v>20</v>
      </c>
      <c r="E15" s="31">
        <v>9</v>
      </c>
      <c r="F15" s="32">
        <v>11</v>
      </c>
      <c r="G15" s="33">
        <v>20</v>
      </c>
      <c r="H15" s="31">
        <v>14</v>
      </c>
      <c r="I15" s="32">
        <v>14</v>
      </c>
      <c r="J15" s="33">
        <v>28</v>
      </c>
      <c r="K15" s="31">
        <v>23</v>
      </c>
      <c r="L15" s="32">
        <v>12</v>
      </c>
      <c r="M15" s="33">
        <v>35</v>
      </c>
      <c r="N15" s="31">
        <v>26</v>
      </c>
      <c r="O15" s="32">
        <v>22</v>
      </c>
      <c r="P15" s="33">
        <v>48</v>
      </c>
      <c r="Q15" s="31">
        <v>20</v>
      </c>
      <c r="R15" s="32">
        <v>17</v>
      </c>
      <c r="S15" s="33">
        <v>37</v>
      </c>
      <c r="T15" s="31">
        <v>19</v>
      </c>
      <c r="U15" s="32">
        <v>19</v>
      </c>
      <c r="V15" s="33">
        <v>38</v>
      </c>
      <c r="W15" s="31">
        <v>6</v>
      </c>
      <c r="X15" s="32">
        <v>7</v>
      </c>
      <c r="Y15" s="33">
        <v>13</v>
      </c>
      <c r="Z15" s="31">
        <v>13</v>
      </c>
      <c r="AA15" s="32">
        <v>21</v>
      </c>
      <c r="AB15" s="33">
        <v>34</v>
      </c>
      <c r="AC15" s="31">
        <v>21</v>
      </c>
      <c r="AD15" s="32">
        <v>17</v>
      </c>
      <c r="AE15" s="33">
        <v>38</v>
      </c>
      <c r="AF15" s="31">
        <v>17</v>
      </c>
      <c r="AG15" s="32">
        <v>15</v>
      </c>
      <c r="AH15" s="33">
        <v>32</v>
      </c>
      <c r="AI15" s="31">
        <v>12</v>
      </c>
      <c r="AJ15" s="32">
        <v>7</v>
      </c>
      <c r="AK15" s="33">
        <v>19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323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1</v>
      </c>
      <c r="O5" s="26">
        <v>0</v>
      </c>
      <c r="P5" s="27">
        <v>1</v>
      </c>
      <c r="Q5" s="25">
        <v>1</v>
      </c>
      <c r="R5" s="26">
        <v>1</v>
      </c>
      <c r="S5" s="27">
        <v>2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1</v>
      </c>
      <c r="AA5" s="26">
        <v>0</v>
      </c>
      <c r="AB5" s="27">
        <v>1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3</v>
      </c>
      <c r="AJ5" s="26">
        <v>0</v>
      </c>
      <c r="AK5" s="27">
        <v>3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3</v>
      </c>
      <c r="F6" s="29">
        <v>0</v>
      </c>
      <c r="G6" s="30">
        <v>3</v>
      </c>
      <c r="H6" s="28">
        <v>1</v>
      </c>
      <c r="I6" s="29">
        <v>1</v>
      </c>
      <c r="J6" s="30">
        <v>2</v>
      </c>
      <c r="K6" s="28">
        <v>1</v>
      </c>
      <c r="L6" s="29">
        <v>1</v>
      </c>
      <c r="M6" s="30">
        <v>2</v>
      </c>
      <c r="N6" s="28">
        <v>0</v>
      </c>
      <c r="O6" s="29">
        <v>2</v>
      </c>
      <c r="P6" s="30">
        <v>2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1</v>
      </c>
      <c r="AA6" s="29">
        <v>0</v>
      </c>
      <c r="AB6" s="30">
        <v>1</v>
      </c>
      <c r="AC6" s="28">
        <v>1</v>
      </c>
      <c r="AD6" s="29">
        <v>0</v>
      </c>
      <c r="AE6" s="30">
        <v>1</v>
      </c>
      <c r="AF6" s="28">
        <v>0</v>
      </c>
      <c r="AG6" s="29">
        <v>1</v>
      </c>
      <c r="AH6" s="30">
        <v>1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1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1</v>
      </c>
      <c r="AB7" s="30">
        <v>1</v>
      </c>
      <c r="AC7" s="28">
        <v>1</v>
      </c>
      <c r="AD7" s="29">
        <v>0</v>
      </c>
      <c r="AE7" s="30">
        <v>1</v>
      </c>
      <c r="AF7" s="28">
        <v>1</v>
      </c>
      <c r="AG7" s="29">
        <v>0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16</v>
      </c>
      <c r="C8" s="29">
        <v>2</v>
      </c>
      <c r="D8" s="30">
        <v>18</v>
      </c>
      <c r="E8" s="28">
        <v>15</v>
      </c>
      <c r="F8" s="29">
        <v>1</v>
      </c>
      <c r="G8" s="30">
        <v>16</v>
      </c>
      <c r="H8" s="28">
        <v>16</v>
      </c>
      <c r="I8" s="29">
        <v>2</v>
      </c>
      <c r="J8" s="30">
        <v>18</v>
      </c>
      <c r="K8" s="28">
        <v>8</v>
      </c>
      <c r="L8" s="29">
        <v>2</v>
      </c>
      <c r="M8" s="30">
        <v>10</v>
      </c>
      <c r="N8" s="28">
        <v>10</v>
      </c>
      <c r="O8" s="29">
        <v>3</v>
      </c>
      <c r="P8" s="30">
        <v>13</v>
      </c>
      <c r="Q8" s="28">
        <v>15</v>
      </c>
      <c r="R8" s="29">
        <v>2</v>
      </c>
      <c r="S8" s="30">
        <v>17</v>
      </c>
      <c r="T8" s="28">
        <v>16</v>
      </c>
      <c r="U8" s="29">
        <v>3</v>
      </c>
      <c r="V8" s="30">
        <v>19</v>
      </c>
      <c r="W8" s="28">
        <v>7</v>
      </c>
      <c r="X8" s="29">
        <v>3</v>
      </c>
      <c r="Y8" s="30">
        <v>10</v>
      </c>
      <c r="Z8" s="28">
        <v>30</v>
      </c>
      <c r="AA8" s="29">
        <v>3</v>
      </c>
      <c r="AB8" s="30">
        <v>33</v>
      </c>
      <c r="AC8" s="28">
        <v>17</v>
      </c>
      <c r="AD8" s="29">
        <v>4</v>
      </c>
      <c r="AE8" s="30">
        <v>21</v>
      </c>
      <c r="AF8" s="28">
        <v>12</v>
      </c>
      <c r="AG8" s="29">
        <v>0</v>
      </c>
      <c r="AH8" s="30">
        <v>12</v>
      </c>
      <c r="AI8" s="28">
        <v>10</v>
      </c>
      <c r="AJ8" s="29">
        <v>3</v>
      </c>
      <c r="AK8" s="30">
        <v>13</v>
      </c>
    </row>
    <row r="9" spans="1:37" ht="12" x14ac:dyDescent="0.2">
      <c r="A9" s="17" t="s">
        <v>568</v>
      </c>
      <c r="B9" s="28">
        <v>1</v>
      </c>
      <c r="C9" s="29">
        <v>1</v>
      </c>
      <c r="D9" s="30">
        <v>2</v>
      </c>
      <c r="E9" s="28">
        <v>0</v>
      </c>
      <c r="F9" s="29">
        <v>2</v>
      </c>
      <c r="G9" s="30">
        <v>2</v>
      </c>
      <c r="H9" s="28">
        <v>2</v>
      </c>
      <c r="I9" s="29">
        <v>0</v>
      </c>
      <c r="J9" s="30">
        <v>2</v>
      </c>
      <c r="K9" s="28">
        <v>3</v>
      </c>
      <c r="L9" s="29">
        <v>1</v>
      </c>
      <c r="M9" s="30">
        <v>4</v>
      </c>
      <c r="N9" s="28">
        <v>1</v>
      </c>
      <c r="O9" s="29">
        <v>5</v>
      </c>
      <c r="P9" s="30">
        <v>6</v>
      </c>
      <c r="Q9" s="28">
        <v>9</v>
      </c>
      <c r="R9" s="29">
        <v>3</v>
      </c>
      <c r="S9" s="30">
        <v>12</v>
      </c>
      <c r="T9" s="28">
        <v>2</v>
      </c>
      <c r="U9" s="29">
        <v>4</v>
      </c>
      <c r="V9" s="30">
        <v>6</v>
      </c>
      <c r="W9" s="28">
        <v>0</v>
      </c>
      <c r="X9" s="29">
        <v>3</v>
      </c>
      <c r="Y9" s="30">
        <v>3</v>
      </c>
      <c r="Z9" s="28">
        <v>2</v>
      </c>
      <c r="AA9" s="29">
        <v>0</v>
      </c>
      <c r="AB9" s="30">
        <v>2</v>
      </c>
      <c r="AC9" s="28">
        <v>11</v>
      </c>
      <c r="AD9" s="29">
        <v>0</v>
      </c>
      <c r="AE9" s="30">
        <v>11</v>
      </c>
      <c r="AF9" s="28">
        <v>13</v>
      </c>
      <c r="AG9" s="29">
        <v>1</v>
      </c>
      <c r="AH9" s="30">
        <v>14</v>
      </c>
      <c r="AI9" s="28">
        <v>1</v>
      </c>
      <c r="AJ9" s="29">
        <v>3</v>
      </c>
      <c r="AK9" s="30">
        <v>4</v>
      </c>
    </row>
    <row r="10" spans="1:37" ht="12" x14ac:dyDescent="0.2">
      <c r="A10" s="17" t="s">
        <v>569</v>
      </c>
      <c r="B10" s="28">
        <v>2</v>
      </c>
      <c r="C10" s="29">
        <v>0</v>
      </c>
      <c r="D10" s="30">
        <v>2</v>
      </c>
      <c r="E10" s="28">
        <v>1</v>
      </c>
      <c r="F10" s="29">
        <v>0</v>
      </c>
      <c r="G10" s="30">
        <v>1</v>
      </c>
      <c r="H10" s="28">
        <v>1</v>
      </c>
      <c r="I10" s="29">
        <v>0</v>
      </c>
      <c r="J10" s="30">
        <v>1</v>
      </c>
      <c r="K10" s="28">
        <v>3</v>
      </c>
      <c r="L10" s="29">
        <v>0</v>
      </c>
      <c r="M10" s="30">
        <v>3</v>
      </c>
      <c r="N10" s="28">
        <v>0</v>
      </c>
      <c r="O10" s="29">
        <v>2</v>
      </c>
      <c r="P10" s="30">
        <v>2</v>
      </c>
      <c r="Q10" s="28">
        <v>3</v>
      </c>
      <c r="R10" s="29">
        <v>1</v>
      </c>
      <c r="S10" s="30">
        <v>4</v>
      </c>
      <c r="T10" s="28">
        <v>0</v>
      </c>
      <c r="U10" s="29">
        <v>0</v>
      </c>
      <c r="V10" s="30">
        <v>0</v>
      </c>
      <c r="W10" s="28">
        <v>3</v>
      </c>
      <c r="X10" s="29">
        <v>1</v>
      </c>
      <c r="Y10" s="30">
        <v>4</v>
      </c>
      <c r="Z10" s="28">
        <v>10</v>
      </c>
      <c r="AA10" s="29">
        <v>16</v>
      </c>
      <c r="AB10" s="30">
        <v>26</v>
      </c>
      <c r="AC10" s="28">
        <v>4</v>
      </c>
      <c r="AD10" s="29">
        <v>4</v>
      </c>
      <c r="AE10" s="30">
        <v>8</v>
      </c>
      <c r="AF10" s="28">
        <v>0</v>
      </c>
      <c r="AG10" s="29">
        <v>2</v>
      </c>
      <c r="AH10" s="30">
        <v>2</v>
      </c>
      <c r="AI10" s="28">
        <v>0</v>
      </c>
      <c r="AJ10" s="29">
        <v>2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2</v>
      </c>
      <c r="G11" s="30">
        <v>3</v>
      </c>
      <c r="H11" s="28">
        <v>1</v>
      </c>
      <c r="I11" s="29">
        <v>0</v>
      </c>
      <c r="J11" s="30">
        <v>1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1</v>
      </c>
      <c r="R11" s="29">
        <v>2</v>
      </c>
      <c r="S11" s="30">
        <v>3</v>
      </c>
      <c r="T11" s="28">
        <v>1</v>
      </c>
      <c r="U11" s="29">
        <v>1</v>
      </c>
      <c r="V11" s="30">
        <v>2</v>
      </c>
      <c r="W11" s="28">
        <v>0</v>
      </c>
      <c r="X11" s="29">
        <v>1</v>
      </c>
      <c r="Y11" s="30">
        <v>1</v>
      </c>
      <c r="Z11" s="28">
        <v>3</v>
      </c>
      <c r="AA11" s="29">
        <v>0</v>
      </c>
      <c r="AB11" s="30">
        <v>3</v>
      </c>
      <c r="AC11" s="28">
        <v>1</v>
      </c>
      <c r="AD11" s="29">
        <v>0</v>
      </c>
      <c r="AE11" s="30">
        <v>1</v>
      </c>
      <c r="AF11" s="28">
        <v>2</v>
      </c>
      <c r="AG11" s="29">
        <v>2</v>
      </c>
      <c r="AH11" s="30">
        <v>4</v>
      </c>
      <c r="AI11" s="28">
        <v>1</v>
      </c>
      <c r="AJ11" s="29">
        <v>4</v>
      </c>
      <c r="AK11" s="30">
        <v>5</v>
      </c>
    </row>
    <row r="12" spans="1:37" ht="12" x14ac:dyDescent="0.2">
      <c r="A12" s="17" t="s">
        <v>571</v>
      </c>
      <c r="B12" s="28">
        <v>2</v>
      </c>
      <c r="C12" s="29">
        <v>1</v>
      </c>
      <c r="D12" s="30">
        <v>3</v>
      </c>
      <c r="E12" s="28">
        <v>2</v>
      </c>
      <c r="F12" s="29">
        <v>4</v>
      </c>
      <c r="G12" s="30">
        <v>6</v>
      </c>
      <c r="H12" s="28">
        <v>2</v>
      </c>
      <c r="I12" s="29">
        <v>1</v>
      </c>
      <c r="J12" s="30">
        <v>3</v>
      </c>
      <c r="K12" s="28">
        <v>0</v>
      </c>
      <c r="L12" s="29">
        <v>4</v>
      </c>
      <c r="M12" s="30">
        <v>4</v>
      </c>
      <c r="N12" s="28">
        <v>1</v>
      </c>
      <c r="O12" s="29">
        <v>0</v>
      </c>
      <c r="P12" s="30">
        <v>1</v>
      </c>
      <c r="Q12" s="28">
        <v>1</v>
      </c>
      <c r="R12" s="29">
        <v>4</v>
      </c>
      <c r="S12" s="30">
        <v>5</v>
      </c>
      <c r="T12" s="28">
        <v>1</v>
      </c>
      <c r="U12" s="29">
        <v>0</v>
      </c>
      <c r="V12" s="30">
        <v>1</v>
      </c>
      <c r="W12" s="28">
        <v>1</v>
      </c>
      <c r="X12" s="29">
        <v>0</v>
      </c>
      <c r="Y12" s="30">
        <v>1</v>
      </c>
      <c r="Z12" s="28">
        <v>1</v>
      </c>
      <c r="AA12" s="29">
        <v>1</v>
      </c>
      <c r="AB12" s="30">
        <v>2</v>
      </c>
      <c r="AC12" s="28">
        <v>3</v>
      </c>
      <c r="AD12" s="29">
        <v>0</v>
      </c>
      <c r="AE12" s="30">
        <v>3</v>
      </c>
      <c r="AF12" s="28">
        <v>0</v>
      </c>
      <c r="AG12" s="29">
        <v>1</v>
      </c>
      <c r="AH12" s="30">
        <v>1</v>
      </c>
      <c r="AI12" s="28">
        <v>2</v>
      </c>
      <c r="AJ12" s="29">
        <v>5</v>
      </c>
      <c r="AK12" s="30">
        <v>7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23</v>
      </c>
      <c r="C15" s="32">
        <v>4</v>
      </c>
      <c r="D15" s="33">
        <v>27</v>
      </c>
      <c r="E15" s="31">
        <v>22</v>
      </c>
      <c r="F15" s="32">
        <v>9</v>
      </c>
      <c r="G15" s="33">
        <v>31</v>
      </c>
      <c r="H15" s="31">
        <v>23</v>
      </c>
      <c r="I15" s="32">
        <v>4</v>
      </c>
      <c r="J15" s="33">
        <v>27</v>
      </c>
      <c r="K15" s="31">
        <v>16</v>
      </c>
      <c r="L15" s="32">
        <v>8</v>
      </c>
      <c r="M15" s="33">
        <v>24</v>
      </c>
      <c r="N15" s="31">
        <v>15</v>
      </c>
      <c r="O15" s="32">
        <v>12</v>
      </c>
      <c r="P15" s="33">
        <v>27</v>
      </c>
      <c r="Q15" s="31">
        <v>30</v>
      </c>
      <c r="R15" s="32">
        <v>16</v>
      </c>
      <c r="S15" s="33">
        <v>46</v>
      </c>
      <c r="T15" s="31">
        <v>20</v>
      </c>
      <c r="U15" s="32">
        <v>9</v>
      </c>
      <c r="V15" s="33">
        <v>29</v>
      </c>
      <c r="W15" s="31">
        <v>11</v>
      </c>
      <c r="X15" s="32">
        <v>8</v>
      </c>
      <c r="Y15" s="33">
        <v>19</v>
      </c>
      <c r="Z15" s="31">
        <v>48</v>
      </c>
      <c r="AA15" s="32">
        <v>21</v>
      </c>
      <c r="AB15" s="33">
        <v>69</v>
      </c>
      <c r="AC15" s="31">
        <v>38</v>
      </c>
      <c r="AD15" s="32">
        <v>8</v>
      </c>
      <c r="AE15" s="33">
        <v>46</v>
      </c>
      <c r="AF15" s="31">
        <v>28</v>
      </c>
      <c r="AG15" s="32">
        <v>7</v>
      </c>
      <c r="AH15" s="33">
        <v>35</v>
      </c>
      <c r="AI15" s="31">
        <v>19</v>
      </c>
      <c r="AJ15" s="32">
        <v>17</v>
      </c>
      <c r="AK15" s="33">
        <v>36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325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0</v>
      </c>
      <c r="F5" s="26">
        <v>1</v>
      </c>
      <c r="G5" s="27">
        <v>1</v>
      </c>
      <c r="H5" s="25">
        <v>0</v>
      </c>
      <c r="I5" s="26">
        <v>2</v>
      </c>
      <c r="J5" s="27">
        <v>2</v>
      </c>
      <c r="K5" s="25">
        <v>0</v>
      </c>
      <c r="L5" s="26">
        <v>0</v>
      </c>
      <c r="M5" s="27">
        <v>0</v>
      </c>
      <c r="N5" s="25">
        <v>1</v>
      </c>
      <c r="O5" s="26">
        <v>1</v>
      </c>
      <c r="P5" s="27">
        <v>2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  <c r="W5" s="25">
        <v>1</v>
      </c>
      <c r="X5" s="26">
        <v>1</v>
      </c>
      <c r="Y5" s="27">
        <v>2</v>
      </c>
      <c r="Z5" s="25">
        <v>0</v>
      </c>
      <c r="AA5" s="26">
        <v>2</v>
      </c>
      <c r="AB5" s="27">
        <v>2</v>
      </c>
      <c r="AC5" s="25">
        <v>1</v>
      </c>
      <c r="AD5" s="26">
        <v>2</v>
      </c>
      <c r="AE5" s="27">
        <v>3</v>
      </c>
      <c r="AF5" s="25">
        <v>0</v>
      </c>
      <c r="AG5" s="26">
        <v>1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1</v>
      </c>
      <c r="I6" s="29">
        <v>0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2</v>
      </c>
      <c r="D8" s="30">
        <v>4</v>
      </c>
      <c r="E8" s="28">
        <v>1</v>
      </c>
      <c r="F8" s="29">
        <v>1</v>
      </c>
      <c r="G8" s="30">
        <v>2</v>
      </c>
      <c r="H8" s="28">
        <v>2</v>
      </c>
      <c r="I8" s="29">
        <v>5</v>
      </c>
      <c r="J8" s="30">
        <v>7</v>
      </c>
      <c r="K8" s="28">
        <v>1</v>
      </c>
      <c r="L8" s="29">
        <v>2</v>
      </c>
      <c r="M8" s="30">
        <v>3</v>
      </c>
      <c r="N8" s="28">
        <v>11</v>
      </c>
      <c r="O8" s="29">
        <v>9</v>
      </c>
      <c r="P8" s="30">
        <v>20</v>
      </c>
      <c r="Q8" s="28">
        <v>2</v>
      </c>
      <c r="R8" s="29">
        <v>10</v>
      </c>
      <c r="S8" s="30">
        <v>12</v>
      </c>
      <c r="T8" s="28">
        <v>7</v>
      </c>
      <c r="U8" s="29">
        <v>7</v>
      </c>
      <c r="V8" s="30">
        <v>14</v>
      </c>
      <c r="W8" s="28">
        <v>4</v>
      </c>
      <c r="X8" s="29">
        <v>1</v>
      </c>
      <c r="Y8" s="30">
        <v>5</v>
      </c>
      <c r="Z8" s="28">
        <v>8</v>
      </c>
      <c r="AA8" s="29">
        <v>10</v>
      </c>
      <c r="AB8" s="30">
        <v>18</v>
      </c>
      <c r="AC8" s="28">
        <v>4</v>
      </c>
      <c r="AD8" s="29">
        <v>4</v>
      </c>
      <c r="AE8" s="30">
        <v>8</v>
      </c>
      <c r="AF8" s="28">
        <v>7</v>
      </c>
      <c r="AG8" s="29">
        <v>6</v>
      </c>
      <c r="AH8" s="30">
        <v>13</v>
      </c>
      <c r="AI8" s="28">
        <v>8</v>
      </c>
      <c r="AJ8" s="29">
        <v>3</v>
      </c>
      <c r="AK8" s="30">
        <v>11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2</v>
      </c>
      <c r="F9" s="29">
        <v>0</v>
      </c>
      <c r="G9" s="30">
        <v>2</v>
      </c>
      <c r="H9" s="28">
        <v>1</v>
      </c>
      <c r="I9" s="29">
        <v>0</v>
      </c>
      <c r="J9" s="30">
        <v>1</v>
      </c>
      <c r="K9" s="28">
        <v>2</v>
      </c>
      <c r="L9" s="29">
        <v>0</v>
      </c>
      <c r="M9" s="30">
        <v>2</v>
      </c>
      <c r="N9" s="28">
        <v>1</v>
      </c>
      <c r="O9" s="29">
        <v>0</v>
      </c>
      <c r="P9" s="30">
        <v>1</v>
      </c>
      <c r="Q9" s="28">
        <v>2</v>
      </c>
      <c r="R9" s="29">
        <v>0</v>
      </c>
      <c r="S9" s="30">
        <v>2</v>
      </c>
      <c r="T9" s="28">
        <v>0</v>
      </c>
      <c r="U9" s="29">
        <v>0</v>
      </c>
      <c r="V9" s="30">
        <v>0</v>
      </c>
      <c r="W9" s="28">
        <v>1</v>
      </c>
      <c r="X9" s="29">
        <v>0</v>
      </c>
      <c r="Y9" s="30">
        <v>1</v>
      </c>
      <c r="Z9" s="28">
        <v>2</v>
      </c>
      <c r="AA9" s="29">
        <v>0</v>
      </c>
      <c r="AB9" s="30">
        <v>2</v>
      </c>
      <c r="AC9" s="28">
        <v>1</v>
      </c>
      <c r="AD9" s="29">
        <v>0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2</v>
      </c>
      <c r="S11" s="30">
        <v>2</v>
      </c>
      <c r="T11" s="28">
        <v>1</v>
      </c>
      <c r="U11" s="29">
        <v>1</v>
      </c>
      <c r="V11" s="30">
        <v>2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1</v>
      </c>
      <c r="G12" s="30">
        <v>1</v>
      </c>
      <c r="H12" s="28">
        <v>1</v>
      </c>
      <c r="I12" s="29">
        <v>1</v>
      </c>
      <c r="J12" s="30">
        <v>2</v>
      </c>
      <c r="K12" s="28">
        <v>0</v>
      </c>
      <c r="L12" s="29">
        <v>1</v>
      </c>
      <c r="M12" s="30">
        <v>1</v>
      </c>
      <c r="N12" s="28">
        <v>0</v>
      </c>
      <c r="O12" s="29">
        <v>2</v>
      </c>
      <c r="P12" s="30">
        <v>2</v>
      </c>
      <c r="Q12" s="28">
        <v>1</v>
      </c>
      <c r="R12" s="29">
        <v>1</v>
      </c>
      <c r="S12" s="30">
        <v>2</v>
      </c>
      <c r="T12" s="28">
        <v>0</v>
      </c>
      <c r="U12" s="29">
        <v>1</v>
      </c>
      <c r="V12" s="30">
        <v>1</v>
      </c>
      <c r="W12" s="28">
        <v>0</v>
      </c>
      <c r="X12" s="29">
        <v>1</v>
      </c>
      <c r="Y12" s="30">
        <v>1</v>
      </c>
      <c r="Z12" s="28">
        <v>7</v>
      </c>
      <c r="AA12" s="29">
        <v>5</v>
      </c>
      <c r="AB12" s="30">
        <v>12</v>
      </c>
      <c r="AC12" s="28">
        <v>0</v>
      </c>
      <c r="AD12" s="29">
        <v>2</v>
      </c>
      <c r="AE12" s="30">
        <v>2</v>
      </c>
      <c r="AF12" s="28">
        <v>0</v>
      </c>
      <c r="AG12" s="29">
        <v>1</v>
      </c>
      <c r="AH12" s="30">
        <v>1</v>
      </c>
      <c r="AI12" s="28">
        <v>1</v>
      </c>
      <c r="AJ12" s="29">
        <v>2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2</v>
      </c>
      <c r="AH14" s="30">
        <v>2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5</v>
      </c>
      <c r="D15" s="33">
        <v>8</v>
      </c>
      <c r="E15" s="31">
        <v>3</v>
      </c>
      <c r="F15" s="32">
        <v>3</v>
      </c>
      <c r="G15" s="33">
        <v>6</v>
      </c>
      <c r="H15" s="31">
        <v>5</v>
      </c>
      <c r="I15" s="32">
        <v>8</v>
      </c>
      <c r="J15" s="33">
        <v>13</v>
      </c>
      <c r="K15" s="31">
        <v>4</v>
      </c>
      <c r="L15" s="32">
        <v>3</v>
      </c>
      <c r="M15" s="33">
        <v>7</v>
      </c>
      <c r="N15" s="31">
        <v>13</v>
      </c>
      <c r="O15" s="32">
        <v>12</v>
      </c>
      <c r="P15" s="33">
        <v>25</v>
      </c>
      <c r="Q15" s="31">
        <v>6</v>
      </c>
      <c r="R15" s="32">
        <v>15</v>
      </c>
      <c r="S15" s="33">
        <v>21</v>
      </c>
      <c r="T15" s="31">
        <v>10</v>
      </c>
      <c r="U15" s="32">
        <v>9</v>
      </c>
      <c r="V15" s="33">
        <v>19</v>
      </c>
      <c r="W15" s="31">
        <v>6</v>
      </c>
      <c r="X15" s="32">
        <v>3</v>
      </c>
      <c r="Y15" s="33">
        <v>9</v>
      </c>
      <c r="Z15" s="31">
        <v>17</v>
      </c>
      <c r="AA15" s="32">
        <v>17</v>
      </c>
      <c r="AB15" s="33">
        <v>34</v>
      </c>
      <c r="AC15" s="31">
        <v>6</v>
      </c>
      <c r="AD15" s="32">
        <v>8</v>
      </c>
      <c r="AE15" s="33">
        <v>14</v>
      </c>
      <c r="AF15" s="31">
        <v>8</v>
      </c>
      <c r="AG15" s="32">
        <v>10</v>
      </c>
      <c r="AH15" s="33">
        <v>18</v>
      </c>
      <c r="AI15" s="31">
        <v>9</v>
      </c>
      <c r="AJ15" s="32">
        <v>5</v>
      </c>
      <c r="AK15" s="33">
        <v>14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327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1</v>
      </c>
      <c r="G5" s="27">
        <v>1</v>
      </c>
      <c r="H5" s="25">
        <v>0</v>
      </c>
      <c r="I5" s="26">
        <v>1</v>
      </c>
      <c r="J5" s="27">
        <v>1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1</v>
      </c>
      <c r="AA6" s="29">
        <v>0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1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3</v>
      </c>
      <c r="D8" s="30">
        <v>5</v>
      </c>
      <c r="E8" s="28">
        <v>4</v>
      </c>
      <c r="F8" s="29">
        <v>1</v>
      </c>
      <c r="G8" s="30">
        <v>5</v>
      </c>
      <c r="H8" s="28">
        <v>2</v>
      </c>
      <c r="I8" s="29">
        <v>1</v>
      </c>
      <c r="J8" s="30">
        <v>3</v>
      </c>
      <c r="K8" s="28">
        <v>1</v>
      </c>
      <c r="L8" s="29">
        <v>1</v>
      </c>
      <c r="M8" s="30">
        <v>2</v>
      </c>
      <c r="N8" s="28">
        <v>6</v>
      </c>
      <c r="O8" s="29">
        <v>3</v>
      </c>
      <c r="P8" s="30">
        <v>9</v>
      </c>
      <c r="Q8" s="28">
        <v>4</v>
      </c>
      <c r="R8" s="29">
        <v>3</v>
      </c>
      <c r="S8" s="30">
        <v>7</v>
      </c>
      <c r="T8" s="28">
        <v>1</v>
      </c>
      <c r="U8" s="29">
        <v>0</v>
      </c>
      <c r="V8" s="30">
        <v>1</v>
      </c>
      <c r="W8" s="28">
        <v>1</v>
      </c>
      <c r="X8" s="29">
        <v>0</v>
      </c>
      <c r="Y8" s="30">
        <v>1</v>
      </c>
      <c r="Z8" s="28">
        <v>4</v>
      </c>
      <c r="AA8" s="29">
        <v>1</v>
      </c>
      <c r="AB8" s="30">
        <v>5</v>
      </c>
      <c r="AC8" s="28">
        <v>2</v>
      </c>
      <c r="AD8" s="29">
        <v>2</v>
      </c>
      <c r="AE8" s="30">
        <v>4</v>
      </c>
      <c r="AF8" s="28">
        <v>2</v>
      </c>
      <c r="AG8" s="29">
        <v>1</v>
      </c>
      <c r="AH8" s="30">
        <v>3</v>
      </c>
      <c r="AI8" s="28">
        <v>2</v>
      </c>
      <c r="AJ8" s="29">
        <v>5</v>
      </c>
      <c r="AK8" s="30">
        <v>7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1</v>
      </c>
      <c r="J9" s="30">
        <v>1</v>
      </c>
      <c r="K9" s="28">
        <v>0</v>
      </c>
      <c r="L9" s="29">
        <v>0</v>
      </c>
      <c r="M9" s="30">
        <v>0</v>
      </c>
      <c r="N9" s="28">
        <v>0</v>
      </c>
      <c r="O9" s="29">
        <v>2</v>
      </c>
      <c r="P9" s="30">
        <v>2</v>
      </c>
      <c r="Q9" s="28">
        <v>0</v>
      </c>
      <c r="R9" s="29">
        <v>2</v>
      </c>
      <c r="S9" s="30">
        <v>2</v>
      </c>
      <c r="T9" s="28">
        <v>0</v>
      </c>
      <c r="U9" s="29">
        <v>3</v>
      </c>
      <c r="V9" s="30">
        <v>3</v>
      </c>
      <c r="W9" s="28">
        <v>0</v>
      </c>
      <c r="X9" s="29">
        <v>2</v>
      </c>
      <c r="Y9" s="30">
        <v>2</v>
      </c>
      <c r="Z9" s="28">
        <v>0</v>
      </c>
      <c r="AA9" s="29">
        <v>2</v>
      </c>
      <c r="AB9" s="30">
        <v>2</v>
      </c>
      <c r="AC9" s="28">
        <v>0</v>
      </c>
      <c r="AD9" s="29">
        <v>1</v>
      </c>
      <c r="AE9" s="30">
        <v>1</v>
      </c>
      <c r="AF9" s="28">
        <v>0</v>
      </c>
      <c r="AG9" s="29">
        <v>1</v>
      </c>
      <c r="AH9" s="30">
        <v>1</v>
      </c>
      <c r="AI9" s="28">
        <v>0</v>
      </c>
      <c r="AJ9" s="29">
        <v>3</v>
      </c>
      <c r="AK9" s="30">
        <v>3</v>
      </c>
    </row>
    <row r="10" spans="1:37" ht="12" x14ac:dyDescent="0.2">
      <c r="A10" s="17" t="s">
        <v>569</v>
      </c>
      <c r="B10" s="28">
        <v>5</v>
      </c>
      <c r="C10" s="29">
        <v>1</v>
      </c>
      <c r="D10" s="30">
        <v>6</v>
      </c>
      <c r="E10" s="28">
        <v>0</v>
      </c>
      <c r="F10" s="29">
        <v>0</v>
      </c>
      <c r="G10" s="30">
        <v>0</v>
      </c>
      <c r="H10" s="28">
        <v>0</v>
      </c>
      <c r="I10" s="29">
        <v>2</v>
      </c>
      <c r="J10" s="30">
        <v>2</v>
      </c>
      <c r="K10" s="28">
        <v>0</v>
      </c>
      <c r="L10" s="29">
        <v>0</v>
      </c>
      <c r="M10" s="30">
        <v>0</v>
      </c>
      <c r="N10" s="28">
        <v>1</v>
      </c>
      <c r="O10" s="29">
        <v>1</v>
      </c>
      <c r="P10" s="30">
        <v>2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3</v>
      </c>
      <c r="AB10" s="30">
        <v>3</v>
      </c>
      <c r="AC10" s="28">
        <v>0</v>
      </c>
      <c r="AD10" s="29">
        <v>3</v>
      </c>
      <c r="AE10" s="30">
        <v>3</v>
      </c>
      <c r="AF10" s="28">
        <v>0</v>
      </c>
      <c r="AG10" s="29">
        <v>1</v>
      </c>
      <c r="AH10" s="30">
        <v>1</v>
      </c>
      <c r="AI10" s="28">
        <v>0</v>
      </c>
      <c r="AJ10" s="29">
        <v>4</v>
      </c>
      <c r="AK10" s="30">
        <v>4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1</v>
      </c>
      <c r="P11" s="30">
        <v>1</v>
      </c>
      <c r="Q11" s="28">
        <v>0</v>
      </c>
      <c r="R11" s="29">
        <v>1</v>
      </c>
      <c r="S11" s="30">
        <v>1</v>
      </c>
      <c r="T11" s="28">
        <v>0</v>
      </c>
      <c r="U11" s="29">
        <v>0</v>
      </c>
      <c r="V11" s="30">
        <v>0</v>
      </c>
      <c r="W11" s="28">
        <v>2</v>
      </c>
      <c r="X11" s="29">
        <v>0</v>
      </c>
      <c r="Y11" s="30">
        <v>2</v>
      </c>
      <c r="Z11" s="28">
        <v>0</v>
      </c>
      <c r="AA11" s="29">
        <v>0</v>
      </c>
      <c r="AB11" s="30">
        <v>0</v>
      </c>
      <c r="AC11" s="28">
        <v>2</v>
      </c>
      <c r="AD11" s="29">
        <v>0</v>
      </c>
      <c r="AE11" s="30">
        <v>2</v>
      </c>
      <c r="AF11" s="28">
        <v>7</v>
      </c>
      <c r="AG11" s="29">
        <v>0</v>
      </c>
      <c r="AH11" s="30">
        <v>7</v>
      </c>
      <c r="AI11" s="28">
        <v>8</v>
      </c>
      <c r="AJ11" s="29">
        <v>1</v>
      </c>
      <c r="AK11" s="30">
        <v>9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2</v>
      </c>
      <c r="O12" s="29">
        <v>1</v>
      </c>
      <c r="P12" s="30">
        <v>3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2</v>
      </c>
      <c r="X12" s="29">
        <v>0</v>
      </c>
      <c r="Y12" s="30">
        <v>2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4</v>
      </c>
      <c r="AH12" s="30">
        <v>4</v>
      </c>
      <c r="AI12" s="28">
        <v>1</v>
      </c>
      <c r="AJ12" s="29">
        <v>0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1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  <c r="W13" s="28">
        <v>0</v>
      </c>
      <c r="X13" s="29">
        <v>1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</v>
      </c>
      <c r="C15" s="32">
        <v>6</v>
      </c>
      <c r="D15" s="33">
        <v>13</v>
      </c>
      <c r="E15" s="31">
        <v>5</v>
      </c>
      <c r="F15" s="32">
        <v>4</v>
      </c>
      <c r="G15" s="33">
        <v>9</v>
      </c>
      <c r="H15" s="31">
        <v>2</v>
      </c>
      <c r="I15" s="32">
        <v>5</v>
      </c>
      <c r="J15" s="33">
        <v>7</v>
      </c>
      <c r="K15" s="31">
        <v>2</v>
      </c>
      <c r="L15" s="32">
        <v>1</v>
      </c>
      <c r="M15" s="33">
        <v>3</v>
      </c>
      <c r="N15" s="31">
        <v>9</v>
      </c>
      <c r="O15" s="32">
        <v>8</v>
      </c>
      <c r="P15" s="33">
        <v>17</v>
      </c>
      <c r="Q15" s="31">
        <v>4</v>
      </c>
      <c r="R15" s="32">
        <v>6</v>
      </c>
      <c r="S15" s="33">
        <v>10</v>
      </c>
      <c r="T15" s="31">
        <v>2</v>
      </c>
      <c r="U15" s="32">
        <v>5</v>
      </c>
      <c r="V15" s="33">
        <v>7</v>
      </c>
      <c r="W15" s="31">
        <v>5</v>
      </c>
      <c r="X15" s="32">
        <v>3</v>
      </c>
      <c r="Y15" s="33">
        <v>8</v>
      </c>
      <c r="Z15" s="31">
        <v>5</v>
      </c>
      <c r="AA15" s="32">
        <v>6</v>
      </c>
      <c r="AB15" s="33">
        <v>11</v>
      </c>
      <c r="AC15" s="31">
        <v>4</v>
      </c>
      <c r="AD15" s="32">
        <v>6</v>
      </c>
      <c r="AE15" s="33">
        <v>10</v>
      </c>
      <c r="AF15" s="31">
        <v>9</v>
      </c>
      <c r="AG15" s="32">
        <v>8</v>
      </c>
      <c r="AH15" s="33">
        <v>17</v>
      </c>
      <c r="AI15" s="31">
        <v>11</v>
      </c>
      <c r="AJ15" s="32">
        <v>14</v>
      </c>
      <c r="AK15" s="33">
        <v>25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329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0</v>
      </c>
      <c r="Y5" s="27">
        <v>0</v>
      </c>
      <c r="Z5" s="25">
        <v>1</v>
      </c>
      <c r="AA5" s="26">
        <v>1</v>
      </c>
      <c r="AB5" s="27">
        <v>2</v>
      </c>
      <c r="AC5" s="25">
        <v>0</v>
      </c>
      <c r="AD5" s="26">
        <v>5</v>
      </c>
      <c r="AE5" s="27">
        <v>5</v>
      </c>
      <c r="AF5" s="25">
        <v>0</v>
      </c>
      <c r="AG5" s="26">
        <v>1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1</v>
      </c>
      <c r="L6" s="29">
        <v>0</v>
      </c>
      <c r="M6" s="30">
        <v>1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1</v>
      </c>
      <c r="X6" s="29">
        <v>0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8</v>
      </c>
      <c r="D8" s="30">
        <v>12</v>
      </c>
      <c r="E8" s="28">
        <v>3</v>
      </c>
      <c r="F8" s="29">
        <v>12</v>
      </c>
      <c r="G8" s="30">
        <v>15</v>
      </c>
      <c r="H8" s="28">
        <v>9</v>
      </c>
      <c r="I8" s="29">
        <v>7</v>
      </c>
      <c r="J8" s="30">
        <v>16</v>
      </c>
      <c r="K8" s="28">
        <v>6</v>
      </c>
      <c r="L8" s="29">
        <v>3</v>
      </c>
      <c r="M8" s="30">
        <v>9</v>
      </c>
      <c r="N8" s="28">
        <v>3</v>
      </c>
      <c r="O8" s="29">
        <v>4</v>
      </c>
      <c r="P8" s="30">
        <v>7</v>
      </c>
      <c r="Q8" s="28">
        <v>5</v>
      </c>
      <c r="R8" s="29">
        <v>12</v>
      </c>
      <c r="S8" s="30">
        <v>17</v>
      </c>
      <c r="T8" s="28">
        <v>2</v>
      </c>
      <c r="U8" s="29">
        <v>12</v>
      </c>
      <c r="V8" s="30">
        <v>14</v>
      </c>
      <c r="W8" s="28">
        <v>3</v>
      </c>
      <c r="X8" s="29">
        <v>8</v>
      </c>
      <c r="Y8" s="30">
        <v>11</v>
      </c>
      <c r="Z8" s="28">
        <v>9</v>
      </c>
      <c r="AA8" s="29">
        <v>3</v>
      </c>
      <c r="AB8" s="30">
        <v>12</v>
      </c>
      <c r="AC8" s="28">
        <v>8</v>
      </c>
      <c r="AD8" s="29">
        <v>8</v>
      </c>
      <c r="AE8" s="30">
        <v>16</v>
      </c>
      <c r="AF8" s="28">
        <v>4</v>
      </c>
      <c r="AG8" s="29">
        <v>2</v>
      </c>
      <c r="AH8" s="30">
        <v>6</v>
      </c>
      <c r="AI8" s="28">
        <v>4</v>
      </c>
      <c r="AJ8" s="29">
        <v>5</v>
      </c>
      <c r="AK8" s="30">
        <v>9</v>
      </c>
    </row>
    <row r="9" spans="1:37" ht="12" x14ac:dyDescent="0.2">
      <c r="A9" s="17" t="s">
        <v>568</v>
      </c>
      <c r="B9" s="28">
        <v>13</v>
      </c>
      <c r="C9" s="29">
        <v>0</v>
      </c>
      <c r="D9" s="30">
        <v>13</v>
      </c>
      <c r="E9" s="28">
        <v>3</v>
      </c>
      <c r="F9" s="29">
        <v>0</v>
      </c>
      <c r="G9" s="30">
        <v>3</v>
      </c>
      <c r="H9" s="28">
        <v>4</v>
      </c>
      <c r="I9" s="29">
        <v>0</v>
      </c>
      <c r="J9" s="30">
        <v>4</v>
      </c>
      <c r="K9" s="28">
        <v>3</v>
      </c>
      <c r="L9" s="29">
        <v>0</v>
      </c>
      <c r="M9" s="30">
        <v>3</v>
      </c>
      <c r="N9" s="28">
        <v>1</v>
      </c>
      <c r="O9" s="29">
        <v>0</v>
      </c>
      <c r="P9" s="30">
        <v>1</v>
      </c>
      <c r="Q9" s="28">
        <v>8</v>
      </c>
      <c r="R9" s="29">
        <v>3</v>
      </c>
      <c r="S9" s="30">
        <v>11</v>
      </c>
      <c r="T9" s="28">
        <v>4</v>
      </c>
      <c r="U9" s="29">
        <v>0</v>
      </c>
      <c r="V9" s="30">
        <v>4</v>
      </c>
      <c r="W9" s="28">
        <v>1</v>
      </c>
      <c r="X9" s="29">
        <v>0</v>
      </c>
      <c r="Y9" s="30">
        <v>1</v>
      </c>
      <c r="Z9" s="28">
        <v>4</v>
      </c>
      <c r="AA9" s="29">
        <v>0</v>
      </c>
      <c r="AB9" s="30">
        <v>4</v>
      </c>
      <c r="AC9" s="28">
        <v>3</v>
      </c>
      <c r="AD9" s="29">
        <v>0</v>
      </c>
      <c r="AE9" s="30">
        <v>3</v>
      </c>
      <c r="AF9" s="28">
        <v>5</v>
      </c>
      <c r="AG9" s="29">
        <v>1</v>
      </c>
      <c r="AH9" s="30">
        <v>6</v>
      </c>
      <c r="AI9" s="28">
        <v>4</v>
      </c>
      <c r="AJ9" s="29">
        <v>0</v>
      </c>
      <c r="AK9" s="30">
        <v>4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1</v>
      </c>
      <c r="J10" s="30">
        <v>1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2</v>
      </c>
      <c r="R10" s="29">
        <v>0</v>
      </c>
      <c r="S10" s="30">
        <v>2</v>
      </c>
      <c r="T10" s="28">
        <v>0</v>
      </c>
      <c r="U10" s="29">
        <v>1</v>
      </c>
      <c r="V10" s="30">
        <v>1</v>
      </c>
      <c r="W10" s="28">
        <v>0</v>
      </c>
      <c r="X10" s="29">
        <v>0</v>
      </c>
      <c r="Y10" s="30">
        <v>0</v>
      </c>
      <c r="Z10" s="28">
        <v>0</v>
      </c>
      <c r="AA10" s="29">
        <v>2</v>
      </c>
      <c r="AB10" s="30">
        <v>2</v>
      </c>
      <c r="AC10" s="28">
        <v>1</v>
      </c>
      <c r="AD10" s="29">
        <v>0</v>
      </c>
      <c r="AE10" s="30">
        <v>1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5</v>
      </c>
      <c r="U11" s="29">
        <v>0</v>
      </c>
      <c r="V11" s="30">
        <v>5</v>
      </c>
      <c r="W11" s="28">
        <v>1</v>
      </c>
      <c r="X11" s="29">
        <v>0</v>
      </c>
      <c r="Y11" s="30">
        <v>1</v>
      </c>
      <c r="Z11" s="28">
        <v>0</v>
      </c>
      <c r="AA11" s="29">
        <v>0</v>
      </c>
      <c r="AB11" s="30">
        <v>0</v>
      </c>
      <c r="AC11" s="28">
        <v>2</v>
      </c>
      <c r="AD11" s="29">
        <v>0</v>
      </c>
      <c r="AE11" s="30">
        <v>2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3</v>
      </c>
      <c r="D12" s="30">
        <v>3</v>
      </c>
      <c r="E12" s="28">
        <v>0</v>
      </c>
      <c r="F12" s="29">
        <v>2</v>
      </c>
      <c r="G12" s="30">
        <v>2</v>
      </c>
      <c r="H12" s="28">
        <v>0</v>
      </c>
      <c r="I12" s="29">
        <v>2</v>
      </c>
      <c r="J12" s="30">
        <v>2</v>
      </c>
      <c r="K12" s="28">
        <v>1</v>
      </c>
      <c r="L12" s="29">
        <v>0</v>
      </c>
      <c r="M12" s="30">
        <v>1</v>
      </c>
      <c r="N12" s="28">
        <v>0</v>
      </c>
      <c r="O12" s="29">
        <v>3</v>
      </c>
      <c r="P12" s="30">
        <v>3</v>
      </c>
      <c r="Q12" s="28">
        <v>1</v>
      </c>
      <c r="R12" s="29">
        <v>3</v>
      </c>
      <c r="S12" s="30">
        <v>4</v>
      </c>
      <c r="T12" s="28">
        <v>6</v>
      </c>
      <c r="U12" s="29">
        <v>9</v>
      </c>
      <c r="V12" s="30">
        <v>15</v>
      </c>
      <c r="W12" s="28">
        <v>1</v>
      </c>
      <c r="X12" s="29">
        <v>3</v>
      </c>
      <c r="Y12" s="30">
        <v>4</v>
      </c>
      <c r="Z12" s="28">
        <v>0</v>
      </c>
      <c r="AA12" s="29">
        <v>3</v>
      </c>
      <c r="AB12" s="30">
        <v>3</v>
      </c>
      <c r="AC12" s="28">
        <v>0</v>
      </c>
      <c r="AD12" s="29">
        <v>5</v>
      </c>
      <c r="AE12" s="30">
        <v>5</v>
      </c>
      <c r="AF12" s="28">
        <v>0</v>
      </c>
      <c r="AG12" s="29">
        <v>2</v>
      </c>
      <c r="AH12" s="30">
        <v>2</v>
      </c>
      <c r="AI12" s="28">
        <v>1</v>
      </c>
      <c r="AJ12" s="29">
        <v>2</v>
      </c>
      <c r="AK12" s="30">
        <v>3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3</v>
      </c>
      <c r="F13" s="29">
        <v>0</v>
      </c>
      <c r="G13" s="30">
        <v>3</v>
      </c>
      <c r="H13" s="28">
        <v>0</v>
      </c>
      <c r="I13" s="29">
        <v>0</v>
      </c>
      <c r="J13" s="30">
        <v>0</v>
      </c>
      <c r="K13" s="28">
        <v>2</v>
      </c>
      <c r="L13" s="29">
        <v>0</v>
      </c>
      <c r="M13" s="30">
        <v>2</v>
      </c>
      <c r="N13" s="28">
        <v>3</v>
      </c>
      <c r="O13" s="29">
        <v>0</v>
      </c>
      <c r="P13" s="30">
        <v>3</v>
      </c>
      <c r="Q13" s="28">
        <v>0</v>
      </c>
      <c r="R13" s="29">
        <v>0</v>
      </c>
      <c r="S13" s="30">
        <v>0</v>
      </c>
      <c r="T13" s="28">
        <v>2</v>
      </c>
      <c r="U13" s="29">
        <v>0</v>
      </c>
      <c r="V13" s="30">
        <v>2</v>
      </c>
      <c r="W13" s="28">
        <v>1</v>
      </c>
      <c r="X13" s="29">
        <v>0</v>
      </c>
      <c r="Y13" s="30">
        <v>1</v>
      </c>
      <c r="Z13" s="28">
        <v>1</v>
      </c>
      <c r="AA13" s="29">
        <v>1</v>
      </c>
      <c r="AB13" s="30">
        <v>2</v>
      </c>
      <c r="AC13" s="28">
        <v>1</v>
      </c>
      <c r="AD13" s="29">
        <v>0</v>
      </c>
      <c r="AE13" s="30">
        <v>1</v>
      </c>
      <c r="AF13" s="28">
        <v>3</v>
      </c>
      <c r="AG13" s="29">
        <v>1</v>
      </c>
      <c r="AH13" s="30">
        <v>4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19</v>
      </c>
      <c r="C15" s="32">
        <v>12</v>
      </c>
      <c r="D15" s="33">
        <v>31</v>
      </c>
      <c r="E15" s="31">
        <v>9</v>
      </c>
      <c r="F15" s="32">
        <v>15</v>
      </c>
      <c r="G15" s="33">
        <v>24</v>
      </c>
      <c r="H15" s="31">
        <v>13</v>
      </c>
      <c r="I15" s="32">
        <v>11</v>
      </c>
      <c r="J15" s="33">
        <v>24</v>
      </c>
      <c r="K15" s="31">
        <v>13</v>
      </c>
      <c r="L15" s="32">
        <v>3</v>
      </c>
      <c r="M15" s="33">
        <v>16</v>
      </c>
      <c r="N15" s="31">
        <v>8</v>
      </c>
      <c r="O15" s="32">
        <v>7</v>
      </c>
      <c r="P15" s="33">
        <v>15</v>
      </c>
      <c r="Q15" s="31">
        <v>16</v>
      </c>
      <c r="R15" s="32">
        <v>18</v>
      </c>
      <c r="S15" s="33">
        <v>34</v>
      </c>
      <c r="T15" s="31">
        <v>20</v>
      </c>
      <c r="U15" s="32">
        <v>23</v>
      </c>
      <c r="V15" s="33">
        <v>43</v>
      </c>
      <c r="W15" s="31">
        <v>8</v>
      </c>
      <c r="X15" s="32">
        <v>11</v>
      </c>
      <c r="Y15" s="33">
        <v>19</v>
      </c>
      <c r="Z15" s="31">
        <v>15</v>
      </c>
      <c r="AA15" s="32">
        <v>10</v>
      </c>
      <c r="AB15" s="33">
        <v>25</v>
      </c>
      <c r="AC15" s="31">
        <v>15</v>
      </c>
      <c r="AD15" s="32">
        <v>19</v>
      </c>
      <c r="AE15" s="33">
        <v>34</v>
      </c>
      <c r="AF15" s="31">
        <v>14</v>
      </c>
      <c r="AG15" s="32">
        <v>8</v>
      </c>
      <c r="AH15" s="33">
        <v>22</v>
      </c>
      <c r="AI15" s="31">
        <v>12</v>
      </c>
      <c r="AJ15" s="32">
        <v>7</v>
      </c>
      <c r="AK15" s="33">
        <v>19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331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6</v>
      </c>
      <c r="C5" s="26">
        <v>5</v>
      </c>
      <c r="D5" s="27">
        <v>11</v>
      </c>
      <c r="E5" s="25">
        <v>4</v>
      </c>
      <c r="F5" s="26">
        <v>3</v>
      </c>
      <c r="G5" s="27">
        <v>7</v>
      </c>
      <c r="H5" s="25">
        <v>2</v>
      </c>
      <c r="I5" s="26">
        <v>6</v>
      </c>
      <c r="J5" s="27">
        <v>8</v>
      </c>
      <c r="K5" s="25">
        <v>4</v>
      </c>
      <c r="L5" s="26">
        <v>2</v>
      </c>
      <c r="M5" s="27">
        <v>6</v>
      </c>
      <c r="N5" s="25">
        <v>13</v>
      </c>
      <c r="O5" s="26">
        <v>7</v>
      </c>
      <c r="P5" s="27">
        <v>20</v>
      </c>
      <c r="Q5" s="25">
        <v>13</v>
      </c>
      <c r="R5" s="26">
        <v>11</v>
      </c>
      <c r="S5" s="27">
        <v>24</v>
      </c>
      <c r="T5" s="25">
        <v>12</v>
      </c>
      <c r="U5" s="26">
        <v>9</v>
      </c>
      <c r="V5" s="27">
        <v>21</v>
      </c>
      <c r="W5" s="25">
        <v>8</v>
      </c>
      <c r="X5" s="26">
        <v>6</v>
      </c>
      <c r="Y5" s="27">
        <v>14</v>
      </c>
      <c r="Z5" s="25">
        <v>8</v>
      </c>
      <c r="AA5" s="26">
        <v>6</v>
      </c>
      <c r="AB5" s="27">
        <v>14</v>
      </c>
      <c r="AC5" s="25">
        <v>19</v>
      </c>
      <c r="AD5" s="26">
        <v>11</v>
      </c>
      <c r="AE5" s="27">
        <v>30</v>
      </c>
      <c r="AF5" s="25">
        <v>10</v>
      </c>
      <c r="AG5" s="26">
        <v>14</v>
      </c>
      <c r="AH5" s="27">
        <v>24</v>
      </c>
      <c r="AI5" s="25">
        <v>27</v>
      </c>
      <c r="AJ5" s="26">
        <v>8</v>
      </c>
      <c r="AK5" s="27">
        <v>35</v>
      </c>
    </row>
    <row r="6" spans="1:37" ht="12" x14ac:dyDescent="0.2">
      <c r="A6" s="17" t="s">
        <v>565</v>
      </c>
      <c r="B6" s="28">
        <v>5</v>
      </c>
      <c r="C6" s="29">
        <v>4</v>
      </c>
      <c r="D6" s="30">
        <v>9</v>
      </c>
      <c r="E6" s="28">
        <v>3</v>
      </c>
      <c r="F6" s="29">
        <v>3</v>
      </c>
      <c r="G6" s="30">
        <v>6</v>
      </c>
      <c r="H6" s="28">
        <v>1</v>
      </c>
      <c r="I6" s="29">
        <v>0</v>
      </c>
      <c r="J6" s="30">
        <v>1</v>
      </c>
      <c r="K6" s="28">
        <v>4</v>
      </c>
      <c r="L6" s="29">
        <v>0</v>
      </c>
      <c r="M6" s="30">
        <v>4</v>
      </c>
      <c r="N6" s="28">
        <v>3</v>
      </c>
      <c r="O6" s="29">
        <v>2</v>
      </c>
      <c r="P6" s="30">
        <v>5</v>
      </c>
      <c r="Q6" s="28">
        <v>3</v>
      </c>
      <c r="R6" s="29">
        <v>3</v>
      </c>
      <c r="S6" s="30">
        <v>6</v>
      </c>
      <c r="T6" s="28">
        <v>5</v>
      </c>
      <c r="U6" s="29">
        <v>3</v>
      </c>
      <c r="V6" s="30">
        <v>8</v>
      </c>
      <c r="W6" s="28">
        <v>2</v>
      </c>
      <c r="X6" s="29">
        <v>3</v>
      </c>
      <c r="Y6" s="30">
        <v>5</v>
      </c>
      <c r="Z6" s="28">
        <v>2</v>
      </c>
      <c r="AA6" s="29">
        <v>6</v>
      </c>
      <c r="AB6" s="30">
        <v>8</v>
      </c>
      <c r="AC6" s="28">
        <v>1</v>
      </c>
      <c r="AD6" s="29">
        <v>6</v>
      </c>
      <c r="AE6" s="30">
        <v>7</v>
      </c>
      <c r="AF6" s="28">
        <v>1</v>
      </c>
      <c r="AG6" s="29">
        <v>6</v>
      </c>
      <c r="AH6" s="30">
        <v>7</v>
      </c>
      <c r="AI6" s="28">
        <v>2</v>
      </c>
      <c r="AJ6" s="29">
        <v>2</v>
      </c>
      <c r="AK6" s="30">
        <v>4</v>
      </c>
    </row>
    <row r="7" spans="1:37" ht="12" x14ac:dyDescent="0.2">
      <c r="A7" s="17" t="s">
        <v>566</v>
      </c>
      <c r="B7" s="28">
        <v>21</v>
      </c>
      <c r="C7" s="29">
        <v>3</v>
      </c>
      <c r="D7" s="30">
        <v>24</v>
      </c>
      <c r="E7" s="28">
        <v>29</v>
      </c>
      <c r="F7" s="29">
        <v>5</v>
      </c>
      <c r="G7" s="30">
        <v>34</v>
      </c>
      <c r="H7" s="28">
        <v>23</v>
      </c>
      <c r="I7" s="29">
        <v>4</v>
      </c>
      <c r="J7" s="30">
        <v>27</v>
      </c>
      <c r="K7" s="28">
        <v>28</v>
      </c>
      <c r="L7" s="29">
        <v>1</v>
      </c>
      <c r="M7" s="30">
        <v>29</v>
      </c>
      <c r="N7" s="28">
        <v>22</v>
      </c>
      <c r="O7" s="29">
        <v>4</v>
      </c>
      <c r="P7" s="30">
        <v>26</v>
      </c>
      <c r="Q7" s="28">
        <v>21</v>
      </c>
      <c r="R7" s="29">
        <v>2</v>
      </c>
      <c r="S7" s="30">
        <v>23</v>
      </c>
      <c r="T7" s="28">
        <v>23</v>
      </c>
      <c r="U7" s="29">
        <v>6</v>
      </c>
      <c r="V7" s="30">
        <v>29</v>
      </c>
      <c r="W7" s="28">
        <v>14</v>
      </c>
      <c r="X7" s="29">
        <v>1</v>
      </c>
      <c r="Y7" s="30">
        <v>15</v>
      </c>
      <c r="Z7" s="28">
        <v>25</v>
      </c>
      <c r="AA7" s="29">
        <v>7</v>
      </c>
      <c r="AB7" s="30">
        <v>32</v>
      </c>
      <c r="AC7" s="28">
        <v>27</v>
      </c>
      <c r="AD7" s="29">
        <v>4</v>
      </c>
      <c r="AE7" s="30">
        <v>31</v>
      </c>
      <c r="AF7" s="28">
        <v>17</v>
      </c>
      <c r="AG7" s="29">
        <v>1</v>
      </c>
      <c r="AH7" s="30">
        <v>18</v>
      </c>
      <c r="AI7" s="28">
        <v>17</v>
      </c>
      <c r="AJ7" s="29">
        <v>3</v>
      </c>
      <c r="AK7" s="30">
        <v>20</v>
      </c>
    </row>
    <row r="8" spans="1:37" ht="12" x14ac:dyDescent="0.2">
      <c r="A8" s="17" t="s">
        <v>567</v>
      </c>
      <c r="B8" s="28">
        <v>44</v>
      </c>
      <c r="C8" s="29">
        <v>56</v>
      </c>
      <c r="D8" s="30">
        <v>100</v>
      </c>
      <c r="E8" s="28">
        <v>69</v>
      </c>
      <c r="F8" s="29">
        <v>55</v>
      </c>
      <c r="G8" s="30">
        <v>124</v>
      </c>
      <c r="H8" s="28">
        <v>49</v>
      </c>
      <c r="I8" s="29">
        <v>84</v>
      </c>
      <c r="J8" s="30">
        <v>133</v>
      </c>
      <c r="K8" s="28">
        <v>56</v>
      </c>
      <c r="L8" s="29">
        <v>67</v>
      </c>
      <c r="M8" s="30">
        <v>123</v>
      </c>
      <c r="N8" s="28">
        <v>51</v>
      </c>
      <c r="O8" s="29">
        <v>86</v>
      </c>
      <c r="P8" s="30">
        <v>137</v>
      </c>
      <c r="Q8" s="28">
        <v>65</v>
      </c>
      <c r="R8" s="29">
        <v>84</v>
      </c>
      <c r="S8" s="30">
        <v>149</v>
      </c>
      <c r="T8" s="28">
        <v>261</v>
      </c>
      <c r="U8" s="29">
        <v>277</v>
      </c>
      <c r="V8" s="30">
        <v>538</v>
      </c>
      <c r="W8" s="28">
        <v>73</v>
      </c>
      <c r="X8" s="29">
        <v>80</v>
      </c>
      <c r="Y8" s="30">
        <v>153</v>
      </c>
      <c r="Z8" s="28">
        <v>66</v>
      </c>
      <c r="AA8" s="29">
        <v>89</v>
      </c>
      <c r="AB8" s="30">
        <v>155</v>
      </c>
      <c r="AC8" s="28">
        <v>66</v>
      </c>
      <c r="AD8" s="29">
        <v>93</v>
      </c>
      <c r="AE8" s="30">
        <v>159</v>
      </c>
      <c r="AF8" s="28">
        <v>74</v>
      </c>
      <c r="AG8" s="29">
        <v>82</v>
      </c>
      <c r="AH8" s="30">
        <v>156</v>
      </c>
      <c r="AI8" s="28">
        <v>51</v>
      </c>
      <c r="AJ8" s="29">
        <v>68</v>
      </c>
      <c r="AK8" s="30">
        <v>119</v>
      </c>
    </row>
    <row r="9" spans="1:37" ht="12" x14ac:dyDescent="0.2">
      <c r="A9" s="17" t="s">
        <v>568</v>
      </c>
      <c r="B9" s="28">
        <v>45</v>
      </c>
      <c r="C9" s="29">
        <v>64</v>
      </c>
      <c r="D9" s="30">
        <v>109</v>
      </c>
      <c r="E9" s="28">
        <v>41</v>
      </c>
      <c r="F9" s="29">
        <v>62</v>
      </c>
      <c r="G9" s="30">
        <v>103</v>
      </c>
      <c r="H9" s="28">
        <v>46</v>
      </c>
      <c r="I9" s="29">
        <v>80</v>
      </c>
      <c r="J9" s="30">
        <v>126</v>
      </c>
      <c r="K9" s="28">
        <v>49</v>
      </c>
      <c r="L9" s="29">
        <v>36</v>
      </c>
      <c r="M9" s="30">
        <v>85</v>
      </c>
      <c r="N9" s="28">
        <v>48</v>
      </c>
      <c r="O9" s="29">
        <v>51</v>
      </c>
      <c r="P9" s="30">
        <v>99</v>
      </c>
      <c r="Q9" s="28">
        <v>53</v>
      </c>
      <c r="R9" s="29">
        <v>101</v>
      </c>
      <c r="S9" s="30">
        <v>154</v>
      </c>
      <c r="T9" s="28">
        <v>39</v>
      </c>
      <c r="U9" s="29">
        <v>64</v>
      </c>
      <c r="V9" s="30">
        <v>103</v>
      </c>
      <c r="W9" s="28">
        <v>34</v>
      </c>
      <c r="X9" s="29">
        <v>37</v>
      </c>
      <c r="Y9" s="30">
        <v>71</v>
      </c>
      <c r="Z9" s="28">
        <v>57</v>
      </c>
      <c r="AA9" s="29">
        <v>82</v>
      </c>
      <c r="AB9" s="30">
        <v>139</v>
      </c>
      <c r="AC9" s="28">
        <v>75</v>
      </c>
      <c r="AD9" s="29">
        <v>112</v>
      </c>
      <c r="AE9" s="30">
        <v>187</v>
      </c>
      <c r="AF9" s="28">
        <v>54</v>
      </c>
      <c r="AG9" s="29">
        <v>55</v>
      </c>
      <c r="AH9" s="30">
        <v>109</v>
      </c>
      <c r="AI9" s="28">
        <v>47</v>
      </c>
      <c r="AJ9" s="29">
        <v>65</v>
      </c>
      <c r="AK9" s="30">
        <v>112</v>
      </c>
    </row>
    <row r="10" spans="1:37" ht="12" x14ac:dyDescent="0.2">
      <c r="A10" s="17" t="s">
        <v>569</v>
      </c>
      <c r="B10" s="28">
        <v>27</v>
      </c>
      <c r="C10" s="29">
        <v>28</v>
      </c>
      <c r="D10" s="30">
        <v>55</v>
      </c>
      <c r="E10" s="28">
        <v>21</v>
      </c>
      <c r="F10" s="29">
        <v>15</v>
      </c>
      <c r="G10" s="30">
        <v>36</v>
      </c>
      <c r="H10" s="28">
        <v>25</v>
      </c>
      <c r="I10" s="29">
        <v>24</v>
      </c>
      <c r="J10" s="30">
        <v>49</v>
      </c>
      <c r="K10" s="28">
        <v>22</v>
      </c>
      <c r="L10" s="29">
        <v>8</v>
      </c>
      <c r="M10" s="30">
        <v>30</v>
      </c>
      <c r="N10" s="28">
        <v>26</v>
      </c>
      <c r="O10" s="29">
        <v>30</v>
      </c>
      <c r="P10" s="30">
        <v>56</v>
      </c>
      <c r="Q10" s="28">
        <v>30</v>
      </c>
      <c r="R10" s="29">
        <v>32</v>
      </c>
      <c r="S10" s="30">
        <v>62</v>
      </c>
      <c r="T10" s="28">
        <v>25</v>
      </c>
      <c r="U10" s="29">
        <v>16</v>
      </c>
      <c r="V10" s="30">
        <v>41</v>
      </c>
      <c r="W10" s="28">
        <v>18</v>
      </c>
      <c r="X10" s="29">
        <v>10</v>
      </c>
      <c r="Y10" s="30">
        <v>28</v>
      </c>
      <c r="Z10" s="28">
        <v>20</v>
      </c>
      <c r="AA10" s="29">
        <v>24</v>
      </c>
      <c r="AB10" s="30">
        <v>44</v>
      </c>
      <c r="AC10" s="28">
        <v>27</v>
      </c>
      <c r="AD10" s="29">
        <v>19</v>
      </c>
      <c r="AE10" s="30">
        <v>46</v>
      </c>
      <c r="AF10" s="28">
        <v>22</v>
      </c>
      <c r="AG10" s="29">
        <v>19</v>
      </c>
      <c r="AH10" s="30">
        <v>41</v>
      </c>
      <c r="AI10" s="28">
        <v>14</v>
      </c>
      <c r="AJ10" s="29">
        <v>13</v>
      </c>
      <c r="AK10" s="30">
        <v>27</v>
      </c>
    </row>
    <row r="11" spans="1:37" ht="12" x14ac:dyDescent="0.2">
      <c r="A11" s="17" t="s">
        <v>570</v>
      </c>
      <c r="B11" s="28">
        <v>22</v>
      </c>
      <c r="C11" s="29">
        <v>32</v>
      </c>
      <c r="D11" s="30">
        <v>54</v>
      </c>
      <c r="E11" s="28">
        <v>25</v>
      </c>
      <c r="F11" s="29">
        <v>23</v>
      </c>
      <c r="G11" s="30">
        <v>48</v>
      </c>
      <c r="H11" s="28">
        <v>26</v>
      </c>
      <c r="I11" s="29">
        <v>37</v>
      </c>
      <c r="J11" s="30">
        <v>63</v>
      </c>
      <c r="K11" s="28">
        <v>24</v>
      </c>
      <c r="L11" s="29">
        <v>27</v>
      </c>
      <c r="M11" s="30">
        <v>51</v>
      </c>
      <c r="N11" s="28">
        <v>35</v>
      </c>
      <c r="O11" s="29">
        <v>27</v>
      </c>
      <c r="P11" s="30">
        <v>62</v>
      </c>
      <c r="Q11" s="28">
        <v>66</v>
      </c>
      <c r="R11" s="29">
        <v>50</v>
      </c>
      <c r="S11" s="30">
        <v>116</v>
      </c>
      <c r="T11" s="28">
        <v>53</v>
      </c>
      <c r="U11" s="29">
        <v>35</v>
      </c>
      <c r="V11" s="30">
        <v>88</v>
      </c>
      <c r="W11" s="28">
        <v>24</v>
      </c>
      <c r="X11" s="29">
        <v>20</v>
      </c>
      <c r="Y11" s="30">
        <v>44</v>
      </c>
      <c r="Z11" s="28">
        <v>30</v>
      </c>
      <c r="AA11" s="29">
        <v>59</v>
      </c>
      <c r="AB11" s="30">
        <v>89</v>
      </c>
      <c r="AC11" s="28">
        <v>30</v>
      </c>
      <c r="AD11" s="29">
        <v>39</v>
      </c>
      <c r="AE11" s="30">
        <v>69</v>
      </c>
      <c r="AF11" s="28">
        <v>35</v>
      </c>
      <c r="AG11" s="29">
        <v>23</v>
      </c>
      <c r="AH11" s="30">
        <v>58</v>
      </c>
      <c r="AI11" s="28">
        <v>20</v>
      </c>
      <c r="AJ11" s="29">
        <v>15</v>
      </c>
      <c r="AK11" s="30">
        <v>35</v>
      </c>
    </row>
    <row r="12" spans="1:37" ht="12" x14ac:dyDescent="0.2">
      <c r="A12" s="17" t="s">
        <v>571</v>
      </c>
      <c r="B12" s="28">
        <v>31</v>
      </c>
      <c r="C12" s="29">
        <v>42</v>
      </c>
      <c r="D12" s="30">
        <v>73</v>
      </c>
      <c r="E12" s="28">
        <v>19</v>
      </c>
      <c r="F12" s="29">
        <v>43</v>
      </c>
      <c r="G12" s="30">
        <v>62</v>
      </c>
      <c r="H12" s="28">
        <v>29</v>
      </c>
      <c r="I12" s="29">
        <v>49</v>
      </c>
      <c r="J12" s="30">
        <v>78</v>
      </c>
      <c r="K12" s="28">
        <v>23</v>
      </c>
      <c r="L12" s="29">
        <v>31</v>
      </c>
      <c r="M12" s="30">
        <v>54</v>
      </c>
      <c r="N12" s="28">
        <v>22</v>
      </c>
      <c r="O12" s="29">
        <v>40</v>
      </c>
      <c r="P12" s="30">
        <v>62</v>
      </c>
      <c r="Q12" s="28">
        <v>28</v>
      </c>
      <c r="R12" s="29">
        <v>42</v>
      </c>
      <c r="S12" s="30">
        <v>70</v>
      </c>
      <c r="T12" s="28">
        <v>19</v>
      </c>
      <c r="U12" s="29">
        <v>42</v>
      </c>
      <c r="V12" s="30">
        <v>61</v>
      </c>
      <c r="W12" s="28">
        <v>19</v>
      </c>
      <c r="X12" s="29">
        <v>34</v>
      </c>
      <c r="Y12" s="30">
        <v>53</v>
      </c>
      <c r="Z12" s="28">
        <v>46</v>
      </c>
      <c r="AA12" s="29">
        <v>86</v>
      </c>
      <c r="AB12" s="30">
        <v>132</v>
      </c>
      <c r="AC12" s="28">
        <v>35</v>
      </c>
      <c r="AD12" s="29">
        <v>64</v>
      </c>
      <c r="AE12" s="30">
        <v>99</v>
      </c>
      <c r="AF12" s="28">
        <v>22</v>
      </c>
      <c r="AG12" s="29">
        <v>25</v>
      </c>
      <c r="AH12" s="30">
        <v>47</v>
      </c>
      <c r="AI12" s="28">
        <v>29</v>
      </c>
      <c r="AJ12" s="29">
        <v>46</v>
      </c>
      <c r="AK12" s="30">
        <v>75</v>
      </c>
    </row>
    <row r="13" spans="1:37" ht="12" x14ac:dyDescent="0.2">
      <c r="A13" s="17" t="s">
        <v>572</v>
      </c>
      <c r="B13" s="28">
        <v>1</v>
      </c>
      <c r="C13" s="29">
        <v>6</v>
      </c>
      <c r="D13" s="30">
        <v>7</v>
      </c>
      <c r="E13" s="28">
        <v>1</v>
      </c>
      <c r="F13" s="29">
        <v>2</v>
      </c>
      <c r="G13" s="30">
        <v>3</v>
      </c>
      <c r="H13" s="28">
        <v>3</v>
      </c>
      <c r="I13" s="29">
        <v>4</v>
      </c>
      <c r="J13" s="30">
        <v>7</v>
      </c>
      <c r="K13" s="28">
        <v>2</v>
      </c>
      <c r="L13" s="29">
        <v>3</v>
      </c>
      <c r="M13" s="30">
        <v>5</v>
      </c>
      <c r="N13" s="28">
        <v>4</v>
      </c>
      <c r="O13" s="29">
        <v>2</v>
      </c>
      <c r="P13" s="30">
        <v>6</v>
      </c>
      <c r="Q13" s="28">
        <v>2</v>
      </c>
      <c r="R13" s="29">
        <v>4</v>
      </c>
      <c r="S13" s="30">
        <v>6</v>
      </c>
      <c r="T13" s="28">
        <v>4</v>
      </c>
      <c r="U13" s="29">
        <v>9</v>
      </c>
      <c r="V13" s="30">
        <v>13</v>
      </c>
      <c r="W13" s="28">
        <v>5</v>
      </c>
      <c r="X13" s="29">
        <v>2</v>
      </c>
      <c r="Y13" s="30">
        <v>7</v>
      </c>
      <c r="Z13" s="28">
        <v>8</v>
      </c>
      <c r="AA13" s="29">
        <v>16</v>
      </c>
      <c r="AB13" s="30">
        <v>24</v>
      </c>
      <c r="AC13" s="28">
        <v>5</v>
      </c>
      <c r="AD13" s="29">
        <v>7</v>
      </c>
      <c r="AE13" s="30">
        <v>12</v>
      </c>
      <c r="AF13" s="28">
        <v>4</v>
      </c>
      <c r="AG13" s="29">
        <v>10</v>
      </c>
      <c r="AH13" s="30">
        <v>14</v>
      </c>
      <c r="AI13" s="28">
        <v>2</v>
      </c>
      <c r="AJ13" s="29">
        <v>3</v>
      </c>
      <c r="AK13" s="30">
        <v>5</v>
      </c>
    </row>
    <row r="14" spans="1:37" ht="12" x14ac:dyDescent="0.2">
      <c r="A14" s="17" t="s">
        <v>573</v>
      </c>
      <c r="B14" s="28">
        <v>1</v>
      </c>
      <c r="C14" s="29">
        <v>6</v>
      </c>
      <c r="D14" s="30">
        <v>7</v>
      </c>
      <c r="E14" s="28">
        <v>0</v>
      </c>
      <c r="F14" s="29">
        <v>7</v>
      </c>
      <c r="G14" s="30">
        <v>7</v>
      </c>
      <c r="H14" s="28">
        <v>0</v>
      </c>
      <c r="I14" s="29">
        <v>3</v>
      </c>
      <c r="J14" s="30">
        <v>3</v>
      </c>
      <c r="K14" s="28">
        <v>1</v>
      </c>
      <c r="L14" s="29">
        <v>3</v>
      </c>
      <c r="M14" s="30">
        <v>4</v>
      </c>
      <c r="N14" s="28">
        <v>0</v>
      </c>
      <c r="O14" s="29">
        <v>7</v>
      </c>
      <c r="P14" s="30">
        <v>7</v>
      </c>
      <c r="Q14" s="28">
        <v>0</v>
      </c>
      <c r="R14" s="29">
        <v>5</v>
      </c>
      <c r="S14" s="30">
        <v>5</v>
      </c>
      <c r="T14" s="28">
        <v>0</v>
      </c>
      <c r="U14" s="29">
        <v>3</v>
      </c>
      <c r="V14" s="30">
        <v>3</v>
      </c>
      <c r="W14" s="28">
        <v>0</v>
      </c>
      <c r="X14" s="29">
        <v>2</v>
      </c>
      <c r="Y14" s="30">
        <v>2</v>
      </c>
      <c r="Z14" s="28">
        <v>0</v>
      </c>
      <c r="AA14" s="29">
        <v>5</v>
      </c>
      <c r="AB14" s="30">
        <v>5</v>
      </c>
      <c r="AC14" s="28">
        <v>1</v>
      </c>
      <c r="AD14" s="29">
        <v>4</v>
      </c>
      <c r="AE14" s="30">
        <v>5</v>
      </c>
      <c r="AF14" s="28">
        <v>3</v>
      </c>
      <c r="AG14" s="29">
        <v>1</v>
      </c>
      <c r="AH14" s="30">
        <v>4</v>
      </c>
      <c r="AI14" s="28">
        <v>0</v>
      </c>
      <c r="AJ14" s="29">
        <v>3</v>
      </c>
      <c r="AK14" s="30">
        <v>3</v>
      </c>
    </row>
    <row r="15" spans="1:37" ht="12" x14ac:dyDescent="0.2">
      <c r="A15" s="16" t="s">
        <v>574</v>
      </c>
      <c r="B15" s="31">
        <v>203</v>
      </c>
      <c r="C15" s="32">
        <v>246</v>
      </c>
      <c r="D15" s="33">
        <v>449</v>
      </c>
      <c r="E15" s="31">
        <v>212</v>
      </c>
      <c r="F15" s="32">
        <v>218</v>
      </c>
      <c r="G15" s="33">
        <v>430</v>
      </c>
      <c r="H15" s="31">
        <v>204</v>
      </c>
      <c r="I15" s="32">
        <v>291</v>
      </c>
      <c r="J15" s="33">
        <v>495</v>
      </c>
      <c r="K15" s="31">
        <v>213</v>
      </c>
      <c r="L15" s="32">
        <v>178</v>
      </c>
      <c r="M15" s="33">
        <v>391</v>
      </c>
      <c r="N15" s="31">
        <v>224</v>
      </c>
      <c r="O15" s="32">
        <v>256</v>
      </c>
      <c r="P15" s="33">
        <v>480</v>
      </c>
      <c r="Q15" s="31">
        <v>281</v>
      </c>
      <c r="R15" s="32">
        <v>334</v>
      </c>
      <c r="S15" s="33">
        <v>615</v>
      </c>
      <c r="T15" s="31">
        <v>441</v>
      </c>
      <c r="U15" s="32">
        <v>464</v>
      </c>
      <c r="V15" s="33">
        <v>905</v>
      </c>
      <c r="W15" s="31">
        <v>197</v>
      </c>
      <c r="X15" s="32">
        <v>195</v>
      </c>
      <c r="Y15" s="33">
        <v>392</v>
      </c>
      <c r="Z15" s="31">
        <v>262</v>
      </c>
      <c r="AA15" s="32">
        <v>380</v>
      </c>
      <c r="AB15" s="33">
        <v>642</v>
      </c>
      <c r="AC15" s="31">
        <v>286</v>
      </c>
      <c r="AD15" s="32">
        <v>359</v>
      </c>
      <c r="AE15" s="33">
        <v>645</v>
      </c>
      <c r="AF15" s="31">
        <v>242</v>
      </c>
      <c r="AG15" s="32">
        <v>236</v>
      </c>
      <c r="AH15" s="33">
        <v>478</v>
      </c>
      <c r="AI15" s="31">
        <v>209</v>
      </c>
      <c r="AJ15" s="32">
        <v>226</v>
      </c>
      <c r="AK15" s="33">
        <v>435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333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0</v>
      </c>
      <c r="G5" s="27">
        <v>1</v>
      </c>
      <c r="H5" s="25">
        <v>1</v>
      </c>
      <c r="I5" s="26">
        <v>0</v>
      </c>
      <c r="J5" s="27">
        <v>1</v>
      </c>
      <c r="K5" s="25">
        <v>1</v>
      </c>
      <c r="L5" s="26">
        <v>0</v>
      </c>
      <c r="M5" s="27">
        <v>1</v>
      </c>
      <c r="N5" s="25">
        <v>1</v>
      </c>
      <c r="O5" s="26">
        <v>0</v>
      </c>
      <c r="P5" s="27">
        <v>1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1</v>
      </c>
      <c r="AD5" s="26">
        <v>0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1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1</v>
      </c>
      <c r="D8" s="30">
        <v>1</v>
      </c>
      <c r="E8" s="28">
        <v>0</v>
      </c>
      <c r="F8" s="29">
        <v>0</v>
      </c>
      <c r="G8" s="30">
        <v>0</v>
      </c>
      <c r="H8" s="28">
        <v>0</v>
      </c>
      <c r="I8" s="29">
        <v>2</v>
      </c>
      <c r="J8" s="30">
        <v>2</v>
      </c>
      <c r="K8" s="28">
        <v>2</v>
      </c>
      <c r="L8" s="29">
        <v>0</v>
      </c>
      <c r="M8" s="30">
        <v>2</v>
      </c>
      <c r="N8" s="28">
        <v>3</v>
      </c>
      <c r="O8" s="29">
        <v>0</v>
      </c>
      <c r="P8" s="30">
        <v>3</v>
      </c>
      <c r="Q8" s="28">
        <v>7</v>
      </c>
      <c r="R8" s="29">
        <v>1</v>
      </c>
      <c r="S8" s="30">
        <v>8</v>
      </c>
      <c r="T8" s="28">
        <v>5</v>
      </c>
      <c r="U8" s="29">
        <v>9</v>
      </c>
      <c r="V8" s="30">
        <v>14</v>
      </c>
      <c r="W8" s="28">
        <v>1</v>
      </c>
      <c r="X8" s="29">
        <v>2</v>
      </c>
      <c r="Y8" s="30">
        <v>3</v>
      </c>
      <c r="Z8" s="28">
        <v>1</v>
      </c>
      <c r="AA8" s="29">
        <v>1</v>
      </c>
      <c r="AB8" s="30">
        <v>2</v>
      </c>
      <c r="AC8" s="28">
        <v>1</v>
      </c>
      <c r="AD8" s="29">
        <v>1</v>
      </c>
      <c r="AE8" s="30">
        <v>2</v>
      </c>
      <c r="AF8" s="28">
        <v>3</v>
      </c>
      <c r="AG8" s="29">
        <v>1</v>
      </c>
      <c r="AH8" s="30">
        <v>4</v>
      </c>
      <c r="AI8" s="28">
        <v>0</v>
      </c>
      <c r="AJ8" s="29">
        <v>2</v>
      </c>
      <c r="AK8" s="30">
        <v>2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1</v>
      </c>
      <c r="I9" s="29">
        <v>0</v>
      </c>
      <c r="J9" s="30">
        <v>1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1</v>
      </c>
      <c r="R9" s="29">
        <v>1</v>
      </c>
      <c r="S9" s="30">
        <v>2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1</v>
      </c>
      <c r="AA9" s="29">
        <v>0</v>
      </c>
      <c r="AB9" s="30">
        <v>1</v>
      </c>
      <c r="AC9" s="28">
        <v>1</v>
      </c>
      <c r="AD9" s="29">
        <v>2</v>
      </c>
      <c r="AE9" s="30">
        <v>3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1</v>
      </c>
      <c r="J10" s="30">
        <v>1</v>
      </c>
      <c r="K10" s="28">
        <v>0</v>
      </c>
      <c r="L10" s="29">
        <v>1</v>
      </c>
      <c r="M10" s="30">
        <v>1</v>
      </c>
      <c r="N10" s="28">
        <v>0</v>
      </c>
      <c r="O10" s="29">
        <v>1</v>
      </c>
      <c r="P10" s="30">
        <v>1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1</v>
      </c>
      <c r="Y10" s="30">
        <v>1</v>
      </c>
      <c r="Z10" s="28">
        <v>1</v>
      </c>
      <c r="AA10" s="29">
        <v>2</v>
      </c>
      <c r="AB10" s="30">
        <v>3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1</v>
      </c>
      <c r="G12" s="30">
        <v>1</v>
      </c>
      <c r="H12" s="28">
        <v>0</v>
      </c>
      <c r="I12" s="29">
        <v>1</v>
      </c>
      <c r="J12" s="30">
        <v>1</v>
      </c>
      <c r="K12" s="28">
        <v>0</v>
      </c>
      <c r="L12" s="29">
        <v>1</v>
      </c>
      <c r="M12" s="30">
        <v>1</v>
      </c>
      <c r="N12" s="28">
        <v>0</v>
      </c>
      <c r="O12" s="29">
        <v>2</v>
      </c>
      <c r="P12" s="30">
        <v>2</v>
      </c>
      <c r="Q12" s="28">
        <v>1</v>
      </c>
      <c r="R12" s="29">
        <v>1</v>
      </c>
      <c r="S12" s="30">
        <v>2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1</v>
      </c>
      <c r="AE12" s="30">
        <v>1</v>
      </c>
      <c r="AF12" s="28">
        <v>0</v>
      </c>
      <c r="AG12" s="29">
        <v>1</v>
      </c>
      <c r="AH12" s="30">
        <v>1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2</v>
      </c>
      <c r="D15" s="33">
        <v>2</v>
      </c>
      <c r="E15" s="31">
        <v>1</v>
      </c>
      <c r="F15" s="32">
        <v>1</v>
      </c>
      <c r="G15" s="33">
        <v>2</v>
      </c>
      <c r="H15" s="31">
        <v>2</v>
      </c>
      <c r="I15" s="32">
        <v>4</v>
      </c>
      <c r="J15" s="33">
        <v>6</v>
      </c>
      <c r="K15" s="31">
        <v>3</v>
      </c>
      <c r="L15" s="32">
        <v>4</v>
      </c>
      <c r="M15" s="33">
        <v>7</v>
      </c>
      <c r="N15" s="31">
        <v>4</v>
      </c>
      <c r="O15" s="32">
        <v>3</v>
      </c>
      <c r="P15" s="33">
        <v>7</v>
      </c>
      <c r="Q15" s="31">
        <v>9</v>
      </c>
      <c r="R15" s="32">
        <v>4</v>
      </c>
      <c r="S15" s="33">
        <v>13</v>
      </c>
      <c r="T15" s="31">
        <v>6</v>
      </c>
      <c r="U15" s="32">
        <v>9</v>
      </c>
      <c r="V15" s="33">
        <v>15</v>
      </c>
      <c r="W15" s="31">
        <v>1</v>
      </c>
      <c r="X15" s="32">
        <v>4</v>
      </c>
      <c r="Y15" s="33">
        <v>5</v>
      </c>
      <c r="Z15" s="31">
        <v>3</v>
      </c>
      <c r="AA15" s="32">
        <v>3</v>
      </c>
      <c r="AB15" s="33">
        <v>6</v>
      </c>
      <c r="AC15" s="31">
        <v>3</v>
      </c>
      <c r="AD15" s="32">
        <v>5</v>
      </c>
      <c r="AE15" s="33">
        <v>8</v>
      </c>
      <c r="AF15" s="31">
        <v>3</v>
      </c>
      <c r="AG15" s="32">
        <v>2</v>
      </c>
      <c r="AH15" s="33">
        <v>5</v>
      </c>
      <c r="AI15" s="31">
        <v>0</v>
      </c>
      <c r="AJ15" s="32">
        <v>5</v>
      </c>
      <c r="AK15" s="33">
        <v>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335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4</v>
      </c>
      <c r="D5" s="27">
        <v>7</v>
      </c>
      <c r="E5" s="25">
        <v>1</v>
      </c>
      <c r="F5" s="26">
        <v>1</v>
      </c>
      <c r="G5" s="27">
        <v>2</v>
      </c>
      <c r="H5" s="25">
        <v>2</v>
      </c>
      <c r="I5" s="26">
        <v>1</v>
      </c>
      <c r="J5" s="27">
        <v>3</v>
      </c>
      <c r="K5" s="25">
        <v>1</v>
      </c>
      <c r="L5" s="26">
        <v>1</v>
      </c>
      <c r="M5" s="27">
        <v>2</v>
      </c>
      <c r="N5" s="25">
        <v>4</v>
      </c>
      <c r="O5" s="26">
        <v>0</v>
      </c>
      <c r="P5" s="27">
        <v>4</v>
      </c>
      <c r="Q5" s="25">
        <v>3</v>
      </c>
      <c r="R5" s="26">
        <v>1</v>
      </c>
      <c r="S5" s="27">
        <v>4</v>
      </c>
      <c r="T5" s="25">
        <v>1</v>
      </c>
      <c r="U5" s="26">
        <v>2</v>
      </c>
      <c r="V5" s="27">
        <v>3</v>
      </c>
      <c r="W5" s="25">
        <v>0</v>
      </c>
      <c r="X5" s="26">
        <v>1</v>
      </c>
      <c r="Y5" s="27">
        <v>1</v>
      </c>
      <c r="Z5" s="25">
        <v>1</v>
      </c>
      <c r="AA5" s="26">
        <v>0</v>
      </c>
      <c r="AB5" s="27">
        <v>1</v>
      </c>
      <c r="AC5" s="25">
        <v>1</v>
      </c>
      <c r="AD5" s="26">
        <v>6</v>
      </c>
      <c r="AE5" s="27">
        <v>7</v>
      </c>
      <c r="AF5" s="25">
        <v>2</v>
      </c>
      <c r="AG5" s="26">
        <v>1</v>
      </c>
      <c r="AH5" s="27">
        <v>3</v>
      </c>
      <c r="AI5" s="25">
        <v>2</v>
      </c>
      <c r="AJ5" s="26">
        <v>1</v>
      </c>
      <c r="AK5" s="27">
        <v>3</v>
      </c>
    </row>
    <row r="6" spans="1:37" ht="12" x14ac:dyDescent="0.2">
      <c r="A6" s="17" t="s">
        <v>565</v>
      </c>
      <c r="B6" s="28">
        <v>4</v>
      </c>
      <c r="C6" s="29">
        <v>7</v>
      </c>
      <c r="D6" s="30">
        <v>11</v>
      </c>
      <c r="E6" s="28">
        <v>2</v>
      </c>
      <c r="F6" s="29">
        <v>5</v>
      </c>
      <c r="G6" s="30">
        <v>7</v>
      </c>
      <c r="H6" s="28">
        <v>6</v>
      </c>
      <c r="I6" s="29">
        <v>4</v>
      </c>
      <c r="J6" s="30">
        <v>10</v>
      </c>
      <c r="K6" s="28">
        <v>1</v>
      </c>
      <c r="L6" s="29">
        <v>3</v>
      </c>
      <c r="M6" s="30">
        <v>4</v>
      </c>
      <c r="N6" s="28">
        <v>4</v>
      </c>
      <c r="O6" s="29">
        <v>4</v>
      </c>
      <c r="P6" s="30">
        <v>8</v>
      </c>
      <c r="Q6" s="28">
        <v>2</v>
      </c>
      <c r="R6" s="29">
        <v>9</v>
      </c>
      <c r="S6" s="30">
        <v>11</v>
      </c>
      <c r="T6" s="28">
        <v>2</v>
      </c>
      <c r="U6" s="29">
        <v>9</v>
      </c>
      <c r="V6" s="30">
        <v>11</v>
      </c>
      <c r="W6" s="28">
        <v>4</v>
      </c>
      <c r="X6" s="29">
        <v>14</v>
      </c>
      <c r="Y6" s="30">
        <v>18</v>
      </c>
      <c r="Z6" s="28">
        <v>3</v>
      </c>
      <c r="AA6" s="29">
        <v>13</v>
      </c>
      <c r="AB6" s="30">
        <v>16</v>
      </c>
      <c r="AC6" s="28">
        <v>2</v>
      </c>
      <c r="AD6" s="29">
        <v>7</v>
      </c>
      <c r="AE6" s="30">
        <v>9</v>
      </c>
      <c r="AF6" s="28">
        <v>2</v>
      </c>
      <c r="AG6" s="29">
        <v>5</v>
      </c>
      <c r="AH6" s="30">
        <v>7</v>
      </c>
      <c r="AI6" s="28">
        <v>3</v>
      </c>
      <c r="AJ6" s="29">
        <v>3</v>
      </c>
      <c r="AK6" s="30">
        <v>6</v>
      </c>
    </row>
    <row r="7" spans="1:37" ht="12" x14ac:dyDescent="0.2">
      <c r="A7" s="17" t="s">
        <v>566</v>
      </c>
      <c r="B7" s="28">
        <v>4</v>
      </c>
      <c r="C7" s="29">
        <v>3</v>
      </c>
      <c r="D7" s="30">
        <v>7</v>
      </c>
      <c r="E7" s="28">
        <v>1</v>
      </c>
      <c r="F7" s="29">
        <v>0</v>
      </c>
      <c r="G7" s="30">
        <v>1</v>
      </c>
      <c r="H7" s="28">
        <v>8</v>
      </c>
      <c r="I7" s="29">
        <v>3</v>
      </c>
      <c r="J7" s="30">
        <v>11</v>
      </c>
      <c r="K7" s="28">
        <v>3</v>
      </c>
      <c r="L7" s="29">
        <v>0</v>
      </c>
      <c r="M7" s="30">
        <v>3</v>
      </c>
      <c r="N7" s="28">
        <v>4</v>
      </c>
      <c r="O7" s="29">
        <v>3</v>
      </c>
      <c r="P7" s="30">
        <v>7</v>
      </c>
      <c r="Q7" s="28">
        <v>3</v>
      </c>
      <c r="R7" s="29">
        <v>3</v>
      </c>
      <c r="S7" s="30">
        <v>6</v>
      </c>
      <c r="T7" s="28">
        <v>8</v>
      </c>
      <c r="U7" s="29">
        <v>1</v>
      </c>
      <c r="V7" s="30">
        <v>9</v>
      </c>
      <c r="W7" s="28">
        <v>10</v>
      </c>
      <c r="X7" s="29">
        <v>3</v>
      </c>
      <c r="Y7" s="30">
        <v>13</v>
      </c>
      <c r="Z7" s="28">
        <v>3</v>
      </c>
      <c r="AA7" s="29">
        <v>4</v>
      </c>
      <c r="AB7" s="30">
        <v>7</v>
      </c>
      <c r="AC7" s="28">
        <v>5</v>
      </c>
      <c r="AD7" s="29">
        <v>3</v>
      </c>
      <c r="AE7" s="30">
        <v>8</v>
      </c>
      <c r="AF7" s="28">
        <v>2</v>
      </c>
      <c r="AG7" s="29">
        <v>3</v>
      </c>
      <c r="AH7" s="30">
        <v>5</v>
      </c>
      <c r="AI7" s="28">
        <v>3</v>
      </c>
      <c r="AJ7" s="29">
        <v>2</v>
      </c>
      <c r="AK7" s="30">
        <v>5</v>
      </c>
    </row>
    <row r="8" spans="1:37" ht="12" x14ac:dyDescent="0.2">
      <c r="A8" s="17" t="s">
        <v>567</v>
      </c>
      <c r="B8" s="28">
        <v>54</v>
      </c>
      <c r="C8" s="29">
        <v>26</v>
      </c>
      <c r="D8" s="30">
        <v>80</v>
      </c>
      <c r="E8" s="28">
        <v>47</v>
      </c>
      <c r="F8" s="29">
        <v>20</v>
      </c>
      <c r="G8" s="30">
        <v>67</v>
      </c>
      <c r="H8" s="28">
        <v>61</v>
      </c>
      <c r="I8" s="29">
        <v>37</v>
      </c>
      <c r="J8" s="30">
        <v>98</v>
      </c>
      <c r="K8" s="28">
        <v>38</v>
      </c>
      <c r="L8" s="29">
        <v>29</v>
      </c>
      <c r="M8" s="30">
        <v>67</v>
      </c>
      <c r="N8" s="28">
        <v>77</v>
      </c>
      <c r="O8" s="29">
        <v>36</v>
      </c>
      <c r="P8" s="30">
        <v>113</v>
      </c>
      <c r="Q8" s="28">
        <v>79</v>
      </c>
      <c r="R8" s="29">
        <v>40</v>
      </c>
      <c r="S8" s="30">
        <v>119</v>
      </c>
      <c r="T8" s="28">
        <v>75</v>
      </c>
      <c r="U8" s="29">
        <v>51</v>
      </c>
      <c r="V8" s="30">
        <v>126</v>
      </c>
      <c r="W8" s="28">
        <v>41</v>
      </c>
      <c r="X8" s="29">
        <v>26</v>
      </c>
      <c r="Y8" s="30">
        <v>67</v>
      </c>
      <c r="Z8" s="28">
        <v>77</v>
      </c>
      <c r="AA8" s="29">
        <v>36</v>
      </c>
      <c r="AB8" s="30">
        <v>113</v>
      </c>
      <c r="AC8" s="28">
        <v>73</v>
      </c>
      <c r="AD8" s="29">
        <v>41</v>
      </c>
      <c r="AE8" s="30">
        <v>114</v>
      </c>
      <c r="AF8" s="28">
        <v>48</v>
      </c>
      <c r="AG8" s="29">
        <v>20</v>
      </c>
      <c r="AH8" s="30">
        <v>68</v>
      </c>
      <c r="AI8" s="28">
        <v>61</v>
      </c>
      <c r="AJ8" s="29">
        <v>35</v>
      </c>
      <c r="AK8" s="30">
        <v>96</v>
      </c>
    </row>
    <row r="9" spans="1:37" ht="12" x14ac:dyDescent="0.2">
      <c r="A9" s="17" t="s">
        <v>568</v>
      </c>
      <c r="B9" s="28">
        <v>27</v>
      </c>
      <c r="C9" s="29">
        <v>15</v>
      </c>
      <c r="D9" s="30">
        <v>42</v>
      </c>
      <c r="E9" s="28">
        <v>24</v>
      </c>
      <c r="F9" s="29">
        <v>9</v>
      </c>
      <c r="G9" s="30">
        <v>33</v>
      </c>
      <c r="H9" s="28">
        <v>9</v>
      </c>
      <c r="I9" s="29">
        <v>11</v>
      </c>
      <c r="J9" s="30">
        <v>20</v>
      </c>
      <c r="K9" s="28">
        <v>19</v>
      </c>
      <c r="L9" s="29">
        <v>9</v>
      </c>
      <c r="M9" s="30">
        <v>28</v>
      </c>
      <c r="N9" s="28">
        <v>24</v>
      </c>
      <c r="O9" s="29">
        <v>17</v>
      </c>
      <c r="P9" s="30">
        <v>41</v>
      </c>
      <c r="Q9" s="28">
        <v>16</v>
      </c>
      <c r="R9" s="29">
        <v>11</v>
      </c>
      <c r="S9" s="30">
        <v>27</v>
      </c>
      <c r="T9" s="28">
        <v>16</v>
      </c>
      <c r="U9" s="29">
        <v>30</v>
      </c>
      <c r="V9" s="30">
        <v>46</v>
      </c>
      <c r="W9" s="28">
        <v>17</v>
      </c>
      <c r="X9" s="29">
        <v>11</v>
      </c>
      <c r="Y9" s="30">
        <v>28</v>
      </c>
      <c r="Z9" s="28">
        <v>22</v>
      </c>
      <c r="AA9" s="29">
        <v>10</v>
      </c>
      <c r="AB9" s="30">
        <v>32</v>
      </c>
      <c r="AC9" s="28">
        <v>23</v>
      </c>
      <c r="AD9" s="29">
        <v>15</v>
      </c>
      <c r="AE9" s="30">
        <v>38</v>
      </c>
      <c r="AF9" s="28">
        <v>26</v>
      </c>
      <c r="AG9" s="29">
        <v>6</v>
      </c>
      <c r="AH9" s="30">
        <v>32</v>
      </c>
      <c r="AI9" s="28">
        <v>20</v>
      </c>
      <c r="AJ9" s="29">
        <v>13</v>
      </c>
      <c r="AK9" s="30">
        <v>33</v>
      </c>
    </row>
    <row r="10" spans="1:37" ht="12" x14ac:dyDescent="0.2">
      <c r="A10" s="17" t="s">
        <v>569</v>
      </c>
      <c r="B10" s="28">
        <v>22</v>
      </c>
      <c r="C10" s="29">
        <v>18</v>
      </c>
      <c r="D10" s="30">
        <v>40</v>
      </c>
      <c r="E10" s="28">
        <v>15</v>
      </c>
      <c r="F10" s="29">
        <v>10</v>
      </c>
      <c r="G10" s="30">
        <v>25</v>
      </c>
      <c r="H10" s="28">
        <v>26</v>
      </c>
      <c r="I10" s="29">
        <v>11</v>
      </c>
      <c r="J10" s="30">
        <v>37</v>
      </c>
      <c r="K10" s="28">
        <v>7</v>
      </c>
      <c r="L10" s="29">
        <v>7</v>
      </c>
      <c r="M10" s="30">
        <v>14</v>
      </c>
      <c r="N10" s="28">
        <v>12</v>
      </c>
      <c r="O10" s="29">
        <v>13</v>
      </c>
      <c r="P10" s="30">
        <v>25</v>
      </c>
      <c r="Q10" s="28">
        <v>23</v>
      </c>
      <c r="R10" s="29">
        <v>15</v>
      </c>
      <c r="S10" s="30">
        <v>38</v>
      </c>
      <c r="T10" s="28">
        <v>23</v>
      </c>
      <c r="U10" s="29">
        <v>12</v>
      </c>
      <c r="V10" s="30">
        <v>35</v>
      </c>
      <c r="W10" s="28">
        <v>10</v>
      </c>
      <c r="X10" s="29">
        <v>9</v>
      </c>
      <c r="Y10" s="30">
        <v>19</v>
      </c>
      <c r="Z10" s="28">
        <v>10</v>
      </c>
      <c r="AA10" s="29">
        <v>10</v>
      </c>
      <c r="AB10" s="30">
        <v>20</v>
      </c>
      <c r="AC10" s="28">
        <v>18</v>
      </c>
      <c r="AD10" s="29">
        <v>21</v>
      </c>
      <c r="AE10" s="30">
        <v>39</v>
      </c>
      <c r="AF10" s="28">
        <v>15</v>
      </c>
      <c r="AG10" s="29">
        <v>11</v>
      </c>
      <c r="AH10" s="30">
        <v>26</v>
      </c>
      <c r="AI10" s="28">
        <v>12</v>
      </c>
      <c r="AJ10" s="29">
        <v>7</v>
      </c>
      <c r="AK10" s="30">
        <v>19</v>
      </c>
    </row>
    <row r="11" spans="1:37" ht="12" x14ac:dyDescent="0.2">
      <c r="A11" s="17" t="s">
        <v>570</v>
      </c>
      <c r="B11" s="28">
        <v>13</v>
      </c>
      <c r="C11" s="29">
        <v>5</v>
      </c>
      <c r="D11" s="30">
        <v>18</v>
      </c>
      <c r="E11" s="28">
        <v>6</v>
      </c>
      <c r="F11" s="29">
        <v>3</v>
      </c>
      <c r="G11" s="30">
        <v>9</v>
      </c>
      <c r="H11" s="28">
        <v>8</v>
      </c>
      <c r="I11" s="29">
        <v>3</v>
      </c>
      <c r="J11" s="30">
        <v>11</v>
      </c>
      <c r="K11" s="28">
        <v>7</v>
      </c>
      <c r="L11" s="29">
        <v>5</v>
      </c>
      <c r="M11" s="30">
        <v>12</v>
      </c>
      <c r="N11" s="28">
        <v>12</v>
      </c>
      <c r="O11" s="29">
        <v>2</v>
      </c>
      <c r="P11" s="30">
        <v>14</v>
      </c>
      <c r="Q11" s="28">
        <v>25</v>
      </c>
      <c r="R11" s="29">
        <v>36</v>
      </c>
      <c r="S11" s="30">
        <v>61</v>
      </c>
      <c r="T11" s="28">
        <v>19</v>
      </c>
      <c r="U11" s="29">
        <v>23</v>
      </c>
      <c r="V11" s="30">
        <v>42</v>
      </c>
      <c r="W11" s="28">
        <v>7</v>
      </c>
      <c r="X11" s="29">
        <v>3</v>
      </c>
      <c r="Y11" s="30">
        <v>10</v>
      </c>
      <c r="Z11" s="28">
        <v>12</v>
      </c>
      <c r="AA11" s="29">
        <v>7</v>
      </c>
      <c r="AB11" s="30">
        <v>19</v>
      </c>
      <c r="AC11" s="28">
        <v>12</v>
      </c>
      <c r="AD11" s="29">
        <v>6</v>
      </c>
      <c r="AE11" s="30">
        <v>18</v>
      </c>
      <c r="AF11" s="28">
        <v>14</v>
      </c>
      <c r="AG11" s="29">
        <v>2</v>
      </c>
      <c r="AH11" s="30">
        <v>16</v>
      </c>
      <c r="AI11" s="28">
        <v>12</v>
      </c>
      <c r="AJ11" s="29">
        <v>2</v>
      </c>
      <c r="AK11" s="30">
        <v>14</v>
      </c>
    </row>
    <row r="12" spans="1:37" ht="12" x14ac:dyDescent="0.2">
      <c r="A12" s="17" t="s">
        <v>571</v>
      </c>
      <c r="B12" s="28">
        <v>11</v>
      </c>
      <c r="C12" s="29">
        <v>12</v>
      </c>
      <c r="D12" s="30">
        <v>23</v>
      </c>
      <c r="E12" s="28">
        <v>4</v>
      </c>
      <c r="F12" s="29">
        <v>14</v>
      </c>
      <c r="G12" s="30">
        <v>18</v>
      </c>
      <c r="H12" s="28">
        <v>9</v>
      </c>
      <c r="I12" s="29">
        <v>12</v>
      </c>
      <c r="J12" s="30">
        <v>21</v>
      </c>
      <c r="K12" s="28">
        <v>14</v>
      </c>
      <c r="L12" s="29">
        <v>13</v>
      </c>
      <c r="M12" s="30">
        <v>27</v>
      </c>
      <c r="N12" s="28">
        <v>12</v>
      </c>
      <c r="O12" s="29">
        <v>12</v>
      </c>
      <c r="P12" s="30">
        <v>24</v>
      </c>
      <c r="Q12" s="28">
        <v>14</v>
      </c>
      <c r="R12" s="29">
        <v>16</v>
      </c>
      <c r="S12" s="30">
        <v>30</v>
      </c>
      <c r="T12" s="28">
        <v>7</v>
      </c>
      <c r="U12" s="29">
        <v>15</v>
      </c>
      <c r="V12" s="30">
        <v>22</v>
      </c>
      <c r="W12" s="28">
        <v>4</v>
      </c>
      <c r="X12" s="29">
        <v>7</v>
      </c>
      <c r="Y12" s="30">
        <v>11</v>
      </c>
      <c r="Z12" s="28">
        <v>4</v>
      </c>
      <c r="AA12" s="29">
        <v>12</v>
      </c>
      <c r="AB12" s="30">
        <v>16</v>
      </c>
      <c r="AC12" s="28">
        <v>11</v>
      </c>
      <c r="AD12" s="29">
        <v>17</v>
      </c>
      <c r="AE12" s="30">
        <v>28</v>
      </c>
      <c r="AF12" s="28">
        <v>5</v>
      </c>
      <c r="AG12" s="29">
        <v>7</v>
      </c>
      <c r="AH12" s="30">
        <v>12</v>
      </c>
      <c r="AI12" s="28">
        <v>8</v>
      </c>
      <c r="AJ12" s="29">
        <v>6</v>
      </c>
      <c r="AK12" s="30">
        <v>14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3</v>
      </c>
      <c r="F13" s="29">
        <v>0</v>
      </c>
      <c r="G13" s="30">
        <v>3</v>
      </c>
      <c r="H13" s="28">
        <v>2</v>
      </c>
      <c r="I13" s="29">
        <v>2</v>
      </c>
      <c r="J13" s="30">
        <v>4</v>
      </c>
      <c r="K13" s="28">
        <v>1</v>
      </c>
      <c r="L13" s="29">
        <v>6</v>
      </c>
      <c r="M13" s="30">
        <v>7</v>
      </c>
      <c r="N13" s="28">
        <v>1</v>
      </c>
      <c r="O13" s="29">
        <v>2</v>
      </c>
      <c r="P13" s="30">
        <v>3</v>
      </c>
      <c r="Q13" s="28">
        <v>2</v>
      </c>
      <c r="R13" s="29">
        <v>4</v>
      </c>
      <c r="S13" s="30">
        <v>6</v>
      </c>
      <c r="T13" s="28">
        <v>2</v>
      </c>
      <c r="U13" s="29">
        <v>4</v>
      </c>
      <c r="V13" s="30">
        <v>6</v>
      </c>
      <c r="W13" s="28">
        <v>1</v>
      </c>
      <c r="X13" s="29">
        <v>2</v>
      </c>
      <c r="Y13" s="30">
        <v>3</v>
      </c>
      <c r="Z13" s="28">
        <v>6</v>
      </c>
      <c r="AA13" s="29">
        <v>5</v>
      </c>
      <c r="AB13" s="30">
        <v>11</v>
      </c>
      <c r="AC13" s="28">
        <v>1</v>
      </c>
      <c r="AD13" s="29">
        <v>4</v>
      </c>
      <c r="AE13" s="30">
        <v>5</v>
      </c>
      <c r="AF13" s="28">
        <v>1</v>
      </c>
      <c r="AG13" s="29">
        <v>4</v>
      </c>
      <c r="AH13" s="30">
        <v>5</v>
      </c>
      <c r="AI13" s="28">
        <v>5</v>
      </c>
      <c r="AJ13" s="29">
        <v>2</v>
      </c>
      <c r="AK13" s="30">
        <v>7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139</v>
      </c>
      <c r="C15" s="32">
        <v>91</v>
      </c>
      <c r="D15" s="33">
        <v>230</v>
      </c>
      <c r="E15" s="31">
        <v>103</v>
      </c>
      <c r="F15" s="32">
        <v>62</v>
      </c>
      <c r="G15" s="33">
        <v>165</v>
      </c>
      <c r="H15" s="31">
        <v>131</v>
      </c>
      <c r="I15" s="32">
        <v>84</v>
      </c>
      <c r="J15" s="33">
        <v>215</v>
      </c>
      <c r="K15" s="31">
        <v>91</v>
      </c>
      <c r="L15" s="32">
        <v>73</v>
      </c>
      <c r="M15" s="33">
        <v>164</v>
      </c>
      <c r="N15" s="31">
        <v>150</v>
      </c>
      <c r="O15" s="32">
        <v>89</v>
      </c>
      <c r="P15" s="33">
        <v>239</v>
      </c>
      <c r="Q15" s="31">
        <v>167</v>
      </c>
      <c r="R15" s="32">
        <v>135</v>
      </c>
      <c r="S15" s="33">
        <v>302</v>
      </c>
      <c r="T15" s="31">
        <v>153</v>
      </c>
      <c r="U15" s="32">
        <v>147</v>
      </c>
      <c r="V15" s="33">
        <v>300</v>
      </c>
      <c r="W15" s="31">
        <v>94</v>
      </c>
      <c r="X15" s="32">
        <v>77</v>
      </c>
      <c r="Y15" s="33">
        <v>171</v>
      </c>
      <c r="Z15" s="31">
        <v>138</v>
      </c>
      <c r="AA15" s="32">
        <v>98</v>
      </c>
      <c r="AB15" s="33">
        <v>236</v>
      </c>
      <c r="AC15" s="31">
        <v>146</v>
      </c>
      <c r="AD15" s="32">
        <v>121</v>
      </c>
      <c r="AE15" s="33">
        <v>267</v>
      </c>
      <c r="AF15" s="31">
        <v>115</v>
      </c>
      <c r="AG15" s="32">
        <v>59</v>
      </c>
      <c r="AH15" s="33">
        <v>174</v>
      </c>
      <c r="AI15" s="31">
        <v>126</v>
      </c>
      <c r="AJ15" s="32">
        <v>71</v>
      </c>
      <c r="AK15" s="33">
        <v>197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337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0</v>
      </c>
      <c r="F5" s="26">
        <v>0</v>
      </c>
      <c r="G5" s="27">
        <v>0</v>
      </c>
      <c r="H5" s="25">
        <v>2</v>
      </c>
      <c r="I5" s="26">
        <v>0</v>
      </c>
      <c r="J5" s="27">
        <v>2</v>
      </c>
      <c r="K5" s="25">
        <v>6</v>
      </c>
      <c r="L5" s="26">
        <v>7</v>
      </c>
      <c r="M5" s="27">
        <v>13</v>
      </c>
      <c r="N5" s="25">
        <v>5</v>
      </c>
      <c r="O5" s="26">
        <v>2</v>
      </c>
      <c r="P5" s="27">
        <v>7</v>
      </c>
      <c r="Q5" s="25">
        <v>5</v>
      </c>
      <c r="R5" s="26">
        <v>2</v>
      </c>
      <c r="S5" s="27">
        <v>7</v>
      </c>
      <c r="T5" s="25">
        <v>6</v>
      </c>
      <c r="U5" s="26">
        <v>4</v>
      </c>
      <c r="V5" s="27">
        <v>10</v>
      </c>
      <c r="W5" s="25">
        <v>4</v>
      </c>
      <c r="X5" s="26">
        <v>2</v>
      </c>
      <c r="Y5" s="27">
        <v>6</v>
      </c>
      <c r="Z5" s="25">
        <v>1</v>
      </c>
      <c r="AA5" s="26">
        <v>2</v>
      </c>
      <c r="AB5" s="27">
        <v>3</v>
      </c>
      <c r="AC5" s="25">
        <v>1</v>
      </c>
      <c r="AD5" s="26">
        <v>2</v>
      </c>
      <c r="AE5" s="27">
        <v>3</v>
      </c>
      <c r="AF5" s="25">
        <v>1</v>
      </c>
      <c r="AG5" s="26">
        <v>0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5</v>
      </c>
      <c r="C6" s="29">
        <v>0</v>
      </c>
      <c r="D6" s="30">
        <v>5</v>
      </c>
      <c r="E6" s="28">
        <v>0</v>
      </c>
      <c r="F6" s="29">
        <v>0</v>
      </c>
      <c r="G6" s="30">
        <v>0</v>
      </c>
      <c r="H6" s="28">
        <v>0</v>
      </c>
      <c r="I6" s="29">
        <v>1</v>
      </c>
      <c r="J6" s="30">
        <v>1</v>
      </c>
      <c r="K6" s="28">
        <v>2</v>
      </c>
      <c r="L6" s="29">
        <v>0</v>
      </c>
      <c r="M6" s="30">
        <v>2</v>
      </c>
      <c r="N6" s="28">
        <v>1</v>
      </c>
      <c r="O6" s="29">
        <v>0</v>
      </c>
      <c r="P6" s="30">
        <v>1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2</v>
      </c>
      <c r="C7" s="29">
        <v>0</v>
      </c>
      <c r="D7" s="30">
        <v>2</v>
      </c>
      <c r="E7" s="28">
        <v>1</v>
      </c>
      <c r="F7" s="29">
        <v>0</v>
      </c>
      <c r="G7" s="30">
        <v>1</v>
      </c>
      <c r="H7" s="28">
        <v>1</v>
      </c>
      <c r="I7" s="29">
        <v>0</v>
      </c>
      <c r="J7" s="30">
        <v>1</v>
      </c>
      <c r="K7" s="28">
        <v>6</v>
      </c>
      <c r="L7" s="29">
        <v>0</v>
      </c>
      <c r="M7" s="30">
        <v>6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17</v>
      </c>
      <c r="C8" s="29">
        <v>7</v>
      </c>
      <c r="D8" s="30">
        <v>24</v>
      </c>
      <c r="E8" s="28">
        <v>7</v>
      </c>
      <c r="F8" s="29">
        <v>15</v>
      </c>
      <c r="G8" s="30">
        <v>22</v>
      </c>
      <c r="H8" s="28">
        <v>12</v>
      </c>
      <c r="I8" s="29">
        <v>12</v>
      </c>
      <c r="J8" s="30">
        <v>24</v>
      </c>
      <c r="K8" s="28">
        <v>7</v>
      </c>
      <c r="L8" s="29">
        <v>10</v>
      </c>
      <c r="M8" s="30">
        <v>17</v>
      </c>
      <c r="N8" s="28">
        <v>10</v>
      </c>
      <c r="O8" s="29">
        <v>18</v>
      </c>
      <c r="P8" s="30">
        <v>28</v>
      </c>
      <c r="Q8" s="28">
        <v>15</v>
      </c>
      <c r="R8" s="29">
        <v>4</v>
      </c>
      <c r="S8" s="30">
        <v>19</v>
      </c>
      <c r="T8" s="28">
        <v>6</v>
      </c>
      <c r="U8" s="29">
        <v>16</v>
      </c>
      <c r="V8" s="30">
        <v>22</v>
      </c>
      <c r="W8" s="28">
        <v>6</v>
      </c>
      <c r="X8" s="29">
        <v>11</v>
      </c>
      <c r="Y8" s="30">
        <v>17</v>
      </c>
      <c r="Z8" s="28">
        <v>3</v>
      </c>
      <c r="AA8" s="29">
        <v>4</v>
      </c>
      <c r="AB8" s="30">
        <v>7</v>
      </c>
      <c r="AC8" s="28">
        <v>8</v>
      </c>
      <c r="AD8" s="29">
        <v>9</v>
      </c>
      <c r="AE8" s="30">
        <v>17</v>
      </c>
      <c r="AF8" s="28">
        <v>8</v>
      </c>
      <c r="AG8" s="29">
        <v>11</v>
      </c>
      <c r="AH8" s="30">
        <v>19</v>
      </c>
      <c r="AI8" s="28">
        <v>4</v>
      </c>
      <c r="AJ8" s="29">
        <v>16</v>
      </c>
      <c r="AK8" s="30">
        <v>20</v>
      </c>
    </row>
    <row r="9" spans="1:37" ht="12" x14ac:dyDescent="0.2">
      <c r="A9" s="17" t="s">
        <v>568</v>
      </c>
      <c r="B9" s="28">
        <v>2</v>
      </c>
      <c r="C9" s="29">
        <v>1</v>
      </c>
      <c r="D9" s="30">
        <v>3</v>
      </c>
      <c r="E9" s="28">
        <v>0</v>
      </c>
      <c r="F9" s="29">
        <v>1</v>
      </c>
      <c r="G9" s="30">
        <v>1</v>
      </c>
      <c r="H9" s="28">
        <v>3</v>
      </c>
      <c r="I9" s="29">
        <v>2</v>
      </c>
      <c r="J9" s="30">
        <v>5</v>
      </c>
      <c r="K9" s="28">
        <v>1</v>
      </c>
      <c r="L9" s="29">
        <v>0</v>
      </c>
      <c r="M9" s="30">
        <v>1</v>
      </c>
      <c r="N9" s="28">
        <v>1</v>
      </c>
      <c r="O9" s="29">
        <v>1</v>
      </c>
      <c r="P9" s="30">
        <v>2</v>
      </c>
      <c r="Q9" s="28">
        <v>3</v>
      </c>
      <c r="R9" s="29">
        <v>0</v>
      </c>
      <c r="S9" s="30">
        <v>3</v>
      </c>
      <c r="T9" s="28">
        <v>8</v>
      </c>
      <c r="U9" s="29">
        <v>1</v>
      </c>
      <c r="V9" s="30">
        <v>9</v>
      </c>
      <c r="W9" s="28">
        <v>1</v>
      </c>
      <c r="X9" s="29">
        <v>0</v>
      </c>
      <c r="Y9" s="30">
        <v>1</v>
      </c>
      <c r="Z9" s="28">
        <v>0</v>
      </c>
      <c r="AA9" s="29">
        <v>0</v>
      </c>
      <c r="AB9" s="30">
        <v>0</v>
      </c>
      <c r="AC9" s="28">
        <v>1</v>
      </c>
      <c r="AD9" s="29">
        <v>1</v>
      </c>
      <c r="AE9" s="30">
        <v>2</v>
      </c>
      <c r="AF9" s="28">
        <v>1</v>
      </c>
      <c r="AG9" s="29">
        <v>0</v>
      </c>
      <c r="AH9" s="30">
        <v>1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18</v>
      </c>
      <c r="C10" s="29">
        <v>6</v>
      </c>
      <c r="D10" s="30">
        <v>24</v>
      </c>
      <c r="E10" s="28">
        <v>3</v>
      </c>
      <c r="F10" s="29">
        <v>0</v>
      </c>
      <c r="G10" s="30">
        <v>3</v>
      </c>
      <c r="H10" s="28">
        <v>9</v>
      </c>
      <c r="I10" s="29">
        <v>2</v>
      </c>
      <c r="J10" s="30">
        <v>11</v>
      </c>
      <c r="K10" s="28">
        <v>6</v>
      </c>
      <c r="L10" s="29">
        <v>2</v>
      </c>
      <c r="M10" s="30">
        <v>8</v>
      </c>
      <c r="N10" s="28">
        <v>3</v>
      </c>
      <c r="O10" s="29">
        <v>3</v>
      </c>
      <c r="P10" s="30">
        <v>6</v>
      </c>
      <c r="Q10" s="28">
        <v>18</v>
      </c>
      <c r="R10" s="29">
        <v>2</v>
      </c>
      <c r="S10" s="30">
        <v>20</v>
      </c>
      <c r="T10" s="28">
        <v>5</v>
      </c>
      <c r="U10" s="29">
        <v>3</v>
      </c>
      <c r="V10" s="30">
        <v>8</v>
      </c>
      <c r="W10" s="28">
        <v>8</v>
      </c>
      <c r="X10" s="29">
        <v>0</v>
      </c>
      <c r="Y10" s="30">
        <v>8</v>
      </c>
      <c r="Z10" s="28">
        <v>1</v>
      </c>
      <c r="AA10" s="29">
        <v>0</v>
      </c>
      <c r="AB10" s="30">
        <v>1</v>
      </c>
      <c r="AC10" s="28">
        <v>2</v>
      </c>
      <c r="AD10" s="29">
        <v>0</v>
      </c>
      <c r="AE10" s="30">
        <v>2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0</v>
      </c>
      <c r="G11" s="30">
        <v>0</v>
      </c>
      <c r="H11" s="28">
        <v>1</v>
      </c>
      <c r="I11" s="29">
        <v>0</v>
      </c>
      <c r="J11" s="30">
        <v>1</v>
      </c>
      <c r="K11" s="28">
        <v>4</v>
      </c>
      <c r="L11" s="29">
        <v>1</v>
      </c>
      <c r="M11" s="30">
        <v>5</v>
      </c>
      <c r="N11" s="28">
        <v>2</v>
      </c>
      <c r="O11" s="29">
        <v>0</v>
      </c>
      <c r="P11" s="30">
        <v>2</v>
      </c>
      <c r="Q11" s="28">
        <v>3</v>
      </c>
      <c r="R11" s="29">
        <v>1</v>
      </c>
      <c r="S11" s="30">
        <v>4</v>
      </c>
      <c r="T11" s="28">
        <v>4</v>
      </c>
      <c r="U11" s="29">
        <v>0</v>
      </c>
      <c r="V11" s="30">
        <v>4</v>
      </c>
      <c r="W11" s="28">
        <v>0</v>
      </c>
      <c r="X11" s="29">
        <v>1</v>
      </c>
      <c r="Y11" s="30">
        <v>1</v>
      </c>
      <c r="Z11" s="28">
        <v>1</v>
      </c>
      <c r="AA11" s="29">
        <v>1</v>
      </c>
      <c r="AB11" s="30">
        <v>2</v>
      </c>
      <c r="AC11" s="28">
        <v>0</v>
      </c>
      <c r="AD11" s="29">
        <v>0</v>
      </c>
      <c r="AE11" s="30">
        <v>0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7</v>
      </c>
      <c r="C12" s="29">
        <v>3</v>
      </c>
      <c r="D12" s="30">
        <v>10</v>
      </c>
      <c r="E12" s="28">
        <v>3</v>
      </c>
      <c r="F12" s="29">
        <v>2</v>
      </c>
      <c r="G12" s="30">
        <v>5</v>
      </c>
      <c r="H12" s="28">
        <v>1</v>
      </c>
      <c r="I12" s="29">
        <v>3</v>
      </c>
      <c r="J12" s="30">
        <v>4</v>
      </c>
      <c r="K12" s="28">
        <v>3</v>
      </c>
      <c r="L12" s="29">
        <v>2</v>
      </c>
      <c r="M12" s="30">
        <v>5</v>
      </c>
      <c r="N12" s="28">
        <v>2</v>
      </c>
      <c r="O12" s="29">
        <v>3</v>
      </c>
      <c r="P12" s="30">
        <v>5</v>
      </c>
      <c r="Q12" s="28">
        <v>1</v>
      </c>
      <c r="R12" s="29">
        <v>3</v>
      </c>
      <c r="S12" s="30">
        <v>4</v>
      </c>
      <c r="T12" s="28">
        <v>2</v>
      </c>
      <c r="U12" s="29">
        <v>3</v>
      </c>
      <c r="V12" s="30">
        <v>5</v>
      </c>
      <c r="W12" s="28">
        <v>1</v>
      </c>
      <c r="X12" s="29">
        <v>1</v>
      </c>
      <c r="Y12" s="30">
        <v>2</v>
      </c>
      <c r="Z12" s="28">
        <v>3</v>
      </c>
      <c r="AA12" s="29">
        <v>1</v>
      </c>
      <c r="AB12" s="30">
        <v>4</v>
      </c>
      <c r="AC12" s="28">
        <v>2</v>
      </c>
      <c r="AD12" s="29">
        <v>1</v>
      </c>
      <c r="AE12" s="30">
        <v>3</v>
      </c>
      <c r="AF12" s="28">
        <v>0</v>
      </c>
      <c r="AG12" s="29">
        <v>1</v>
      </c>
      <c r="AH12" s="30">
        <v>1</v>
      </c>
      <c r="AI12" s="28">
        <v>3</v>
      </c>
      <c r="AJ12" s="29">
        <v>1</v>
      </c>
      <c r="AK12" s="30">
        <v>4</v>
      </c>
    </row>
    <row r="13" spans="1:37" ht="12" x14ac:dyDescent="0.2">
      <c r="A13" s="17" t="s">
        <v>572</v>
      </c>
      <c r="B13" s="28">
        <v>9</v>
      </c>
      <c r="C13" s="29">
        <v>4</v>
      </c>
      <c r="D13" s="30">
        <v>13</v>
      </c>
      <c r="E13" s="28">
        <v>12</v>
      </c>
      <c r="F13" s="29">
        <v>5</v>
      </c>
      <c r="G13" s="30">
        <v>17</v>
      </c>
      <c r="H13" s="28">
        <v>5</v>
      </c>
      <c r="I13" s="29">
        <v>6</v>
      </c>
      <c r="J13" s="30">
        <v>11</v>
      </c>
      <c r="K13" s="28">
        <v>3</v>
      </c>
      <c r="L13" s="29">
        <v>1</v>
      </c>
      <c r="M13" s="30">
        <v>4</v>
      </c>
      <c r="N13" s="28">
        <v>12</v>
      </c>
      <c r="O13" s="29">
        <v>13</v>
      </c>
      <c r="P13" s="30">
        <v>25</v>
      </c>
      <c r="Q13" s="28">
        <v>7</v>
      </c>
      <c r="R13" s="29">
        <v>4</v>
      </c>
      <c r="S13" s="30">
        <v>11</v>
      </c>
      <c r="T13" s="28">
        <v>3</v>
      </c>
      <c r="U13" s="29">
        <v>7</v>
      </c>
      <c r="V13" s="30">
        <v>10</v>
      </c>
      <c r="W13" s="28">
        <v>7</v>
      </c>
      <c r="X13" s="29">
        <v>1</v>
      </c>
      <c r="Y13" s="30">
        <v>8</v>
      </c>
      <c r="Z13" s="28">
        <v>0</v>
      </c>
      <c r="AA13" s="29">
        <v>0</v>
      </c>
      <c r="AB13" s="30">
        <v>0</v>
      </c>
      <c r="AC13" s="28">
        <v>8</v>
      </c>
      <c r="AD13" s="29">
        <v>9</v>
      </c>
      <c r="AE13" s="30">
        <v>17</v>
      </c>
      <c r="AF13" s="28">
        <v>4</v>
      </c>
      <c r="AG13" s="29">
        <v>1</v>
      </c>
      <c r="AH13" s="30">
        <v>5</v>
      </c>
      <c r="AI13" s="28">
        <v>8</v>
      </c>
      <c r="AJ13" s="29">
        <v>12</v>
      </c>
      <c r="AK13" s="30">
        <v>20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61</v>
      </c>
      <c r="C15" s="32">
        <v>23</v>
      </c>
      <c r="D15" s="33">
        <v>84</v>
      </c>
      <c r="E15" s="31">
        <v>26</v>
      </c>
      <c r="F15" s="32">
        <v>24</v>
      </c>
      <c r="G15" s="33">
        <v>50</v>
      </c>
      <c r="H15" s="31">
        <v>34</v>
      </c>
      <c r="I15" s="32">
        <v>26</v>
      </c>
      <c r="J15" s="33">
        <v>60</v>
      </c>
      <c r="K15" s="31">
        <v>38</v>
      </c>
      <c r="L15" s="32">
        <v>23</v>
      </c>
      <c r="M15" s="33">
        <v>61</v>
      </c>
      <c r="N15" s="31">
        <v>36</v>
      </c>
      <c r="O15" s="32">
        <v>40</v>
      </c>
      <c r="P15" s="33">
        <v>76</v>
      </c>
      <c r="Q15" s="31">
        <v>52</v>
      </c>
      <c r="R15" s="32">
        <v>17</v>
      </c>
      <c r="S15" s="33">
        <v>69</v>
      </c>
      <c r="T15" s="31">
        <v>34</v>
      </c>
      <c r="U15" s="32">
        <v>34</v>
      </c>
      <c r="V15" s="33">
        <v>68</v>
      </c>
      <c r="W15" s="31">
        <v>27</v>
      </c>
      <c r="X15" s="32">
        <v>17</v>
      </c>
      <c r="Y15" s="33">
        <v>44</v>
      </c>
      <c r="Z15" s="31">
        <v>9</v>
      </c>
      <c r="AA15" s="32">
        <v>8</v>
      </c>
      <c r="AB15" s="33">
        <v>17</v>
      </c>
      <c r="AC15" s="31">
        <v>22</v>
      </c>
      <c r="AD15" s="32">
        <v>22</v>
      </c>
      <c r="AE15" s="33">
        <v>44</v>
      </c>
      <c r="AF15" s="31">
        <v>14</v>
      </c>
      <c r="AG15" s="32">
        <v>14</v>
      </c>
      <c r="AH15" s="33">
        <v>28</v>
      </c>
      <c r="AI15" s="31">
        <v>15</v>
      </c>
      <c r="AJ15" s="32">
        <v>29</v>
      </c>
      <c r="AK15" s="33">
        <v>44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339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2</v>
      </c>
      <c r="U5" s="26">
        <v>2</v>
      </c>
      <c r="V5" s="27">
        <v>4</v>
      </c>
      <c r="W5" s="25">
        <v>2</v>
      </c>
      <c r="X5" s="26">
        <v>0</v>
      </c>
      <c r="Y5" s="27">
        <v>2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1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1</v>
      </c>
      <c r="G8" s="30">
        <v>1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3</v>
      </c>
      <c r="U8" s="29">
        <v>1</v>
      </c>
      <c r="V8" s="30">
        <v>4</v>
      </c>
      <c r="W8" s="28">
        <v>2</v>
      </c>
      <c r="X8" s="29">
        <v>0</v>
      </c>
      <c r="Y8" s="30">
        <v>2</v>
      </c>
      <c r="Z8" s="28">
        <v>1</v>
      </c>
      <c r="AA8" s="29">
        <v>1</v>
      </c>
      <c r="AB8" s="30">
        <v>2</v>
      </c>
      <c r="AC8" s="28">
        <v>0</v>
      </c>
      <c r="AD8" s="29">
        <v>0</v>
      </c>
      <c r="AE8" s="30">
        <v>0</v>
      </c>
      <c r="AF8" s="28">
        <v>0</v>
      </c>
      <c r="AG8" s="29">
        <v>1</v>
      </c>
      <c r="AH8" s="30">
        <v>1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1</v>
      </c>
      <c r="L9" s="29">
        <v>0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1</v>
      </c>
      <c r="U9" s="29">
        <v>0</v>
      </c>
      <c r="V9" s="30">
        <v>1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1</v>
      </c>
      <c r="F10" s="29">
        <v>1</v>
      </c>
      <c r="G10" s="30">
        <v>2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0</v>
      </c>
      <c r="D15" s="33">
        <v>2</v>
      </c>
      <c r="E15" s="31">
        <v>1</v>
      </c>
      <c r="F15" s="32">
        <v>2</v>
      </c>
      <c r="G15" s="33">
        <v>3</v>
      </c>
      <c r="H15" s="31">
        <v>0</v>
      </c>
      <c r="I15" s="32">
        <v>0</v>
      </c>
      <c r="J15" s="33">
        <v>0</v>
      </c>
      <c r="K15" s="31">
        <v>2</v>
      </c>
      <c r="L15" s="32">
        <v>0</v>
      </c>
      <c r="M15" s="33">
        <v>2</v>
      </c>
      <c r="N15" s="31">
        <v>0</v>
      </c>
      <c r="O15" s="32">
        <v>0</v>
      </c>
      <c r="P15" s="33">
        <v>0</v>
      </c>
      <c r="Q15" s="31">
        <v>0</v>
      </c>
      <c r="R15" s="32">
        <v>2</v>
      </c>
      <c r="S15" s="33">
        <v>2</v>
      </c>
      <c r="T15" s="31">
        <v>6</v>
      </c>
      <c r="U15" s="32">
        <v>3</v>
      </c>
      <c r="V15" s="33">
        <v>9</v>
      </c>
      <c r="W15" s="31">
        <v>4</v>
      </c>
      <c r="X15" s="32">
        <v>0</v>
      </c>
      <c r="Y15" s="33">
        <v>4</v>
      </c>
      <c r="Z15" s="31">
        <v>1</v>
      </c>
      <c r="AA15" s="32">
        <v>1</v>
      </c>
      <c r="AB15" s="33">
        <v>2</v>
      </c>
      <c r="AC15" s="31">
        <v>0</v>
      </c>
      <c r="AD15" s="32">
        <v>0</v>
      </c>
      <c r="AE15" s="33">
        <v>0</v>
      </c>
      <c r="AF15" s="31">
        <v>0</v>
      </c>
      <c r="AG15" s="32">
        <v>2</v>
      </c>
      <c r="AH15" s="33">
        <v>2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341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2</v>
      </c>
      <c r="D5" s="27">
        <v>4</v>
      </c>
      <c r="E5" s="25">
        <v>1</v>
      </c>
      <c r="F5" s="26">
        <v>0</v>
      </c>
      <c r="G5" s="27">
        <v>1</v>
      </c>
      <c r="H5" s="25">
        <v>0</v>
      </c>
      <c r="I5" s="26">
        <v>1</v>
      </c>
      <c r="J5" s="27">
        <v>1</v>
      </c>
      <c r="K5" s="25">
        <v>2</v>
      </c>
      <c r="L5" s="26">
        <v>3</v>
      </c>
      <c r="M5" s="27">
        <v>5</v>
      </c>
      <c r="N5" s="25">
        <v>4</v>
      </c>
      <c r="O5" s="26">
        <v>0</v>
      </c>
      <c r="P5" s="27">
        <v>4</v>
      </c>
      <c r="Q5" s="25">
        <v>12</v>
      </c>
      <c r="R5" s="26">
        <v>7</v>
      </c>
      <c r="S5" s="27">
        <v>19</v>
      </c>
      <c r="T5" s="25">
        <v>4</v>
      </c>
      <c r="U5" s="26">
        <v>3</v>
      </c>
      <c r="V5" s="27">
        <v>7</v>
      </c>
      <c r="W5" s="25">
        <v>0</v>
      </c>
      <c r="X5" s="26">
        <v>0</v>
      </c>
      <c r="Y5" s="27">
        <v>0</v>
      </c>
      <c r="Z5" s="25">
        <v>3</v>
      </c>
      <c r="AA5" s="26">
        <v>0</v>
      </c>
      <c r="AB5" s="27">
        <v>3</v>
      </c>
      <c r="AC5" s="25">
        <v>2</v>
      </c>
      <c r="AD5" s="26">
        <v>0</v>
      </c>
      <c r="AE5" s="27">
        <v>2</v>
      </c>
      <c r="AF5" s="25">
        <v>2</v>
      </c>
      <c r="AG5" s="26">
        <v>2</v>
      </c>
      <c r="AH5" s="27">
        <v>4</v>
      </c>
      <c r="AI5" s="25">
        <v>3</v>
      </c>
      <c r="AJ5" s="26">
        <v>0</v>
      </c>
      <c r="AK5" s="27">
        <v>3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5</v>
      </c>
      <c r="F6" s="29">
        <v>0</v>
      </c>
      <c r="G6" s="30">
        <v>5</v>
      </c>
      <c r="H6" s="28">
        <v>2</v>
      </c>
      <c r="I6" s="29">
        <v>2</v>
      </c>
      <c r="J6" s="30">
        <v>4</v>
      </c>
      <c r="K6" s="28">
        <v>1</v>
      </c>
      <c r="L6" s="29">
        <v>0</v>
      </c>
      <c r="M6" s="30">
        <v>1</v>
      </c>
      <c r="N6" s="28">
        <v>0</v>
      </c>
      <c r="O6" s="29">
        <v>1</v>
      </c>
      <c r="P6" s="30">
        <v>1</v>
      </c>
      <c r="Q6" s="28">
        <v>0</v>
      </c>
      <c r="R6" s="29">
        <v>2</v>
      </c>
      <c r="S6" s="30">
        <v>2</v>
      </c>
      <c r="T6" s="28">
        <v>2</v>
      </c>
      <c r="U6" s="29">
        <v>1</v>
      </c>
      <c r="V6" s="30">
        <v>3</v>
      </c>
      <c r="W6" s="28">
        <v>0</v>
      </c>
      <c r="X6" s="29">
        <v>2</v>
      </c>
      <c r="Y6" s="30">
        <v>2</v>
      </c>
      <c r="Z6" s="28">
        <v>1</v>
      </c>
      <c r="AA6" s="29">
        <v>0</v>
      </c>
      <c r="AB6" s="30">
        <v>1</v>
      </c>
      <c r="AC6" s="28">
        <v>1</v>
      </c>
      <c r="AD6" s="29">
        <v>0</v>
      </c>
      <c r="AE6" s="30">
        <v>1</v>
      </c>
      <c r="AF6" s="28">
        <v>1</v>
      </c>
      <c r="AG6" s="29">
        <v>2</v>
      </c>
      <c r="AH6" s="30">
        <v>3</v>
      </c>
      <c r="AI6" s="28">
        <v>1</v>
      </c>
      <c r="AJ6" s="29">
        <v>1</v>
      </c>
      <c r="AK6" s="30">
        <v>2</v>
      </c>
    </row>
    <row r="7" spans="1:37" ht="12" x14ac:dyDescent="0.2">
      <c r="A7" s="17" t="s">
        <v>566</v>
      </c>
      <c r="B7" s="28">
        <v>8</v>
      </c>
      <c r="C7" s="29">
        <v>4</v>
      </c>
      <c r="D7" s="30">
        <v>12</v>
      </c>
      <c r="E7" s="28">
        <v>6</v>
      </c>
      <c r="F7" s="29">
        <v>2</v>
      </c>
      <c r="G7" s="30">
        <v>8</v>
      </c>
      <c r="H7" s="28">
        <v>10</v>
      </c>
      <c r="I7" s="29">
        <v>1</v>
      </c>
      <c r="J7" s="30">
        <v>11</v>
      </c>
      <c r="K7" s="28">
        <v>9</v>
      </c>
      <c r="L7" s="29">
        <v>2</v>
      </c>
      <c r="M7" s="30">
        <v>11</v>
      </c>
      <c r="N7" s="28">
        <v>12</v>
      </c>
      <c r="O7" s="29">
        <v>0</v>
      </c>
      <c r="P7" s="30">
        <v>12</v>
      </c>
      <c r="Q7" s="28">
        <v>14</v>
      </c>
      <c r="R7" s="29">
        <v>2</v>
      </c>
      <c r="S7" s="30">
        <v>16</v>
      </c>
      <c r="T7" s="28">
        <v>13</v>
      </c>
      <c r="U7" s="29">
        <v>0</v>
      </c>
      <c r="V7" s="30">
        <v>13</v>
      </c>
      <c r="W7" s="28">
        <v>9</v>
      </c>
      <c r="X7" s="29">
        <v>2</v>
      </c>
      <c r="Y7" s="30">
        <v>11</v>
      </c>
      <c r="Z7" s="28">
        <v>6</v>
      </c>
      <c r="AA7" s="29">
        <v>1</v>
      </c>
      <c r="AB7" s="30">
        <v>7</v>
      </c>
      <c r="AC7" s="28">
        <v>13</v>
      </c>
      <c r="AD7" s="29">
        <v>1</v>
      </c>
      <c r="AE7" s="30">
        <v>14</v>
      </c>
      <c r="AF7" s="28">
        <v>10</v>
      </c>
      <c r="AG7" s="29">
        <v>0</v>
      </c>
      <c r="AH7" s="30">
        <v>10</v>
      </c>
      <c r="AI7" s="28">
        <v>6</v>
      </c>
      <c r="AJ7" s="29">
        <v>0</v>
      </c>
      <c r="AK7" s="30">
        <v>6</v>
      </c>
    </row>
    <row r="8" spans="1:37" ht="12" x14ac:dyDescent="0.2">
      <c r="A8" s="17" t="s">
        <v>567</v>
      </c>
      <c r="B8" s="28">
        <v>66</v>
      </c>
      <c r="C8" s="29">
        <v>30</v>
      </c>
      <c r="D8" s="30">
        <v>96</v>
      </c>
      <c r="E8" s="28">
        <v>57</v>
      </c>
      <c r="F8" s="29">
        <v>20</v>
      </c>
      <c r="G8" s="30">
        <v>77</v>
      </c>
      <c r="H8" s="28">
        <v>75</v>
      </c>
      <c r="I8" s="29">
        <v>25</v>
      </c>
      <c r="J8" s="30">
        <v>100</v>
      </c>
      <c r="K8" s="28">
        <v>70</v>
      </c>
      <c r="L8" s="29">
        <v>22</v>
      </c>
      <c r="M8" s="30">
        <v>92</v>
      </c>
      <c r="N8" s="28">
        <v>59</v>
      </c>
      <c r="O8" s="29">
        <v>29</v>
      </c>
      <c r="P8" s="30">
        <v>88</v>
      </c>
      <c r="Q8" s="28">
        <v>50</v>
      </c>
      <c r="R8" s="29">
        <v>27</v>
      </c>
      <c r="S8" s="30">
        <v>77</v>
      </c>
      <c r="T8" s="28">
        <v>50</v>
      </c>
      <c r="U8" s="29">
        <v>31</v>
      </c>
      <c r="V8" s="30">
        <v>81</v>
      </c>
      <c r="W8" s="28">
        <v>37</v>
      </c>
      <c r="X8" s="29">
        <v>20</v>
      </c>
      <c r="Y8" s="30">
        <v>57</v>
      </c>
      <c r="Z8" s="28">
        <v>63</v>
      </c>
      <c r="AA8" s="29">
        <v>23</v>
      </c>
      <c r="AB8" s="30">
        <v>86</v>
      </c>
      <c r="AC8" s="28">
        <v>66</v>
      </c>
      <c r="AD8" s="29">
        <v>27</v>
      </c>
      <c r="AE8" s="30">
        <v>93</v>
      </c>
      <c r="AF8" s="28">
        <v>59</v>
      </c>
      <c r="AG8" s="29">
        <v>23</v>
      </c>
      <c r="AH8" s="30">
        <v>82</v>
      </c>
      <c r="AI8" s="28">
        <v>58</v>
      </c>
      <c r="AJ8" s="29">
        <v>20</v>
      </c>
      <c r="AK8" s="30">
        <v>78</v>
      </c>
    </row>
    <row r="9" spans="1:37" ht="12" x14ac:dyDescent="0.2">
      <c r="A9" s="17" t="s">
        <v>568</v>
      </c>
      <c r="B9" s="28">
        <v>55</v>
      </c>
      <c r="C9" s="29">
        <v>29</v>
      </c>
      <c r="D9" s="30">
        <v>84</v>
      </c>
      <c r="E9" s="28">
        <v>54</v>
      </c>
      <c r="F9" s="29">
        <v>26</v>
      </c>
      <c r="G9" s="30">
        <v>80</v>
      </c>
      <c r="H9" s="28">
        <v>64</v>
      </c>
      <c r="I9" s="29">
        <v>12</v>
      </c>
      <c r="J9" s="30">
        <v>76</v>
      </c>
      <c r="K9" s="28">
        <v>64</v>
      </c>
      <c r="L9" s="29">
        <v>30</v>
      </c>
      <c r="M9" s="30">
        <v>94</v>
      </c>
      <c r="N9" s="28">
        <v>94</v>
      </c>
      <c r="O9" s="29">
        <v>23</v>
      </c>
      <c r="P9" s="30">
        <v>117</v>
      </c>
      <c r="Q9" s="28">
        <v>85</v>
      </c>
      <c r="R9" s="29">
        <v>28</v>
      </c>
      <c r="S9" s="30">
        <v>113</v>
      </c>
      <c r="T9" s="28">
        <v>72</v>
      </c>
      <c r="U9" s="29">
        <v>21</v>
      </c>
      <c r="V9" s="30">
        <v>93</v>
      </c>
      <c r="W9" s="28">
        <v>69</v>
      </c>
      <c r="X9" s="29">
        <v>15</v>
      </c>
      <c r="Y9" s="30">
        <v>84</v>
      </c>
      <c r="Z9" s="28">
        <v>67</v>
      </c>
      <c r="AA9" s="29">
        <v>27</v>
      </c>
      <c r="AB9" s="30">
        <v>94</v>
      </c>
      <c r="AC9" s="28">
        <v>71</v>
      </c>
      <c r="AD9" s="29">
        <v>29</v>
      </c>
      <c r="AE9" s="30">
        <v>100</v>
      </c>
      <c r="AF9" s="28">
        <v>22</v>
      </c>
      <c r="AG9" s="29">
        <v>15</v>
      </c>
      <c r="AH9" s="30">
        <v>37</v>
      </c>
      <c r="AI9" s="28">
        <v>29</v>
      </c>
      <c r="AJ9" s="29">
        <v>23</v>
      </c>
      <c r="AK9" s="30">
        <v>52</v>
      </c>
    </row>
    <row r="10" spans="1:37" ht="12" x14ac:dyDescent="0.2">
      <c r="A10" s="17" t="s">
        <v>569</v>
      </c>
      <c r="B10" s="28">
        <v>45</v>
      </c>
      <c r="C10" s="29">
        <v>34</v>
      </c>
      <c r="D10" s="30">
        <v>79</v>
      </c>
      <c r="E10" s="28">
        <v>18</v>
      </c>
      <c r="F10" s="29">
        <v>18</v>
      </c>
      <c r="G10" s="30">
        <v>36</v>
      </c>
      <c r="H10" s="28">
        <v>25</v>
      </c>
      <c r="I10" s="29">
        <v>18</v>
      </c>
      <c r="J10" s="30">
        <v>43</v>
      </c>
      <c r="K10" s="28">
        <v>33</v>
      </c>
      <c r="L10" s="29">
        <v>18</v>
      </c>
      <c r="M10" s="30">
        <v>51</v>
      </c>
      <c r="N10" s="28">
        <v>31</v>
      </c>
      <c r="O10" s="29">
        <v>29</v>
      </c>
      <c r="P10" s="30">
        <v>60</v>
      </c>
      <c r="Q10" s="28">
        <v>24</v>
      </c>
      <c r="R10" s="29">
        <v>23</v>
      </c>
      <c r="S10" s="30">
        <v>47</v>
      </c>
      <c r="T10" s="28">
        <v>37</v>
      </c>
      <c r="U10" s="29">
        <v>29</v>
      </c>
      <c r="V10" s="30">
        <v>66</v>
      </c>
      <c r="W10" s="28">
        <v>23</v>
      </c>
      <c r="X10" s="29">
        <v>20</v>
      </c>
      <c r="Y10" s="30">
        <v>43</v>
      </c>
      <c r="Z10" s="28">
        <v>27</v>
      </c>
      <c r="AA10" s="29">
        <v>25</v>
      </c>
      <c r="AB10" s="30">
        <v>52</v>
      </c>
      <c r="AC10" s="28">
        <v>33</v>
      </c>
      <c r="AD10" s="29">
        <v>25</v>
      </c>
      <c r="AE10" s="30">
        <v>58</v>
      </c>
      <c r="AF10" s="28">
        <v>17</v>
      </c>
      <c r="AG10" s="29">
        <v>22</v>
      </c>
      <c r="AH10" s="30">
        <v>39</v>
      </c>
      <c r="AI10" s="28">
        <v>28</v>
      </c>
      <c r="AJ10" s="29">
        <v>24</v>
      </c>
      <c r="AK10" s="30">
        <v>52</v>
      </c>
    </row>
    <row r="11" spans="1:37" ht="12" x14ac:dyDescent="0.2">
      <c r="A11" s="17" t="s">
        <v>570</v>
      </c>
      <c r="B11" s="28">
        <v>25</v>
      </c>
      <c r="C11" s="29">
        <v>11</v>
      </c>
      <c r="D11" s="30">
        <v>36</v>
      </c>
      <c r="E11" s="28">
        <v>12</v>
      </c>
      <c r="F11" s="29">
        <v>24</v>
      </c>
      <c r="G11" s="30">
        <v>36</v>
      </c>
      <c r="H11" s="28">
        <v>14</v>
      </c>
      <c r="I11" s="29">
        <v>16</v>
      </c>
      <c r="J11" s="30">
        <v>30</v>
      </c>
      <c r="K11" s="28">
        <v>7</v>
      </c>
      <c r="L11" s="29">
        <v>15</v>
      </c>
      <c r="M11" s="30">
        <v>22</v>
      </c>
      <c r="N11" s="28">
        <v>10</v>
      </c>
      <c r="O11" s="29">
        <v>17</v>
      </c>
      <c r="P11" s="30">
        <v>27</v>
      </c>
      <c r="Q11" s="28">
        <v>20</v>
      </c>
      <c r="R11" s="29">
        <v>17</v>
      </c>
      <c r="S11" s="30">
        <v>37</v>
      </c>
      <c r="T11" s="28">
        <v>13</v>
      </c>
      <c r="U11" s="29">
        <v>12</v>
      </c>
      <c r="V11" s="30">
        <v>25</v>
      </c>
      <c r="W11" s="28">
        <v>8</v>
      </c>
      <c r="X11" s="29">
        <v>10</v>
      </c>
      <c r="Y11" s="30">
        <v>18</v>
      </c>
      <c r="Z11" s="28">
        <v>13</v>
      </c>
      <c r="AA11" s="29">
        <v>17</v>
      </c>
      <c r="AB11" s="30">
        <v>30</v>
      </c>
      <c r="AC11" s="28">
        <v>30</v>
      </c>
      <c r="AD11" s="29">
        <v>19</v>
      </c>
      <c r="AE11" s="30">
        <v>49</v>
      </c>
      <c r="AF11" s="28">
        <v>13</v>
      </c>
      <c r="AG11" s="29">
        <v>16</v>
      </c>
      <c r="AH11" s="30">
        <v>29</v>
      </c>
      <c r="AI11" s="28">
        <v>15</v>
      </c>
      <c r="AJ11" s="29">
        <v>16</v>
      </c>
      <c r="AK11" s="30">
        <v>31</v>
      </c>
    </row>
    <row r="12" spans="1:37" ht="12" x14ac:dyDescent="0.2">
      <c r="A12" s="17" t="s">
        <v>571</v>
      </c>
      <c r="B12" s="28">
        <v>13</v>
      </c>
      <c r="C12" s="29">
        <v>21</v>
      </c>
      <c r="D12" s="30">
        <v>34</v>
      </c>
      <c r="E12" s="28">
        <v>10</v>
      </c>
      <c r="F12" s="29">
        <v>26</v>
      </c>
      <c r="G12" s="30">
        <v>36</v>
      </c>
      <c r="H12" s="28">
        <v>6</v>
      </c>
      <c r="I12" s="29">
        <v>19</v>
      </c>
      <c r="J12" s="30">
        <v>25</v>
      </c>
      <c r="K12" s="28">
        <v>10</v>
      </c>
      <c r="L12" s="29">
        <v>20</v>
      </c>
      <c r="M12" s="30">
        <v>30</v>
      </c>
      <c r="N12" s="28">
        <v>10</v>
      </c>
      <c r="O12" s="29">
        <v>15</v>
      </c>
      <c r="P12" s="30">
        <v>25</v>
      </c>
      <c r="Q12" s="28">
        <v>17</v>
      </c>
      <c r="R12" s="29">
        <v>23</v>
      </c>
      <c r="S12" s="30">
        <v>40</v>
      </c>
      <c r="T12" s="28">
        <v>20</v>
      </c>
      <c r="U12" s="29">
        <v>22</v>
      </c>
      <c r="V12" s="30">
        <v>42</v>
      </c>
      <c r="W12" s="28">
        <v>9</v>
      </c>
      <c r="X12" s="29">
        <v>13</v>
      </c>
      <c r="Y12" s="30">
        <v>22</v>
      </c>
      <c r="Z12" s="28">
        <v>13</v>
      </c>
      <c r="AA12" s="29">
        <v>28</v>
      </c>
      <c r="AB12" s="30">
        <v>41</v>
      </c>
      <c r="AC12" s="28">
        <v>7</v>
      </c>
      <c r="AD12" s="29">
        <v>36</v>
      </c>
      <c r="AE12" s="30">
        <v>43</v>
      </c>
      <c r="AF12" s="28">
        <v>5</v>
      </c>
      <c r="AG12" s="29">
        <v>29</v>
      </c>
      <c r="AH12" s="30">
        <v>34</v>
      </c>
      <c r="AI12" s="28">
        <v>7</v>
      </c>
      <c r="AJ12" s="29">
        <v>17</v>
      </c>
      <c r="AK12" s="30">
        <v>24</v>
      </c>
    </row>
    <row r="13" spans="1:37" ht="12" x14ac:dyDescent="0.2">
      <c r="A13" s="17" t="s">
        <v>572</v>
      </c>
      <c r="B13" s="28">
        <v>3</v>
      </c>
      <c r="C13" s="29">
        <v>1</v>
      </c>
      <c r="D13" s="30">
        <v>4</v>
      </c>
      <c r="E13" s="28">
        <v>1</v>
      </c>
      <c r="F13" s="29">
        <v>2</v>
      </c>
      <c r="G13" s="30">
        <v>3</v>
      </c>
      <c r="H13" s="28">
        <v>1</v>
      </c>
      <c r="I13" s="29">
        <v>1</v>
      </c>
      <c r="J13" s="30">
        <v>2</v>
      </c>
      <c r="K13" s="28">
        <v>0</v>
      </c>
      <c r="L13" s="29">
        <v>1</v>
      </c>
      <c r="M13" s="30">
        <v>1</v>
      </c>
      <c r="N13" s="28">
        <v>1</v>
      </c>
      <c r="O13" s="29">
        <v>1</v>
      </c>
      <c r="P13" s="30">
        <v>2</v>
      </c>
      <c r="Q13" s="28">
        <v>3</v>
      </c>
      <c r="R13" s="29">
        <v>1</v>
      </c>
      <c r="S13" s="30">
        <v>4</v>
      </c>
      <c r="T13" s="28">
        <v>2</v>
      </c>
      <c r="U13" s="29">
        <v>0</v>
      </c>
      <c r="V13" s="30">
        <v>2</v>
      </c>
      <c r="W13" s="28">
        <v>0</v>
      </c>
      <c r="X13" s="29">
        <v>1</v>
      </c>
      <c r="Y13" s="30">
        <v>1</v>
      </c>
      <c r="Z13" s="28">
        <v>1</v>
      </c>
      <c r="AA13" s="29">
        <v>6</v>
      </c>
      <c r="AB13" s="30">
        <v>7</v>
      </c>
      <c r="AC13" s="28">
        <v>1</v>
      </c>
      <c r="AD13" s="29">
        <v>0</v>
      </c>
      <c r="AE13" s="30">
        <v>1</v>
      </c>
      <c r="AF13" s="28">
        <v>6</v>
      </c>
      <c r="AG13" s="29">
        <v>4</v>
      </c>
      <c r="AH13" s="30">
        <v>10</v>
      </c>
      <c r="AI13" s="28">
        <v>2</v>
      </c>
      <c r="AJ13" s="29">
        <v>1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0</v>
      </c>
      <c r="G14" s="30">
        <v>1</v>
      </c>
      <c r="H14" s="28">
        <v>0</v>
      </c>
      <c r="I14" s="29">
        <v>0</v>
      </c>
      <c r="J14" s="30">
        <v>0</v>
      </c>
      <c r="K14" s="28">
        <v>1</v>
      </c>
      <c r="L14" s="29">
        <v>0</v>
      </c>
      <c r="M14" s="30">
        <v>1</v>
      </c>
      <c r="N14" s="28">
        <v>0</v>
      </c>
      <c r="O14" s="29">
        <v>2</v>
      </c>
      <c r="P14" s="30">
        <v>2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2</v>
      </c>
      <c r="AE14" s="30">
        <v>2</v>
      </c>
      <c r="AF14" s="28">
        <v>0</v>
      </c>
      <c r="AG14" s="29">
        <v>2</v>
      </c>
      <c r="AH14" s="30">
        <v>2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217</v>
      </c>
      <c r="C15" s="32">
        <v>133</v>
      </c>
      <c r="D15" s="33">
        <v>350</v>
      </c>
      <c r="E15" s="31">
        <v>165</v>
      </c>
      <c r="F15" s="32">
        <v>118</v>
      </c>
      <c r="G15" s="33">
        <v>283</v>
      </c>
      <c r="H15" s="31">
        <v>197</v>
      </c>
      <c r="I15" s="32">
        <v>95</v>
      </c>
      <c r="J15" s="33">
        <v>292</v>
      </c>
      <c r="K15" s="31">
        <v>197</v>
      </c>
      <c r="L15" s="32">
        <v>111</v>
      </c>
      <c r="M15" s="33">
        <v>308</v>
      </c>
      <c r="N15" s="31">
        <v>221</v>
      </c>
      <c r="O15" s="32">
        <v>117</v>
      </c>
      <c r="P15" s="33">
        <v>338</v>
      </c>
      <c r="Q15" s="31">
        <v>225</v>
      </c>
      <c r="R15" s="32">
        <v>130</v>
      </c>
      <c r="S15" s="33">
        <v>355</v>
      </c>
      <c r="T15" s="31">
        <v>213</v>
      </c>
      <c r="U15" s="32">
        <v>120</v>
      </c>
      <c r="V15" s="33">
        <v>333</v>
      </c>
      <c r="W15" s="31">
        <v>155</v>
      </c>
      <c r="X15" s="32">
        <v>83</v>
      </c>
      <c r="Y15" s="33">
        <v>238</v>
      </c>
      <c r="Z15" s="31">
        <v>194</v>
      </c>
      <c r="AA15" s="32">
        <v>128</v>
      </c>
      <c r="AB15" s="33">
        <v>322</v>
      </c>
      <c r="AC15" s="31">
        <v>224</v>
      </c>
      <c r="AD15" s="32">
        <v>139</v>
      </c>
      <c r="AE15" s="33">
        <v>363</v>
      </c>
      <c r="AF15" s="31">
        <v>135</v>
      </c>
      <c r="AG15" s="32">
        <v>115</v>
      </c>
      <c r="AH15" s="33">
        <v>250</v>
      </c>
      <c r="AI15" s="31">
        <v>149</v>
      </c>
      <c r="AJ15" s="32">
        <v>103</v>
      </c>
      <c r="AK15" s="33">
        <v>252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343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7</v>
      </c>
      <c r="D8" s="30">
        <v>8</v>
      </c>
      <c r="E8" s="28">
        <v>1</v>
      </c>
      <c r="F8" s="29">
        <v>5</v>
      </c>
      <c r="G8" s="30">
        <v>6</v>
      </c>
      <c r="H8" s="28">
        <v>1</v>
      </c>
      <c r="I8" s="29">
        <v>5</v>
      </c>
      <c r="J8" s="30">
        <v>6</v>
      </c>
      <c r="K8" s="28">
        <v>1</v>
      </c>
      <c r="L8" s="29">
        <v>6</v>
      </c>
      <c r="M8" s="30">
        <v>7</v>
      </c>
      <c r="N8" s="28">
        <v>1</v>
      </c>
      <c r="O8" s="29">
        <v>12</v>
      </c>
      <c r="P8" s="30">
        <v>13</v>
      </c>
      <c r="Q8" s="28">
        <v>1</v>
      </c>
      <c r="R8" s="29">
        <v>11</v>
      </c>
      <c r="S8" s="30">
        <v>12</v>
      </c>
      <c r="T8" s="28">
        <v>1</v>
      </c>
      <c r="U8" s="29">
        <v>10</v>
      </c>
      <c r="V8" s="30">
        <v>11</v>
      </c>
      <c r="W8" s="28">
        <v>1</v>
      </c>
      <c r="X8" s="29">
        <v>11</v>
      </c>
      <c r="Y8" s="30">
        <v>12</v>
      </c>
      <c r="Z8" s="28">
        <v>2</v>
      </c>
      <c r="AA8" s="29">
        <v>10</v>
      </c>
      <c r="AB8" s="30">
        <v>12</v>
      </c>
      <c r="AC8" s="28">
        <v>2</v>
      </c>
      <c r="AD8" s="29">
        <v>10</v>
      </c>
      <c r="AE8" s="30">
        <v>12</v>
      </c>
      <c r="AF8" s="28">
        <v>3</v>
      </c>
      <c r="AG8" s="29">
        <v>8</v>
      </c>
      <c r="AH8" s="30">
        <v>11</v>
      </c>
      <c r="AI8" s="28">
        <v>2</v>
      </c>
      <c r="AJ8" s="29">
        <v>7</v>
      </c>
      <c r="AK8" s="30">
        <v>9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1</v>
      </c>
      <c r="S9" s="30">
        <v>1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1</v>
      </c>
      <c r="AA9" s="29">
        <v>0</v>
      </c>
      <c r="AB9" s="30">
        <v>1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7</v>
      </c>
      <c r="D15" s="33">
        <v>8</v>
      </c>
      <c r="E15" s="31">
        <v>1</v>
      </c>
      <c r="F15" s="32">
        <v>5</v>
      </c>
      <c r="G15" s="33">
        <v>6</v>
      </c>
      <c r="H15" s="31">
        <v>1</v>
      </c>
      <c r="I15" s="32">
        <v>5</v>
      </c>
      <c r="J15" s="33">
        <v>6</v>
      </c>
      <c r="K15" s="31">
        <v>1</v>
      </c>
      <c r="L15" s="32">
        <v>6</v>
      </c>
      <c r="M15" s="33">
        <v>7</v>
      </c>
      <c r="N15" s="31">
        <v>1</v>
      </c>
      <c r="O15" s="32">
        <v>12</v>
      </c>
      <c r="P15" s="33">
        <v>13</v>
      </c>
      <c r="Q15" s="31">
        <v>1</v>
      </c>
      <c r="R15" s="32">
        <v>12</v>
      </c>
      <c r="S15" s="33">
        <v>13</v>
      </c>
      <c r="T15" s="31">
        <v>1</v>
      </c>
      <c r="U15" s="32">
        <v>11</v>
      </c>
      <c r="V15" s="33">
        <v>12</v>
      </c>
      <c r="W15" s="31">
        <v>1</v>
      </c>
      <c r="X15" s="32">
        <v>12</v>
      </c>
      <c r="Y15" s="33">
        <v>13</v>
      </c>
      <c r="Z15" s="31">
        <v>3</v>
      </c>
      <c r="AA15" s="32">
        <v>10</v>
      </c>
      <c r="AB15" s="33">
        <v>13</v>
      </c>
      <c r="AC15" s="31">
        <v>2</v>
      </c>
      <c r="AD15" s="32">
        <v>10</v>
      </c>
      <c r="AE15" s="33">
        <v>12</v>
      </c>
      <c r="AF15" s="31">
        <v>3</v>
      </c>
      <c r="AG15" s="32">
        <v>8</v>
      </c>
      <c r="AH15" s="33">
        <v>11</v>
      </c>
      <c r="AI15" s="31">
        <v>2</v>
      </c>
      <c r="AJ15" s="32">
        <v>7</v>
      </c>
      <c r="AK15" s="33">
        <v>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345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0</v>
      </c>
      <c r="F5" s="26">
        <v>0</v>
      </c>
      <c r="G5" s="27">
        <v>0</v>
      </c>
      <c r="H5" s="25">
        <v>0</v>
      </c>
      <c r="I5" s="26">
        <v>3</v>
      </c>
      <c r="J5" s="27">
        <v>3</v>
      </c>
      <c r="K5" s="25">
        <v>0</v>
      </c>
      <c r="L5" s="26">
        <v>2</v>
      </c>
      <c r="M5" s="27">
        <v>2</v>
      </c>
      <c r="N5" s="25">
        <v>2</v>
      </c>
      <c r="O5" s="26">
        <v>3</v>
      </c>
      <c r="P5" s="27">
        <v>5</v>
      </c>
      <c r="Q5" s="25">
        <v>14</v>
      </c>
      <c r="R5" s="26">
        <v>2</v>
      </c>
      <c r="S5" s="27">
        <v>16</v>
      </c>
      <c r="T5" s="25">
        <v>1</v>
      </c>
      <c r="U5" s="26">
        <v>1</v>
      </c>
      <c r="V5" s="27">
        <v>2</v>
      </c>
      <c r="W5" s="25">
        <v>0</v>
      </c>
      <c r="X5" s="26">
        <v>1</v>
      </c>
      <c r="Y5" s="27">
        <v>1</v>
      </c>
      <c r="Z5" s="25">
        <v>5</v>
      </c>
      <c r="AA5" s="26">
        <v>2</v>
      </c>
      <c r="AB5" s="27">
        <v>7</v>
      </c>
      <c r="AC5" s="25">
        <v>1</v>
      </c>
      <c r="AD5" s="26">
        <v>2</v>
      </c>
      <c r="AE5" s="27">
        <v>3</v>
      </c>
      <c r="AF5" s="25">
        <v>3</v>
      </c>
      <c r="AG5" s="26">
        <v>2</v>
      </c>
      <c r="AH5" s="27">
        <v>5</v>
      </c>
      <c r="AI5" s="25">
        <v>1</v>
      </c>
      <c r="AJ5" s="26">
        <v>4</v>
      </c>
      <c r="AK5" s="27">
        <v>5</v>
      </c>
    </row>
    <row r="6" spans="1:37" ht="12" x14ac:dyDescent="0.2">
      <c r="A6" s="17" t="s">
        <v>565</v>
      </c>
      <c r="B6" s="28">
        <v>3</v>
      </c>
      <c r="C6" s="29">
        <v>0</v>
      </c>
      <c r="D6" s="30">
        <v>3</v>
      </c>
      <c r="E6" s="28">
        <v>4</v>
      </c>
      <c r="F6" s="29">
        <v>0</v>
      </c>
      <c r="G6" s="30">
        <v>4</v>
      </c>
      <c r="H6" s="28">
        <v>2</v>
      </c>
      <c r="I6" s="29">
        <v>1</v>
      </c>
      <c r="J6" s="30">
        <v>3</v>
      </c>
      <c r="K6" s="28">
        <v>2</v>
      </c>
      <c r="L6" s="29">
        <v>1</v>
      </c>
      <c r="M6" s="30">
        <v>3</v>
      </c>
      <c r="N6" s="28">
        <v>2</v>
      </c>
      <c r="O6" s="29">
        <v>1</v>
      </c>
      <c r="P6" s="30">
        <v>3</v>
      </c>
      <c r="Q6" s="28">
        <v>2</v>
      </c>
      <c r="R6" s="29">
        <v>1</v>
      </c>
      <c r="S6" s="30">
        <v>3</v>
      </c>
      <c r="T6" s="28">
        <v>3</v>
      </c>
      <c r="U6" s="29">
        <v>1</v>
      </c>
      <c r="V6" s="30">
        <v>4</v>
      </c>
      <c r="W6" s="28">
        <v>1</v>
      </c>
      <c r="X6" s="29">
        <v>1</v>
      </c>
      <c r="Y6" s="30">
        <v>2</v>
      </c>
      <c r="Z6" s="28">
        <v>6</v>
      </c>
      <c r="AA6" s="29">
        <v>0</v>
      </c>
      <c r="AB6" s="30">
        <v>6</v>
      </c>
      <c r="AC6" s="28">
        <v>3</v>
      </c>
      <c r="AD6" s="29">
        <v>1</v>
      </c>
      <c r="AE6" s="30">
        <v>4</v>
      </c>
      <c r="AF6" s="28">
        <v>4</v>
      </c>
      <c r="AG6" s="29">
        <v>1</v>
      </c>
      <c r="AH6" s="30">
        <v>5</v>
      </c>
      <c r="AI6" s="28">
        <v>6</v>
      </c>
      <c r="AJ6" s="29">
        <v>2</v>
      </c>
      <c r="AK6" s="30">
        <v>8</v>
      </c>
    </row>
    <row r="7" spans="1:37" ht="12" x14ac:dyDescent="0.2">
      <c r="A7" s="17" t="s">
        <v>566</v>
      </c>
      <c r="B7" s="28">
        <v>40</v>
      </c>
      <c r="C7" s="29">
        <v>6</v>
      </c>
      <c r="D7" s="30">
        <v>46</v>
      </c>
      <c r="E7" s="28">
        <v>39</v>
      </c>
      <c r="F7" s="29">
        <v>7</v>
      </c>
      <c r="G7" s="30">
        <v>46</v>
      </c>
      <c r="H7" s="28">
        <v>37</v>
      </c>
      <c r="I7" s="29">
        <v>5</v>
      </c>
      <c r="J7" s="30">
        <v>42</v>
      </c>
      <c r="K7" s="28">
        <v>39</v>
      </c>
      <c r="L7" s="29">
        <v>14</v>
      </c>
      <c r="M7" s="30">
        <v>53</v>
      </c>
      <c r="N7" s="28">
        <v>35</v>
      </c>
      <c r="O7" s="29">
        <v>5</v>
      </c>
      <c r="P7" s="30">
        <v>40</v>
      </c>
      <c r="Q7" s="28">
        <v>36</v>
      </c>
      <c r="R7" s="29">
        <v>6</v>
      </c>
      <c r="S7" s="30">
        <v>42</v>
      </c>
      <c r="T7" s="28">
        <v>34</v>
      </c>
      <c r="U7" s="29">
        <v>5</v>
      </c>
      <c r="V7" s="30">
        <v>39</v>
      </c>
      <c r="W7" s="28">
        <v>31</v>
      </c>
      <c r="X7" s="29">
        <v>6</v>
      </c>
      <c r="Y7" s="30">
        <v>37</v>
      </c>
      <c r="Z7" s="28">
        <v>43</v>
      </c>
      <c r="AA7" s="29">
        <v>3</v>
      </c>
      <c r="AB7" s="30">
        <v>46</v>
      </c>
      <c r="AC7" s="28">
        <v>43</v>
      </c>
      <c r="AD7" s="29">
        <v>4</v>
      </c>
      <c r="AE7" s="30">
        <v>47</v>
      </c>
      <c r="AF7" s="28">
        <v>45</v>
      </c>
      <c r="AG7" s="29">
        <v>8</v>
      </c>
      <c r="AH7" s="30">
        <v>53</v>
      </c>
      <c r="AI7" s="28">
        <v>49</v>
      </c>
      <c r="AJ7" s="29">
        <v>4</v>
      </c>
      <c r="AK7" s="30">
        <v>53</v>
      </c>
    </row>
    <row r="8" spans="1:37" ht="12" x14ac:dyDescent="0.2">
      <c r="A8" s="17" t="s">
        <v>567</v>
      </c>
      <c r="B8" s="28">
        <v>95</v>
      </c>
      <c r="C8" s="29">
        <v>20</v>
      </c>
      <c r="D8" s="30">
        <v>115</v>
      </c>
      <c r="E8" s="28">
        <v>60</v>
      </c>
      <c r="F8" s="29">
        <v>18</v>
      </c>
      <c r="G8" s="30">
        <v>78</v>
      </c>
      <c r="H8" s="28">
        <v>61</v>
      </c>
      <c r="I8" s="29">
        <v>28</v>
      </c>
      <c r="J8" s="30">
        <v>89</v>
      </c>
      <c r="K8" s="28">
        <v>65</v>
      </c>
      <c r="L8" s="29">
        <v>25</v>
      </c>
      <c r="M8" s="30">
        <v>90</v>
      </c>
      <c r="N8" s="28">
        <v>61</v>
      </c>
      <c r="O8" s="29">
        <v>22</v>
      </c>
      <c r="P8" s="30">
        <v>83</v>
      </c>
      <c r="Q8" s="28">
        <v>67</v>
      </c>
      <c r="R8" s="29">
        <v>31</v>
      </c>
      <c r="S8" s="30">
        <v>98</v>
      </c>
      <c r="T8" s="28">
        <v>92</v>
      </c>
      <c r="U8" s="29">
        <v>31</v>
      </c>
      <c r="V8" s="30">
        <v>123</v>
      </c>
      <c r="W8" s="28">
        <v>48</v>
      </c>
      <c r="X8" s="29">
        <v>24</v>
      </c>
      <c r="Y8" s="30">
        <v>72</v>
      </c>
      <c r="Z8" s="28">
        <v>109</v>
      </c>
      <c r="AA8" s="29">
        <v>38</v>
      </c>
      <c r="AB8" s="30">
        <v>147</v>
      </c>
      <c r="AC8" s="28">
        <v>75</v>
      </c>
      <c r="AD8" s="29">
        <v>33</v>
      </c>
      <c r="AE8" s="30">
        <v>108</v>
      </c>
      <c r="AF8" s="28">
        <v>44</v>
      </c>
      <c r="AG8" s="29">
        <v>30</v>
      </c>
      <c r="AH8" s="30">
        <v>74</v>
      </c>
      <c r="AI8" s="28">
        <v>42</v>
      </c>
      <c r="AJ8" s="29">
        <v>22</v>
      </c>
      <c r="AK8" s="30">
        <v>64</v>
      </c>
    </row>
    <row r="9" spans="1:37" ht="12" x14ac:dyDescent="0.2">
      <c r="A9" s="17" t="s">
        <v>568</v>
      </c>
      <c r="B9" s="28">
        <v>37</v>
      </c>
      <c r="C9" s="29">
        <v>18</v>
      </c>
      <c r="D9" s="30">
        <v>55</v>
      </c>
      <c r="E9" s="28">
        <v>37</v>
      </c>
      <c r="F9" s="29">
        <v>17</v>
      </c>
      <c r="G9" s="30">
        <v>54</v>
      </c>
      <c r="H9" s="28">
        <v>44</v>
      </c>
      <c r="I9" s="29">
        <v>26</v>
      </c>
      <c r="J9" s="30">
        <v>70</v>
      </c>
      <c r="K9" s="28">
        <v>32</v>
      </c>
      <c r="L9" s="29">
        <v>14</v>
      </c>
      <c r="M9" s="30">
        <v>46</v>
      </c>
      <c r="N9" s="28">
        <v>40</v>
      </c>
      <c r="O9" s="29">
        <v>15</v>
      </c>
      <c r="P9" s="30">
        <v>55</v>
      </c>
      <c r="Q9" s="28">
        <v>45</v>
      </c>
      <c r="R9" s="29">
        <v>21</v>
      </c>
      <c r="S9" s="30">
        <v>66</v>
      </c>
      <c r="T9" s="28">
        <v>40</v>
      </c>
      <c r="U9" s="29">
        <v>17</v>
      </c>
      <c r="V9" s="30">
        <v>57</v>
      </c>
      <c r="W9" s="28">
        <v>29</v>
      </c>
      <c r="X9" s="29">
        <v>14</v>
      </c>
      <c r="Y9" s="30">
        <v>43</v>
      </c>
      <c r="Z9" s="28">
        <v>49</v>
      </c>
      <c r="AA9" s="29">
        <v>16</v>
      </c>
      <c r="AB9" s="30">
        <v>65</v>
      </c>
      <c r="AC9" s="28">
        <v>45</v>
      </c>
      <c r="AD9" s="29">
        <v>24</v>
      </c>
      <c r="AE9" s="30">
        <v>69</v>
      </c>
      <c r="AF9" s="28">
        <v>38</v>
      </c>
      <c r="AG9" s="29">
        <v>15</v>
      </c>
      <c r="AH9" s="30">
        <v>53</v>
      </c>
      <c r="AI9" s="28">
        <v>37</v>
      </c>
      <c r="AJ9" s="29">
        <v>17</v>
      </c>
      <c r="AK9" s="30">
        <v>54</v>
      </c>
    </row>
    <row r="10" spans="1:37" ht="12" x14ac:dyDescent="0.2">
      <c r="A10" s="17" t="s">
        <v>569</v>
      </c>
      <c r="B10" s="28">
        <v>44</v>
      </c>
      <c r="C10" s="29">
        <v>28</v>
      </c>
      <c r="D10" s="30">
        <v>72</v>
      </c>
      <c r="E10" s="28">
        <v>52</v>
      </c>
      <c r="F10" s="29">
        <v>14</v>
      </c>
      <c r="G10" s="30">
        <v>66</v>
      </c>
      <c r="H10" s="28">
        <v>55</v>
      </c>
      <c r="I10" s="29">
        <v>20</v>
      </c>
      <c r="J10" s="30">
        <v>75</v>
      </c>
      <c r="K10" s="28">
        <v>50</v>
      </c>
      <c r="L10" s="29">
        <v>27</v>
      </c>
      <c r="M10" s="30">
        <v>77</v>
      </c>
      <c r="N10" s="28">
        <v>56</v>
      </c>
      <c r="O10" s="29">
        <v>21</v>
      </c>
      <c r="P10" s="30">
        <v>77</v>
      </c>
      <c r="Q10" s="28">
        <v>54</v>
      </c>
      <c r="R10" s="29">
        <v>32</v>
      </c>
      <c r="S10" s="30">
        <v>86</v>
      </c>
      <c r="T10" s="28">
        <v>52</v>
      </c>
      <c r="U10" s="29">
        <v>38</v>
      </c>
      <c r="V10" s="30">
        <v>90</v>
      </c>
      <c r="W10" s="28">
        <v>35</v>
      </c>
      <c r="X10" s="29">
        <v>22</v>
      </c>
      <c r="Y10" s="30">
        <v>57</v>
      </c>
      <c r="Z10" s="28">
        <v>46</v>
      </c>
      <c r="AA10" s="29">
        <v>25</v>
      </c>
      <c r="AB10" s="30">
        <v>71</v>
      </c>
      <c r="AC10" s="28">
        <v>46</v>
      </c>
      <c r="AD10" s="29">
        <v>33</v>
      </c>
      <c r="AE10" s="30">
        <v>79</v>
      </c>
      <c r="AF10" s="28">
        <v>50</v>
      </c>
      <c r="AG10" s="29">
        <v>30</v>
      </c>
      <c r="AH10" s="30">
        <v>80</v>
      </c>
      <c r="AI10" s="28">
        <v>37</v>
      </c>
      <c r="AJ10" s="29">
        <v>21</v>
      </c>
      <c r="AK10" s="30">
        <v>58</v>
      </c>
    </row>
    <row r="11" spans="1:37" ht="12" x14ac:dyDescent="0.2">
      <c r="A11" s="17" t="s">
        <v>570</v>
      </c>
      <c r="B11" s="28">
        <v>31</v>
      </c>
      <c r="C11" s="29">
        <v>7</v>
      </c>
      <c r="D11" s="30">
        <v>38</v>
      </c>
      <c r="E11" s="28">
        <v>26</v>
      </c>
      <c r="F11" s="29">
        <v>7</v>
      </c>
      <c r="G11" s="30">
        <v>33</v>
      </c>
      <c r="H11" s="28">
        <v>38</v>
      </c>
      <c r="I11" s="29">
        <v>11</v>
      </c>
      <c r="J11" s="30">
        <v>49</v>
      </c>
      <c r="K11" s="28">
        <v>32</v>
      </c>
      <c r="L11" s="29">
        <v>11</v>
      </c>
      <c r="M11" s="30">
        <v>43</v>
      </c>
      <c r="N11" s="28">
        <v>27</v>
      </c>
      <c r="O11" s="29">
        <v>6</v>
      </c>
      <c r="P11" s="30">
        <v>33</v>
      </c>
      <c r="Q11" s="28">
        <v>56</v>
      </c>
      <c r="R11" s="29">
        <v>35</v>
      </c>
      <c r="S11" s="30">
        <v>91</v>
      </c>
      <c r="T11" s="28">
        <v>36</v>
      </c>
      <c r="U11" s="29">
        <v>17</v>
      </c>
      <c r="V11" s="30">
        <v>53</v>
      </c>
      <c r="W11" s="28">
        <v>18</v>
      </c>
      <c r="X11" s="29">
        <v>13</v>
      </c>
      <c r="Y11" s="30">
        <v>31</v>
      </c>
      <c r="Z11" s="28">
        <v>26</v>
      </c>
      <c r="AA11" s="29">
        <v>9</v>
      </c>
      <c r="AB11" s="30">
        <v>35</v>
      </c>
      <c r="AC11" s="28">
        <v>39</v>
      </c>
      <c r="AD11" s="29">
        <v>10</v>
      </c>
      <c r="AE11" s="30">
        <v>49</v>
      </c>
      <c r="AF11" s="28">
        <v>26</v>
      </c>
      <c r="AG11" s="29">
        <v>16</v>
      </c>
      <c r="AH11" s="30">
        <v>42</v>
      </c>
      <c r="AI11" s="28">
        <v>30</v>
      </c>
      <c r="AJ11" s="29">
        <v>27</v>
      </c>
      <c r="AK11" s="30">
        <v>57</v>
      </c>
    </row>
    <row r="12" spans="1:37" ht="12" x14ac:dyDescent="0.2">
      <c r="A12" s="17" t="s">
        <v>571</v>
      </c>
      <c r="B12" s="28">
        <v>22</v>
      </c>
      <c r="C12" s="29">
        <v>21</v>
      </c>
      <c r="D12" s="30">
        <v>43</v>
      </c>
      <c r="E12" s="28">
        <v>21</v>
      </c>
      <c r="F12" s="29">
        <v>17</v>
      </c>
      <c r="G12" s="30">
        <v>38</v>
      </c>
      <c r="H12" s="28">
        <v>21</v>
      </c>
      <c r="I12" s="29">
        <v>26</v>
      </c>
      <c r="J12" s="30">
        <v>47</v>
      </c>
      <c r="K12" s="28">
        <v>25</v>
      </c>
      <c r="L12" s="29">
        <v>31</v>
      </c>
      <c r="M12" s="30">
        <v>56</v>
      </c>
      <c r="N12" s="28">
        <v>20</v>
      </c>
      <c r="O12" s="29">
        <v>26</v>
      </c>
      <c r="P12" s="30">
        <v>46</v>
      </c>
      <c r="Q12" s="28">
        <v>24</v>
      </c>
      <c r="R12" s="29">
        <v>17</v>
      </c>
      <c r="S12" s="30">
        <v>41</v>
      </c>
      <c r="T12" s="28">
        <v>17</v>
      </c>
      <c r="U12" s="29">
        <v>24</v>
      </c>
      <c r="V12" s="30">
        <v>41</v>
      </c>
      <c r="W12" s="28">
        <v>13</v>
      </c>
      <c r="X12" s="29">
        <v>12</v>
      </c>
      <c r="Y12" s="30">
        <v>25</v>
      </c>
      <c r="Z12" s="28">
        <v>28</v>
      </c>
      <c r="AA12" s="29">
        <v>23</v>
      </c>
      <c r="AB12" s="30">
        <v>51</v>
      </c>
      <c r="AC12" s="28">
        <v>20</v>
      </c>
      <c r="AD12" s="29">
        <v>33</v>
      </c>
      <c r="AE12" s="30">
        <v>53</v>
      </c>
      <c r="AF12" s="28">
        <v>17</v>
      </c>
      <c r="AG12" s="29">
        <v>20</v>
      </c>
      <c r="AH12" s="30">
        <v>37</v>
      </c>
      <c r="AI12" s="28">
        <v>16</v>
      </c>
      <c r="AJ12" s="29">
        <v>10</v>
      </c>
      <c r="AK12" s="30">
        <v>26</v>
      </c>
    </row>
    <row r="13" spans="1:37" ht="12" x14ac:dyDescent="0.2">
      <c r="A13" s="17" t="s">
        <v>572</v>
      </c>
      <c r="B13" s="28">
        <v>3</v>
      </c>
      <c r="C13" s="29">
        <v>2</v>
      </c>
      <c r="D13" s="30">
        <v>5</v>
      </c>
      <c r="E13" s="28">
        <v>1</v>
      </c>
      <c r="F13" s="29">
        <v>2</v>
      </c>
      <c r="G13" s="30">
        <v>3</v>
      </c>
      <c r="H13" s="28">
        <v>2</v>
      </c>
      <c r="I13" s="29">
        <v>0</v>
      </c>
      <c r="J13" s="30">
        <v>2</v>
      </c>
      <c r="K13" s="28">
        <v>2</v>
      </c>
      <c r="L13" s="29">
        <v>0</v>
      </c>
      <c r="M13" s="30">
        <v>2</v>
      </c>
      <c r="N13" s="28">
        <v>4</v>
      </c>
      <c r="O13" s="29">
        <v>0</v>
      </c>
      <c r="P13" s="30">
        <v>4</v>
      </c>
      <c r="Q13" s="28">
        <v>0</v>
      </c>
      <c r="R13" s="29">
        <v>0</v>
      </c>
      <c r="S13" s="30">
        <v>0</v>
      </c>
      <c r="T13" s="28">
        <v>1</v>
      </c>
      <c r="U13" s="29">
        <v>1</v>
      </c>
      <c r="V13" s="30">
        <v>2</v>
      </c>
      <c r="W13" s="28">
        <v>2</v>
      </c>
      <c r="X13" s="29">
        <v>0</v>
      </c>
      <c r="Y13" s="30">
        <v>2</v>
      </c>
      <c r="Z13" s="28">
        <v>1</v>
      </c>
      <c r="AA13" s="29">
        <v>0</v>
      </c>
      <c r="AB13" s="30">
        <v>1</v>
      </c>
      <c r="AC13" s="28">
        <v>0</v>
      </c>
      <c r="AD13" s="29">
        <v>1</v>
      </c>
      <c r="AE13" s="30">
        <v>1</v>
      </c>
      <c r="AF13" s="28">
        <v>1</v>
      </c>
      <c r="AG13" s="29">
        <v>1</v>
      </c>
      <c r="AH13" s="30">
        <v>2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1</v>
      </c>
      <c r="C14" s="29">
        <v>1</v>
      </c>
      <c r="D14" s="30">
        <v>2</v>
      </c>
      <c r="E14" s="28">
        <v>0</v>
      </c>
      <c r="F14" s="29">
        <v>2</v>
      </c>
      <c r="G14" s="30">
        <v>2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1</v>
      </c>
      <c r="U14" s="29">
        <v>0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276</v>
      </c>
      <c r="C15" s="32">
        <v>105</v>
      </c>
      <c r="D15" s="33">
        <v>381</v>
      </c>
      <c r="E15" s="31">
        <v>240</v>
      </c>
      <c r="F15" s="32">
        <v>84</v>
      </c>
      <c r="G15" s="33">
        <v>324</v>
      </c>
      <c r="H15" s="31">
        <v>260</v>
      </c>
      <c r="I15" s="32">
        <v>121</v>
      </c>
      <c r="J15" s="33">
        <v>381</v>
      </c>
      <c r="K15" s="31">
        <v>247</v>
      </c>
      <c r="L15" s="32">
        <v>126</v>
      </c>
      <c r="M15" s="33">
        <v>373</v>
      </c>
      <c r="N15" s="31">
        <v>247</v>
      </c>
      <c r="O15" s="32">
        <v>99</v>
      </c>
      <c r="P15" s="33">
        <v>346</v>
      </c>
      <c r="Q15" s="31">
        <v>298</v>
      </c>
      <c r="R15" s="32">
        <v>145</v>
      </c>
      <c r="S15" s="33">
        <v>443</v>
      </c>
      <c r="T15" s="31">
        <v>277</v>
      </c>
      <c r="U15" s="32">
        <v>135</v>
      </c>
      <c r="V15" s="33">
        <v>412</v>
      </c>
      <c r="W15" s="31">
        <v>177</v>
      </c>
      <c r="X15" s="32">
        <v>93</v>
      </c>
      <c r="Y15" s="33">
        <v>270</v>
      </c>
      <c r="Z15" s="31">
        <v>313</v>
      </c>
      <c r="AA15" s="32">
        <v>117</v>
      </c>
      <c r="AB15" s="33">
        <v>430</v>
      </c>
      <c r="AC15" s="31">
        <v>272</v>
      </c>
      <c r="AD15" s="32">
        <v>142</v>
      </c>
      <c r="AE15" s="33">
        <v>414</v>
      </c>
      <c r="AF15" s="31">
        <v>228</v>
      </c>
      <c r="AG15" s="32">
        <v>123</v>
      </c>
      <c r="AH15" s="33">
        <v>351</v>
      </c>
      <c r="AI15" s="31">
        <v>219</v>
      </c>
      <c r="AJ15" s="32">
        <v>107</v>
      </c>
      <c r="AK15" s="33">
        <v>326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347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1</v>
      </c>
      <c r="P8" s="30">
        <v>1</v>
      </c>
      <c r="Q8" s="28">
        <v>8</v>
      </c>
      <c r="R8" s="29">
        <v>1</v>
      </c>
      <c r="S8" s="30">
        <v>9</v>
      </c>
      <c r="T8" s="28">
        <v>2</v>
      </c>
      <c r="U8" s="29">
        <v>0</v>
      </c>
      <c r="V8" s="30">
        <v>2</v>
      </c>
      <c r="W8" s="28">
        <v>1</v>
      </c>
      <c r="X8" s="29">
        <v>1</v>
      </c>
      <c r="Y8" s="30">
        <v>2</v>
      </c>
      <c r="Z8" s="28">
        <v>1</v>
      </c>
      <c r="AA8" s="29">
        <v>1</v>
      </c>
      <c r="AB8" s="30">
        <v>2</v>
      </c>
      <c r="AC8" s="28">
        <v>0</v>
      </c>
      <c r="AD8" s="29">
        <v>0</v>
      </c>
      <c r="AE8" s="30">
        <v>0</v>
      </c>
      <c r="AF8" s="28">
        <v>1</v>
      </c>
      <c r="AG8" s="29">
        <v>2</v>
      </c>
      <c r="AH8" s="30">
        <v>3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2</v>
      </c>
      <c r="C9" s="29">
        <v>0</v>
      </c>
      <c r="D9" s="30">
        <v>2</v>
      </c>
      <c r="E9" s="28">
        <v>1</v>
      </c>
      <c r="F9" s="29">
        <v>0</v>
      </c>
      <c r="G9" s="30">
        <v>1</v>
      </c>
      <c r="H9" s="28">
        <v>1</v>
      </c>
      <c r="I9" s="29">
        <v>0</v>
      </c>
      <c r="J9" s="30">
        <v>1</v>
      </c>
      <c r="K9" s="28">
        <v>1</v>
      </c>
      <c r="L9" s="29">
        <v>0</v>
      </c>
      <c r="M9" s="30">
        <v>1</v>
      </c>
      <c r="N9" s="28">
        <v>1</v>
      </c>
      <c r="O9" s="29">
        <v>0</v>
      </c>
      <c r="P9" s="30">
        <v>1</v>
      </c>
      <c r="Q9" s="28">
        <v>5</v>
      </c>
      <c r="R9" s="29">
        <v>2</v>
      </c>
      <c r="S9" s="30">
        <v>7</v>
      </c>
      <c r="T9" s="28">
        <v>2</v>
      </c>
      <c r="U9" s="29">
        <v>1</v>
      </c>
      <c r="V9" s="30">
        <v>3</v>
      </c>
      <c r="W9" s="28">
        <v>4</v>
      </c>
      <c r="X9" s="29">
        <v>1</v>
      </c>
      <c r="Y9" s="30">
        <v>5</v>
      </c>
      <c r="Z9" s="28">
        <v>2</v>
      </c>
      <c r="AA9" s="29">
        <v>2</v>
      </c>
      <c r="AB9" s="30">
        <v>4</v>
      </c>
      <c r="AC9" s="28">
        <v>2</v>
      </c>
      <c r="AD9" s="29">
        <v>3</v>
      </c>
      <c r="AE9" s="30">
        <v>5</v>
      </c>
      <c r="AF9" s="28">
        <v>2</v>
      </c>
      <c r="AG9" s="29">
        <v>2</v>
      </c>
      <c r="AH9" s="30">
        <v>4</v>
      </c>
      <c r="AI9" s="28">
        <v>1</v>
      </c>
      <c r="AJ9" s="29">
        <v>1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1</v>
      </c>
      <c r="AH10" s="30">
        <v>1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2</v>
      </c>
      <c r="D11" s="30">
        <v>2</v>
      </c>
      <c r="E11" s="28">
        <v>2</v>
      </c>
      <c r="F11" s="29">
        <v>0</v>
      </c>
      <c r="G11" s="30">
        <v>2</v>
      </c>
      <c r="H11" s="28">
        <v>1</v>
      </c>
      <c r="I11" s="29">
        <v>0</v>
      </c>
      <c r="J11" s="30">
        <v>1</v>
      </c>
      <c r="K11" s="28">
        <v>2</v>
      </c>
      <c r="L11" s="29">
        <v>1</v>
      </c>
      <c r="M11" s="30">
        <v>3</v>
      </c>
      <c r="N11" s="28">
        <v>1</v>
      </c>
      <c r="O11" s="29">
        <v>1</v>
      </c>
      <c r="P11" s="30">
        <v>2</v>
      </c>
      <c r="Q11" s="28">
        <v>1</v>
      </c>
      <c r="R11" s="29">
        <v>0</v>
      </c>
      <c r="S11" s="30">
        <v>1</v>
      </c>
      <c r="T11" s="28">
        <v>1</v>
      </c>
      <c r="U11" s="29">
        <v>1</v>
      </c>
      <c r="V11" s="30">
        <v>2</v>
      </c>
      <c r="W11" s="28">
        <v>2</v>
      </c>
      <c r="X11" s="29">
        <v>2</v>
      </c>
      <c r="Y11" s="30">
        <v>4</v>
      </c>
      <c r="Z11" s="28">
        <v>6</v>
      </c>
      <c r="AA11" s="29">
        <v>3</v>
      </c>
      <c r="AB11" s="30">
        <v>9</v>
      </c>
      <c r="AC11" s="28">
        <v>3</v>
      </c>
      <c r="AD11" s="29">
        <v>3</v>
      </c>
      <c r="AE11" s="30">
        <v>6</v>
      </c>
      <c r="AF11" s="28">
        <v>3</v>
      </c>
      <c r="AG11" s="29">
        <v>3</v>
      </c>
      <c r="AH11" s="30">
        <v>6</v>
      </c>
      <c r="AI11" s="28">
        <v>2</v>
      </c>
      <c r="AJ11" s="29">
        <v>5</v>
      </c>
      <c r="AK11" s="30">
        <v>7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2</v>
      </c>
      <c r="D15" s="33">
        <v>4</v>
      </c>
      <c r="E15" s="31">
        <v>3</v>
      </c>
      <c r="F15" s="32">
        <v>0</v>
      </c>
      <c r="G15" s="33">
        <v>3</v>
      </c>
      <c r="H15" s="31">
        <v>2</v>
      </c>
      <c r="I15" s="32">
        <v>0</v>
      </c>
      <c r="J15" s="33">
        <v>2</v>
      </c>
      <c r="K15" s="31">
        <v>3</v>
      </c>
      <c r="L15" s="32">
        <v>1</v>
      </c>
      <c r="M15" s="33">
        <v>4</v>
      </c>
      <c r="N15" s="31">
        <v>2</v>
      </c>
      <c r="O15" s="32">
        <v>3</v>
      </c>
      <c r="P15" s="33">
        <v>5</v>
      </c>
      <c r="Q15" s="31">
        <v>14</v>
      </c>
      <c r="R15" s="32">
        <v>5</v>
      </c>
      <c r="S15" s="33">
        <v>19</v>
      </c>
      <c r="T15" s="31">
        <v>5</v>
      </c>
      <c r="U15" s="32">
        <v>3</v>
      </c>
      <c r="V15" s="33">
        <v>8</v>
      </c>
      <c r="W15" s="31">
        <v>7</v>
      </c>
      <c r="X15" s="32">
        <v>5</v>
      </c>
      <c r="Y15" s="33">
        <v>12</v>
      </c>
      <c r="Z15" s="31">
        <v>9</v>
      </c>
      <c r="AA15" s="32">
        <v>6</v>
      </c>
      <c r="AB15" s="33">
        <v>15</v>
      </c>
      <c r="AC15" s="31">
        <v>5</v>
      </c>
      <c r="AD15" s="32">
        <v>6</v>
      </c>
      <c r="AE15" s="33">
        <v>11</v>
      </c>
      <c r="AF15" s="31">
        <v>6</v>
      </c>
      <c r="AG15" s="32">
        <v>8</v>
      </c>
      <c r="AH15" s="33">
        <v>14</v>
      </c>
      <c r="AI15" s="31">
        <v>4</v>
      </c>
      <c r="AJ15" s="32">
        <v>7</v>
      </c>
      <c r="AK15" s="33">
        <v>11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349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8</v>
      </c>
      <c r="C5" s="26">
        <v>10</v>
      </c>
      <c r="D5" s="27">
        <v>18</v>
      </c>
      <c r="E5" s="25">
        <v>5</v>
      </c>
      <c r="F5" s="26">
        <v>8</v>
      </c>
      <c r="G5" s="27">
        <v>13</v>
      </c>
      <c r="H5" s="25">
        <v>14</v>
      </c>
      <c r="I5" s="26">
        <v>7</v>
      </c>
      <c r="J5" s="27">
        <v>21</v>
      </c>
      <c r="K5" s="25">
        <v>8</v>
      </c>
      <c r="L5" s="26">
        <v>6</v>
      </c>
      <c r="M5" s="27">
        <v>14</v>
      </c>
      <c r="N5" s="25">
        <v>4</v>
      </c>
      <c r="O5" s="26">
        <v>7</v>
      </c>
      <c r="P5" s="27">
        <v>11</v>
      </c>
      <c r="Q5" s="25">
        <v>3</v>
      </c>
      <c r="R5" s="26">
        <v>13</v>
      </c>
      <c r="S5" s="27">
        <v>16</v>
      </c>
      <c r="T5" s="25">
        <v>4</v>
      </c>
      <c r="U5" s="26">
        <v>14</v>
      </c>
      <c r="V5" s="27">
        <v>18</v>
      </c>
      <c r="W5" s="25">
        <v>5</v>
      </c>
      <c r="X5" s="26">
        <v>5</v>
      </c>
      <c r="Y5" s="27">
        <v>10</v>
      </c>
      <c r="Z5" s="25">
        <v>19</v>
      </c>
      <c r="AA5" s="26">
        <v>8</v>
      </c>
      <c r="AB5" s="27">
        <v>27</v>
      </c>
      <c r="AC5" s="25">
        <v>20</v>
      </c>
      <c r="AD5" s="26">
        <v>16</v>
      </c>
      <c r="AE5" s="27">
        <v>36</v>
      </c>
      <c r="AF5" s="25">
        <v>15</v>
      </c>
      <c r="AG5" s="26">
        <v>11</v>
      </c>
      <c r="AH5" s="27">
        <v>26</v>
      </c>
      <c r="AI5" s="25">
        <v>13</v>
      </c>
      <c r="AJ5" s="26">
        <v>15</v>
      </c>
      <c r="AK5" s="27">
        <v>28</v>
      </c>
    </row>
    <row r="6" spans="1:37" ht="12" x14ac:dyDescent="0.2">
      <c r="A6" s="17" t="s">
        <v>565</v>
      </c>
      <c r="B6" s="28">
        <v>2</v>
      </c>
      <c r="C6" s="29">
        <v>13</v>
      </c>
      <c r="D6" s="30">
        <v>15</v>
      </c>
      <c r="E6" s="28">
        <v>4</v>
      </c>
      <c r="F6" s="29">
        <v>3</v>
      </c>
      <c r="G6" s="30">
        <v>7</v>
      </c>
      <c r="H6" s="28">
        <v>3</v>
      </c>
      <c r="I6" s="29">
        <v>4</v>
      </c>
      <c r="J6" s="30">
        <v>7</v>
      </c>
      <c r="K6" s="28">
        <v>4</v>
      </c>
      <c r="L6" s="29">
        <v>4</v>
      </c>
      <c r="M6" s="30">
        <v>8</v>
      </c>
      <c r="N6" s="28">
        <v>4</v>
      </c>
      <c r="O6" s="29">
        <v>3</v>
      </c>
      <c r="P6" s="30">
        <v>7</v>
      </c>
      <c r="Q6" s="28">
        <v>6</v>
      </c>
      <c r="R6" s="29">
        <v>4</v>
      </c>
      <c r="S6" s="30">
        <v>10</v>
      </c>
      <c r="T6" s="28">
        <v>3</v>
      </c>
      <c r="U6" s="29">
        <v>1</v>
      </c>
      <c r="V6" s="30">
        <v>4</v>
      </c>
      <c r="W6" s="28">
        <v>1</v>
      </c>
      <c r="X6" s="29">
        <v>1</v>
      </c>
      <c r="Y6" s="30">
        <v>2</v>
      </c>
      <c r="Z6" s="28">
        <v>0</v>
      </c>
      <c r="AA6" s="29">
        <v>1</v>
      </c>
      <c r="AB6" s="30">
        <v>1</v>
      </c>
      <c r="AC6" s="28">
        <v>2</v>
      </c>
      <c r="AD6" s="29">
        <v>5</v>
      </c>
      <c r="AE6" s="30">
        <v>7</v>
      </c>
      <c r="AF6" s="28">
        <v>11</v>
      </c>
      <c r="AG6" s="29">
        <v>16</v>
      </c>
      <c r="AH6" s="30">
        <v>27</v>
      </c>
      <c r="AI6" s="28">
        <v>4</v>
      </c>
      <c r="AJ6" s="29">
        <v>4</v>
      </c>
      <c r="AK6" s="30">
        <v>8</v>
      </c>
    </row>
    <row r="7" spans="1:37" ht="12" x14ac:dyDescent="0.2">
      <c r="A7" s="17" t="s">
        <v>566</v>
      </c>
      <c r="B7" s="28">
        <v>6</v>
      </c>
      <c r="C7" s="29">
        <v>0</v>
      </c>
      <c r="D7" s="30">
        <v>6</v>
      </c>
      <c r="E7" s="28">
        <v>3</v>
      </c>
      <c r="F7" s="29">
        <v>1</v>
      </c>
      <c r="G7" s="30">
        <v>4</v>
      </c>
      <c r="H7" s="28">
        <v>3</v>
      </c>
      <c r="I7" s="29">
        <v>6</v>
      </c>
      <c r="J7" s="30">
        <v>9</v>
      </c>
      <c r="K7" s="28">
        <v>4</v>
      </c>
      <c r="L7" s="29">
        <v>2</v>
      </c>
      <c r="M7" s="30">
        <v>6</v>
      </c>
      <c r="N7" s="28">
        <v>5</v>
      </c>
      <c r="O7" s="29">
        <v>5</v>
      </c>
      <c r="P7" s="30">
        <v>10</v>
      </c>
      <c r="Q7" s="28">
        <v>3</v>
      </c>
      <c r="R7" s="29">
        <v>3</v>
      </c>
      <c r="S7" s="30">
        <v>6</v>
      </c>
      <c r="T7" s="28">
        <v>2</v>
      </c>
      <c r="U7" s="29">
        <v>2</v>
      </c>
      <c r="V7" s="30">
        <v>4</v>
      </c>
      <c r="W7" s="28">
        <v>3</v>
      </c>
      <c r="X7" s="29">
        <v>1</v>
      </c>
      <c r="Y7" s="30">
        <v>4</v>
      </c>
      <c r="Z7" s="28">
        <v>3</v>
      </c>
      <c r="AA7" s="29">
        <v>4</v>
      </c>
      <c r="AB7" s="30">
        <v>7</v>
      </c>
      <c r="AC7" s="28">
        <v>2</v>
      </c>
      <c r="AD7" s="29">
        <v>7</v>
      </c>
      <c r="AE7" s="30">
        <v>9</v>
      </c>
      <c r="AF7" s="28">
        <v>2</v>
      </c>
      <c r="AG7" s="29">
        <v>4</v>
      </c>
      <c r="AH7" s="30">
        <v>6</v>
      </c>
      <c r="AI7" s="28">
        <v>2</v>
      </c>
      <c r="AJ7" s="29">
        <v>4</v>
      </c>
      <c r="AK7" s="30">
        <v>6</v>
      </c>
    </row>
    <row r="8" spans="1:37" ht="12" x14ac:dyDescent="0.2">
      <c r="A8" s="17" t="s">
        <v>567</v>
      </c>
      <c r="B8" s="28">
        <v>140</v>
      </c>
      <c r="C8" s="29">
        <v>124</v>
      </c>
      <c r="D8" s="30">
        <v>264</v>
      </c>
      <c r="E8" s="28">
        <v>114</v>
      </c>
      <c r="F8" s="29">
        <v>76</v>
      </c>
      <c r="G8" s="30">
        <v>190</v>
      </c>
      <c r="H8" s="28">
        <v>135</v>
      </c>
      <c r="I8" s="29">
        <v>88</v>
      </c>
      <c r="J8" s="30">
        <v>223</v>
      </c>
      <c r="K8" s="28">
        <v>114</v>
      </c>
      <c r="L8" s="29">
        <v>94</v>
      </c>
      <c r="M8" s="30">
        <v>208</v>
      </c>
      <c r="N8" s="28">
        <v>171</v>
      </c>
      <c r="O8" s="29">
        <v>105</v>
      </c>
      <c r="P8" s="30">
        <v>276</v>
      </c>
      <c r="Q8" s="28">
        <v>172</v>
      </c>
      <c r="R8" s="29">
        <v>117</v>
      </c>
      <c r="S8" s="30">
        <v>289</v>
      </c>
      <c r="T8" s="28">
        <v>134</v>
      </c>
      <c r="U8" s="29">
        <v>88</v>
      </c>
      <c r="V8" s="30">
        <v>222</v>
      </c>
      <c r="W8" s="28">
        <v>131</v>
      </c>
      <c r="X8" s="29">
        <v>82</v>
      </c>
      <c r="Y8" s="30">
        <v>213</v>
      </c>
      <c r="Z8" s="28">
        <v>161</v>
      </c>
      <c r="AA8" s="29">
        <v>89</v>
      </c>
      <c r="AB8" s="30">
        <v>250</v>
      </c>
      <c r="AC8" s="28">
        <v>170</v>
      </c>
      <c r="AD8" s="29">
        <v>153</v>
      </c>
      <c r="AE8" s="30">
        <v>323</v>
      </c>
      <c r="AF8" s="28">
        <v>112</v>
      </c>
      <c r="AG8" s="29">
        <v>86</v>
      </c>
      <c r="AH8" s="30">
        <v>198</v>
      </c>
      <c r="AI8" s="28">
        <v>117</v>
      </c>
      <c r="AJ8" s="29">
        <v>87</v>
      </c>
      <c r="AK8" s="30">
        <v>204</v>
      </c>
    </row>
    <row r="9" spans="1:37" ht="12" x14ac:dyDescent="0.2">
      <c r="A9" s="17" t="s">
        <v>568</v>
      </c>
      <c r="B9" s="28">
        <v>59</v>
      </c>
      <c r="C9" s="29">
        <v>43</v>
      </c>
      <c r="D9" s="30">
        <v>102</v>
      </c>
      <c r="E9" s="28">
        <v>47</v>
      </c>
      <c r="F9" s="29">
        <v>47</v>
      </c>
      <c r="G9" s="30">
        <v>94</v>
      </c>
      <c r="H9" s="28">
        <v>51</v>
      </c>
      <c r="I9" s="29">
        <v>33</v>
      </c>
      <c r="J9" s="30">
        <v>84</v>
      </c>
      <c r="K9" s="28">
        <v>48</v>
      </c>
      <c r="L9" s="29">
        <v>34</v>
      </c>
      <c r="M9" s="30">
        <v>82</v>
      </c>
      <c r="N9" s="28">
        <v>55</v>
      </c>
      <c r="O9" s="29">
        <v>37</v>
      </c>
      <c r="P9" s="30">
        <v>92</v>
      </c>
      <c r="Q9" s="28">
        <v>72</v>
      </c>
      <c r="R9" s="29">
        <v>43</v>
      </c>
      <c r="S9" s="30">
        <v>115</v>
      </c>
      <c r="T9" s="28">
        <v>177</v>
      </c>
      <c r="U9" s="29">
        <v>123</v>
      </c>
      <c r="V9" s="30">
        <v>300</v>
      </c>
      <c r="W9" s="28">
        <v>44</v>
      </c>
      <c r="X9" s="29">
        <v>24</v>
      </c>
      <c r="Y9" s="30">
        <v>68</v>
      </c>
      <c r="Z9" s="28">
        <v>56</v>
      </c>
      <c r="AA9" s="29">
        <v>52</v>
      </c>
      <c r="AB9" s="30">
        <v>108</v>
      </c>
      <c r="AC9" s="28">
        <v>59</v>
      </c>
      <c r="AD9" s="29">
        <v>77</v>
      </c>
      <c r="AE9" s="30">
        <v>136</v>
      </c>
      <c r="AF9" s="28">
        <v>58</v>
      </c>
      <c r="AG9" s="29">
        <v>31</v>
      </c>
      <c r="AH9" s="30">
        <v>89</v>
      </c>
      <c r="AI9" s="28">
        <v>26</v>
      </c>
      <c r="AJ9" s="29">
        <v>39</v>
      </c>
      <c r="AK9" s="30">
        <v>65</v>
      </c>
    </row>
    <row r="10" spans="1:37" ht="12" x14ac:dyDescent="0.2">
      <c r="A10" s="17" t="s">
        <v>569</v>
      </c>
      <c r="B10" s="28">
        <v>30</v>
      </c>
      <c r="C10" s="29">
        <v>28</v>
      </c>
      <c r="D10" s="30">
        <v>58</v>
      </c>
      <c r="E10" s="28">
        <v>24</v>
      </c>
      <c r="F10" s="29">
        <v>28</v>
      </c>
      <c r="G10" s="30">
        <v>52</v>
      </c>
      <c r="H10" s="28">
        <v>31</v>
      </c>
      <c r="I10" s="29">
        <v>29</v>
      </c>
      <c r="J10" s="30">
        <v>60</v>
      </c>
      <c r="K10" s="28">
        <v>31</v>
      </c>
      <c r="L10" s="29">
        <v>22</v>
      </c>
      <c r="M10" s="30">
        <v>53</v>
      </c>
      <c r="N10" s="28">
        <v>53</v>
      </c>
      <c r="O10" s="29">
        <v>35</v>
      </c>
      <c r="P10" s="30">
        <v>88</v>
      </c>
      <c r="Q10" s="28">
        <v>87</v>
      </c>
      <c r="R10" s="29">
        <v>38</v>
      </c>
      <c r="S10" s="30">
        <v>125</v>
      </c>
      <c r="T10" s="28">
        <v>50</v>
      </c>
      <c r="U10" s="29">
        <v>31</v>
      </c>
      <c r="V10" s="30">
        <v>81</v>
      </c>
      <c r="W10" s="28">
        <v>44</v>
      </c>
      <c r="X10" s="29">
        <v>18</v>
      </c>
      <c r="Y10" s="30">
        <v>62</v>
      </c>
      <c r="Z10" s="28">
        <v>38</v>
      </c>
      <c r="AA10" s="29">
        <v>23</v>
      </c>
      <c r="AB10" s="30">
        <v>61</v>
      </c>
      <c r="AC10" s="28">
        <v>55</v>
      </c>
      <c r="AD10" s="29">
        <v>35</v>
      </c>
      <c r="AE10" s="30">
        <v>90</v>
      </c>
      <c r="AF10" s="28">
        <v>35</v>
      </c>
      <c r="AG10" s="29">
        <v>16</v>
      </c>
      <c r="AH10" s="30">
        <v>51</v>
      </c>
      <c r="AI10" s="28">
        <v>29</v>
      </c>
      <c r="AJ10" s="29">
        <v>23</v>
      </c>
      <c r="AK10" s="30">
        <v>52</v>
      </c>
    </row>
    <row r="11" spans="1:37" ht="12" x14ac:dyDescent="0.2">
      <c r="A11" s="17" t="s">
        <v>570</v>
      </c>
      <c r="B11" s="28">
        <v>37</v>
      </c>
      <c r="C11" s="29">
        <v>10</v>
      </c>
      <c r="D11" s="30">
        <v>47</v>
      </c>
      <c r="E11" s="28">
        <v>25</v>
      </c>
      <c r="F11" s="29">
        <v>15</v>
      </c>
      <c r="G11" s="30">
        <v>40</v>
      </c>
      <c r="H11" s="28">
        <v>31</v>
      </c>
      <c r="I11" s="29">
        <v>15</v>
      </c>
      <c r="J11" s="30">
        <v>46</v>
      </c>
      <c r="K11" s="28">
        <v>30</v>
      </c>
      <c r="L11" s="29">
        <v>15</v>
      </c>
      <c r="M11" s="30">
        <v>45</v>
      </c>
      <c r="N11" s="28">
        <v>45</v>
      </c>
      <c r="O11" s="29">
        <v>28</v>
      </c>
      <c r="P11" s="30">
        <v>73</v>
      </c>
      <c r="Q11" s="28">
        <v>78</v>
      </c>
      <c r="R11" s="29">
        <v>20</v>
      </c>
      <c r="S11" s="30">
        <v>98</v>
      </c>
      <c r="T11" s="28">
        <v>43</v>
      </c>
      <c r="U11" s="29">
        <v>15</v>
      </c>
      <c r="V11" s="30">
        <v>58</v>
      </c>
      <c r="W11" s="28">
        <v>32</v>
      </c>
      <c r="X11" s="29">
        <v>30</v>
      </c>
      <c r="Y11" s="30">
        <v>62</v>
      </c>
      <c r="Z11" s="28">
        <v>41</v>
      </c>
      <c r="AA11" s="29">
        <v>33</v>
      </c>
      <c r="AB11" s="30">
        <v>74</v>
      </c>
      <c r="AC11" s="28">
        <v>43</v>
      </c>
      <c r="AD11" s="29">
        <v>29</v>
      </c>
      <c r="AE11" s="30">
        <v>72</v>
      </c>
      <c r="AF11" s="28">
        <v>31</v>
      </c>
      <c r="AG11" s="29">
        <v>18</v>
      </c>
      <c r="AH11" s="30">
        <v>49</v>
      </c>
      <c r="AI11" s="28">
        <v>49</v>
      </c>
      <c r="AJ11" s="29">
        <v>19</v>
      </c>
      <c r="AK11" s="30">
        <v>68</v>
      </c>
    </row>
    <row r="12" spans="1:37" ht="12" x14ac:dyDescent="0.2">
      <c r="A12" s="17" t="s">
        <v>571</v>
      </c>
      <c r="B12" s="28">
        <v>26</v>
      </c>
      <c r="C12" s="29">
        <v>31</v>
      </c>
      <c r="D12" s="30">
        <v>57</v>
      </c>
      <c r="E12" s="28">
        <v>35</v>
      </c>
      <c r="F12" s="29">
        <v>45</v>
      </c>
      <c r="G12" s="30">
        <v>80</v>
      </c>
      <c r="H12" s="28">
        <v>34</v>
      </c>
      <c r="I12" s="29">
        <v>36</v>
      </c>
      <c r="J12" s="30">
        <v>70</v>
      </c>
      <c r="K12" s="28">
        <v>29</v>
      </c>
      <c r="L12" s="29">
        <v>34</v>
      </c>
      <c r="M12" s="30">
        <v>63</v>
      </c>
      <c r="N12" s="28">
        <v>29</v>
      </c>
      <c r="O12" s="29">
        <v>34</v>
      </c>
      <c r="P12" s="30">
        <v>63</v>
      </c>
      <c r="Q12" s="28">
        <v>30</v>
      </c>
      <c r="R12" s="29">
        <v>45</v>
      </c>
      <c r="S12" s="30">
        <v>75</v>
      </c>
      <c r="T12" s="28">
        <v>20</v>
      </c>
      <c r="U12" s="29">
        <v>39</v>
      </c>
      <c r="V12" s="30">
        <v>59</v>
      </c>
      <c r="W12" s="28">
        <v>25</v>
      </c>
      <c r="X12" s="29">
        <v>35</v>
      </c>
      <c r="Y12" s="30">
        <v>60</v>
      </c>
      <c r="Z12" s="28">
        <v>28</v>
      </c>
      <c r="AA12" s="29">
        <v>43</v>
      </c>
      <c r="AB12" s="30">
        <v>71</v>
      </c>
      <c r="AC12" s="28">
        <v>50</v>
      </c>
      <c r="AD12" s="29">
        <v>53</v>
      </c>
      <c r="AE12" s="30">
        <v>103</v>
      </c>
      <c r="AF12" s="28">
        <v>40</v>
      </c>
      <c r="AG12" s="29">
        <v>49</v>
      </c>
      <c r="AH12" s="30">
        <v>89</v>
      </c>
      <c r="AI12" s="28">
        <v>29</v>
      </c>
      <c r="AJ12" s="29">
        <v>41</v>
      </c>
      <c r="AK12" s="30">
        <v>70</v>
      </c>
    </row>
    <row r="13" spans="1:37" ht="12" x14ac:dyDescent="0.2">
      <c r="A13" s="17" t="s">
        <v>572</v>
      </c>
      <c r="B13" s="28">
        <v>12</v>
      </c>
      <c r="C13" s="29">
        <v>4</v>
      </c>
      <c r="D13" s="30">
        <v>16</v>
      </c>
      <c r="E13" s="28">
        <v>6</v>
      </c>
      <c r="F13" s="29">
        <v>5</v>
      </c>
      <c r="G13" s="30">
        <v>11</v>
      </c>
      <c r="H13" s="28">
        <v>12</v>
      </c>
      <c r="I13" s="29">
        <v>5</v>
      </c>
      <c r="J13" s="30">
        <v>17</v>
      </c>
      <c r="K13" s="28">
        <v>9</v>
      </c>
      <c r="L13" s="29">
        <v>7</v>
      </c>
      <c r="M13" s="30">
        <v>16</v>
      </c>
      <c r="N13" s="28">
        <v>14</v>
      </c>
      <c r="O13" s="29">
        <v>2</v>
      </c>
      <c r="P13" s="30">
        <v>16</v>
      </c>
      <c r="Q13" s="28">
        <v>18</v>
      </c>
      <c r="R13" s="29">
        <v>11</v>
      </c>
      <c r="S13" s="30">
        <v>29</v>
      </c>
      <c r="T13" s="28">
        <v>17</v>
      </c>
      <c r="U13" s="29">
        <v>4</v>
      </c>
      <c r="V13" s="30">
        <v>21</v>
      </c>
      <c r="W13" s="28">
        <v>10</v>
      </c>
      <c r="X13" s="29">
        <v>9</v>
      </c>
      <c r="Y13" s="30">
        <v>19</v>
      </c>
      <c r="Z13" s="28">
        <v>9</v>
      </c>
      <c r="AA13" s="29">
        <v>7</v>
      </c>
      <c r="AB13" s="30">
        <v>16</v>
      </c>
      <c r="AC13" s="28">
        <v>14</v>
      </c>
      <c r="AD13" s="29">
        <v>3</v>
      </c>
      <c r="AE13" s="30">
        <v>17</v>
      </c>
      <c r="AF13" s="28">
        <v>7</v>
      </c>
      <c r="AG13" s="29">
        <v>11</v>
      </c>
      <c r="AH13" s="30">
        <v>18</v>
      </c>
      <c r="AI13" s="28">
        <v>4</v>
      </c>
      <c r="AJ13" s="29">
        <v>6</v>
      </c>
      <c r="AK13" s="30">
        <v>10</v>
      </c>
    </row>
    <row r="14" spans="1:37" ht="12" x14ac:dyDescent="0.2">
      <c r="A14" s="17" t="s">
        <v>573</v>
      </c>
      <c r="B14" s="28">
        <v>0</v>
      </c>
      <c r="C14" s="29">
        <v>4</v>
      </c>
      <c r="D14" s="30">
        <v>4</v>
      </c>
      <c r="E14" s="28">
        <v>0</v>
      </c>
      <c r="F14" s="29">
        <v>4</v>
      </c>
      <c r="G14" s="30">
        <v>4</v>
      </c>
      <c r="H14" s="28">
        <v>0</v>
      </c>
      <c r="I14" s="29">
        <v>4</v>
      </c>
      <c r="J14" s="30">
        <v>4</v>
      </c>
      <c r="K14" s="28">
        <v>0</v>
      </c>
      <c r="L14" s="29">
        <v>2</v>
      </c>
      <c r="M14" s="30">
        <v>2</v>
      </c>
      <c r="N14" s="28">
        <v>0</v>
      </c>
      <c r="O14" s="29">
        <v>2</v>
      </c>
      <c r="P14" s="30">
        <v>2</v>
      </c>
      <c r="Q14" s="28">
        <v>0</v>
      </c>
      <c r="R14" s="29">
        <v>3</v>
      </c>
      <c r="S14" s="30">
        <v>3</v>
      </c>
      <c r="T14" s="28">
        <v>0</v>
      </c>
      <c r="U14" s="29">
        <v>2</v>
      </c>
      <c r="V14" s="30">
        <v>2</v>
      </c>
      <c r="W14" s="28">
        <v>0</v>
      </c>
      <c r="X14" s="29">
        <v>2</v>
      </c>
      <c r="Y14" s="30">
        <v>2</v>
      </c>
      <c r="Z14" s="28">
        <v>0</v>
      </c>
      <c r="AA14" s="29">
        <v>6</v>
      </c>
      <c r="AB14" s="30">
        <v>6</v>
      </c>
      <c r="AC14" s="28">
        <v>0</v>
      </c>
      <c r="AD14" s="29">
        <v>0</v>
      </c>
      <c r="AE14" s="30">
        <v>0</v>
      </c>
      <c r="AF14" s="28">
        <v>0</v>
      </c>
      <c r="AG14" s="29">
        <v>4</v>
      </c>
      <c r="AH14" s="30">
        <v>4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320</v>
      </c>
      <c r="C15" s="32">
        <v>267</v>
      </c>
      <c r="D15" s="33">
        <v>587</v>
      </c>
      <c r="E15" s="31">
        <v>263</v>
      </c>
      <c r="F15" s="32">
        <v>232</v>
      </c>
      <c r="G15" s="33">
        <v>495</v>
      </c>
      <c r="H15" s="31">
        <v>314</v>
      </c>
      <c r="I15" s="32">
        <v>227</v>
      </c>
      <c r="J15" s="33">
        <v>541</v>
      </c>
      <c r="K15" s="31">
        <v>277</v>
      </c>
      <c r="L15" s="32">
        <v>220</v>
      </c>
      <c r="M15" s="33">
        <v>497</v>
      </c>
      <c r="N15" s="31">
        <v>380</v>
      </c>
      <c r="O15" s="32">
        <v>258</v>
      </c>
      <c r="P15" s="33">
        <v>638</v>
      </c>
      <c r="Q15" s="31">
        <v>469</v>
      </c>
      <c r="R15" s="32">
        <v>297</v>
      </c>
      <c r="S15" s="33">
        <v>766</v>
      </c>
      <c r="T15" s="31">
        <v>450</v>
      </c>
      <c r="U15" s="32">
        <v>319</v>
      </c>
      <c r="V15" s="33">
        <v>769</v>
      </c>
      <c r="W15" s="31">
        <v>295</v>
      </c>
      <c r="X15" s="32">
        <v>207</v>
      </c>
      <c r="Y15" s="33">
        <v>502</v>
      </c>
      <c r="Z15" s="31">
        <v>355</v>
      </c>
      <c r="AA15" s="32">
        <v>266</v>
      </c>
      <c r="AB15" s="33">
        <v>621</v>
      </c>
      <c r="AC15" s="31">
        <v>415</v>
      </c>
      <c r="AD15" s="32">
        <v>378</v>
      </c>
      <c r="AE15" s="33">
        <v>793</v>
      </c>
      <c r="AF15" s="31">
        <v>311</v>
      </c>
      <c r="AG15" s="32">
        <v>246</v>
      </c>
      <c r="AH15" s="33">
        <v>557</v>
      </c>
      <c r="AI15" s="31">
        <v>273</v>
      </c>
      <c r="AJ15" s="32">
        <v>239</v>
      </c>
      <c r="AK15" s="33">
        <v>512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351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4</v>
      </c>
      <c r="AJ5" s="26">
        <v>4</v>
      </c>
      <c r="AK5" s="27">
        <v>8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3</v>
      </c>
      <c r="AG6" s="29">
        <v>0</v>
      </c>
      <c r="AH6" s="30">
        <v>3</v>
      </c>
      <c r="AI6" s="28">
        <v>4</v>
      </c>
      <c r="AJ6" s="29">
        <v>3</v>
      </c>
      <c r="AK6" s="30">
        <v>7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5</v>
      </c>
      <c r="C8" s="29">
        <v>1</v>
      </c>
      <c r="D8" s="30">
        <v>6</v>
      </c>
      <c r="E8" s="28">
        <v>2</v>
      </c>
      <c r="F8" s="29">
        <v>2</v>
      </c>
      <c r="G8" s="30">
        <v>4</v>
      </c>
      <c r="H8" s="28">
        <v>1</v>
      </c>
      <c r="I8" s="29">
        <v>2</v>
      </c>
      <c r="J8" s="30">
        <v>3</v>
      </c>
      <c r="K8" s="28">
        <v>1</v>
      </c>
      <c r="L8" s="29">
        <v>1</v>
      </c>
      <c r="M8" s="30">
        <v>2</v>
      </c>
      <c r="N8" s="28">
        <v>5</v>
      </c>
      <c r="O8" s="29">
        <v>4</v>
      </c>
      <c r="P8" s="30">
        <v>9</v>
      </c>
      <c r="Q8" s="28">
        <v>3</v>
      </c>
      <c r="R8" s="29">
        <v>1</v>
      </c>
      <c r="S8" s="30">
        <v>4</v>
      </c>
      <c r="T8" s="28">
        <v>4</v>
      </c>
      <c r="U8" s="29">
        <v>2</v>
      </c>
      <c r="V8" s="30">
        <v>6</v>
      </c>
      <c r="W8" s="28">
        <v>3</v>
      </c>
      <c r="X8" s="29">
        <v>0</v>
      </c>
      <c r="Y8" s="30">
        <v>3</v>
      </c>
      <c r="Z8" s="28">
        <v>4</v>
      </c>
      <c r="AA8" s="29">
        <v>4</v>
      </c>
      <c r="AB8" s="30">
        <v>8</v>
      </c>
      <c r="AC8" s="28">
        <v>5</v>
      </c>
      <c r="AD8" s="29">
        <v>0</v>
      </c>
      <c r="AE8" s="30">
        <v>5</v>
      </c>
      <c r="AF8" s="28">
        <v>5</v>
      </c>
      <c r="AG8" s="29">
        <v>1</v>
      </c>
      <c r="AH8" s="30">
        <v>6</v>
      </c>
      <c r="AI8" s="28">
        <v>7</v>
      </c>
      <c r="AJ8" s="29">
        <v>9</v>
      </c>
      <c r="AK8" s="30">
        <v>16</v>
      </c>
    </row>
    <row r="9" spans="1:37" ht="12" x14ac:dyDescent="0.2">
      <c r="A9" s="17" t="s">
        <v>568</v>
      </c>
      <c r="B9" s="28">
        <v>4</v>
      </c>
      <c r="C9" s="29">
        <v>2</v>
      </c>
      <c r="D9" s="30">
        <v>6</v>
      </c>
      <c r="E9" s="28">
        <v>6</v>
      </c>
      <c r="F9" s="29">
        <v>0</v>
      </c>
      <c r="G9" s="30">
        <v>6</v>
      </c>
      <c r="H9" s="28">
        <v>2</v>
      </c>
      <c r="I9" s="29">
        <v>1</v>
      </c>
      <c r="J9" s="30">
        <v>3</v>
      </c>
      <c r="K9" s="28">
        <v>6</v>
      </c>
      <c r="L9" s="29">
        <v>2</v>
      </c>
      <c r="M9" s="30">
        <v>8</v>
      </c>
      <c r="N9" s="28">
        <v>6</v>
      </c>
      <c r="O9" s="29">
        <v>1</v>
      </c>
      <c r="P9" s="30">
        <v>7</v>
      </c>
      <c r="Q9" s="28">
        <v>3</v>
      </c>
      <c r="R9" s="29">
        <v>1</v>
      </c>
      <c r="S9" s="30">
        <v>4</v>
      </c>
      <c r="T9" s="28">
        <v>4</v>
      </c>
      <c r="U9" s="29">
        <v>8</v>
      </c>
      <c r="V9" s="30">
        <v>12</v>
      </c>
      <c r="W9" s="28">
        <v>3</v>
      </c>
      <c r="X9" s="29">
        <v>2</v>
      </c>
      <c r="Y9" s="30">
        <v>5</v>
      </c>
      <c r="Z9" s="28">
        <v>4</v>
      </c>
      <c r="AA9" s="29">
        <v>1</v>
      </c>
      <c r="AB9" s="30">
        <v>5</v>
      </c>
      <c r="AC9" s="28">
        <v>14</v>
      </c>
      <c r="AD9" s="29">
        <v>2</v>
      </c>
      <c r="AE9" s="30">
        <v>16</v>
      </c>
      <c r="AF9" s="28">
        <v>3</v>
      </c>
      <c r="AG9" s="29">
        <v>4</v>
      </c>
      <c r="AH9" s="30">
        <v>7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1</v>
      </c>
      <c r="O10" s="29">
        <v>0</v>
      </c>
      <c r="P10" s="30">
        <v>1</v>
      </c>
      <c r="Q10" s="28">
        <v>0</v>
      </c>
      <c r="R10" s="29">
        <v>1</v>
      </c>
      <c r="S10" s="30">
        <v>1</v>
      </c>
      <c r="T10" s="28">
        <v>12</v>
      </c>
      <c r="U10" s="29">
        <v>2</v>
      </c>
      <c r="V10" s="30">
        <v>14</v>
      </c>
      <c r="W10" s="28">
        <v>0</v>
      </c>
      <c r="X10" s="29">
        <v>0</v>
      </c>
      <c r="Y10" s="30">
        <v>0</v>
      </c>
      <c r="Z10" s="28">
        <v>3</v>
      </c>
      <c r="AA10" s="29">
        <v>0</v>
      </c>
      <c r="AB10" s="30">
        <v>3</v>
      </c>
      <c r="AC10" s="28">
        <v>2</v>
      </c>
      <c r="AD10" s="29">
        <v>0</v>
      </c>
      <c r="AE10" s="30">
        <v>2</v>
      </c>
      <c r="AF10" s="28">
        <v>6</v>
      </c>
      <c r="AG10" s="29">
        <v>0</v>
      </c>
      <c r="AH10" s="30">
        <v>6</v>
      </c>
      <c r="AI10" s="28">
        <v>3</v>
      </c>
      <c r="AJ10" s="29">
        <v>0</v>
      </c>
      <c r="AK10" s="30">
        <v>3</v>
      </c>
    </row>
    <row r="11" spans="1:37" ht="12" x14ac:dyDescent="0.2">
      <c r="A11" s="17" t="s">
        <v>570</v>
      </c>
      <c r="B11" s="28">
        <v>1</v>
      </c>
      <c r="C11" s="29">
        <v>1</v>
      </c>
      <c r="D11" s="30">
        <v>2</v>
      </c>
      <c r="E11" s="28">
        <v>1</v>
      </c>
      <c r="F11" s="29">
        <v>0</v>
      </c>
      <c r="G11" s="30">
        <v>1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1</v>
      </c>
      <c r="S11" s="30">
        <v>1</v>
      </c>
      <c r="T11" s="28">
        <v>8</v>
      </c>
      <c r="U11" s="29">
        <v>0</v>
      </c>
      <c r="V11" s="30">
        <v>8</v>
      </c>
      <c r="W11" s="28">
        <v>3</v>
      </c>
      <c r="X11" s="29">
        <v>0</v>
      </c>
      <c r="Y11" s="30">
        <v>3</v>
      </c>
      <c r="Z11" s="28">
        <v>6</v>
      </c>
      <c r="AA11" s="29">
        <v>0</v>
      </c>
      <c r="AB11" s="30">
        <v>6</v>
      </c>
      <c r="AC11" s="28">
        <v>4</v>
      </c>
      <c r="AD11" s="29">
        <v>0</v>
      </c>
      <c r="AE11" s="30">
        <v>4</v>
      </c>
      <c r="AF11" s="28">
        <v>1</v>
      </c>
      <c r="AG11" s="29">
        <v>0</v>
      </c>
      <c r="AH11" s="30">
        <v>1</v>
      </c>
      <c r="AI11" s="28">
        <v>1</v>
      </c>
      <c r="AJ11" s="29">
        <v>1</v>
      </c>
      <c r="AK11" s="30">
        <v>2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1</v>
      </c>
      <c r="L12" s="29">
        <v>1</v>
      </c>
      <c r="M12" s="30">
        <v>2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1</v>
      </c>
      <c r="AH12" s="30">
        <v>1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</v>
      </c>
      <c r="C15" s="32">
        <v>4</v>
      </c>
      <c r="D15" s="33">
        <v>15</v>
      </c>
      <c r="E15" s="31">
        <v>9</v>
      </c>
      <c r="F15" s="32">
        <v>2</v>
      </c>
      <c r="G15" s="33">
        <v>11</v>
      </c>
      <c r="H15" s="31">
        <v>3</v>
      </c>
      <c r="I15" s="32">
        <v>5</v>
      </c>
      <c r="J15" s="33">
        <v>8</v>
      </c>
      <c r="K15" s="31">
        <v>9</v>
      </c>
      <c r="L15" s="32">
        <v>4</v>
      </c>
      <c r="M15" s="33">
        <v>13</v>
      </c>
      <c r="N15" s="31">
        <v>12</v>
      </c>
      <c r="O15" s="32">
        <v>5</v>
      </c>
      <c r="P15" s="33">
        <v>17</v>
      </c>
      <c r="Q15" s="31">
        <v>7</v>
      </c>
      <c r="R15" s="32">
        <v>4</v>
      </c>
      <c r="S15" s="33">
        <v>11</v>
      </c>
      <c r="T15" s="31">
        <v>28</v>
      </c>
      <c r="U15" s="32">
        <v>12</v>
      </c>
      <c r="V15" s="33">
        <v>40</v>
      </c>
      <c r="W15" s="31">
        <v>9</v>
      </c>
      <c r="X15" s="32">
        <v>2</v>
      </c>
      <c r="Y15" s="33">
        <v>11</v>
      </c>
      <c r="Z15" s="31">
        <v>17</v>
      </c>
      <c r="AA15" s="32">
        <v>5</v>
      </c>
      <c r="AB15" s="33">
        <v>22</v>
      </c>
      <c r="AC15" s="31">
        <v>25</v>
      </c>
      <c r="AD15" s="32">
        <v>3</v>
      </c>
      <c r="AE15" s="33">
        <v>28</v>
      </c>
      <c r="AF15" s="31">
        <v>18</v>
      </c>
      <c r="AG15" s="32">
        <v>7</v>
      </c>
      <c r="AH15" s="33">
        <v>25</v>
      </c>
      <c r="AI15" s="31">
        <v>21</v>
      </c>
      <c r="AJ15" s="32">
        <v>18</v>
      </c>
      <c r="AK15" s="33">
        <v>39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353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1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1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2</v>
      </c>
      <c r="AE7" s="30">
        <v>2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1</v>
      </c>
      <c r="D8" s="30">
        <v>4</v>
      </c>
      <c r="E8" s="28">
        <v>4</v>
      </c>
      <c r="F8" s="29">
        <v>0</v>
      </c>
      <c r="G8" s="30">
        <v>4</v>
      </c>
      <c r="H8" s="28">
        <v>4</v>
      </c>
      <c r="I8" s="29">
        <v>7</v>
      </c>
      <c r="J8" s="30">
        <v>11</v>
      </c>
      <c r="K8" s="28">
        <v>1</v>
      </c>
      <c r="L8" s="29">
        <v>3</v>
      </c>
      <c r="M8" s="30">
        <v>4</v>
      </c>
      <c r="N8" s="28">
        <v>7</v>
      </c>
      <c r="O8" s="29">
        <v>2</v>
      </c>
      <c r="P8" s="30">
        <v>9</v>
      </c>
      <c r="Q8" s="28">
        <v>4</v>
      </c>
      <c r="R8" s="29">
        <v>5</v>
      </c>
      <c r="S8" s="30">
        <v>9</v>
      </c>
      <c r="T8" s="28">
        <v>4</v>
      </c>
      <c r="U8" s="29">
        <v>6</v>
      </c>
      <c r="V8" s="30">
        <v>10</v>
      </c>
      <c r="W8" s="28">
        <v>0</v>
      </c>
      <c r="X8" s="29">
        <v>2</v>
      </c>
      <c r="Y8" s="30">
        <v>2</v>
      </c>
      <c r="Z8" s="28">
        <v>0</v>
      </c>
      <c r="AA8" s="29">
        <v>4</v>
      </c>
      <c r="AB8" s="30">
        <v>4</v>
      </c>
      <c r="AC8" s="28">
        <v>2</v>
      </c>
      <c r="AD8" s="29">
        <v>5</v>
      </c>
      <c r="AE8" s="30">
        <v>7</v>
      </c>
      <c r="AF8" s="28">
        <v>0</v>
      </c>
      <c r="AG8" s="29">
        <v>6</v>
      </c>
      <c r="AH8" s="30">
        <v>6</v>
      </c>
      <c r="AI8" s="28">
        <v>1</v>
      </c>
      <c r="AJ8" s="29">
        <v>1</v>
      </c>
      <c r="AK8" s="30">
        <v>2</v>
      </c>
    </row>
    <row r="9" spans="1:37" ht="12" x14ac:dyDescent="0.2">
      <c r="A9" s="17" t="s">
        <v>568</v>
      </c>
      <c r="B9" s="28">
        <v>2</v>
      </c>
      <c r="C9" s="29">
        <v>1</v>
      </c>
      <c r="D9" s="30">
        <v>3</v>
      </c>
      <c r="E9" s="28">
        <v>3</v>
      </c>
      <c r="F9" s="29">
        <v>0</v>
      </c>
      <c r="G9" s="30">
        <v>3</v>
      </c>
      <c r="H9" s="28">
        <v>3</v>
      </c>
      <c r="I9" s="29">
        <v>0</v>
      </c>
      <c r="J9" s="30">
        <v>3</v>
      </c>
      <c r="K9" s="28">
        <v>3</v>
      </c>
      <c r="L9" s="29">
        <v>1</v>
      </c>
      <c r="M9" s="30">
        <v>4</v>
      </c>
      <c r="N9" s="28">
        <v>9</v>
      </c>
      <c r="O9" s="29">
        <v>0</v>
      </c>
      <c r="P9" s="30">
        <v>9</v>
      </c>
      <c r="Q9" s="28">
        <v>6</v>
      </c>
      <c r="R9" s="29">
        <v>2</v>
      </c>
      <c r="S9" s="30">
        <v>8</v>
      </c>
      <c r="T9" s="28">
        <v>11</v>
      </c>
      <c r="U9" s="29">
        <v>1</v>
      </c>
      <c r="V9" s="30">
        <v>12</v>
      </c>
      <c r="W9" s="28">
        <v>0</v>
      </c>
      <c r="X9" s="29">
        <v>0</v>
      </c>
      <c r="Y9" s="30">
        <v>0</v>
      </c>
      <c r="Z9" s="28">
        <v>6</v>
      </c>
      <c r="AA9" s="29">
        <v>0</v>
      </c>
      <c r="AB9" s="30">
        <v>6</v>
      </c>
      <c r="AC9" s="28">
        <v>6</v>
      </c>
      <c r="AD9" s="29">
        <v>0</v>
      </c>
      <c r="AE9" s="30">
        <v>6</v>
      </c>
      <c r="AF9" s="28">
        <v>3</v>
      </c>
      <c r="AG9" s="29">
        <v>0</v>
      </c>
      <c r="AH9" s="30">
        <v>3</v>
      </c>
      <c r="AI9" s="28">
        <v>2</v>
      </c>
      <c r="AJ9" s="29">
        <v>0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3</v>
      </c>
      <c r="D10" s="30">
        <v>3</v>
      </c>
      <c r="E10" s="28">
        <v>1</v>
      </c>
      <c r="F10" s="29">
        <v>1</v>
      </c>
      <c r="G10" s="30">
        <v>2</v>
      </c>
      <c r="H10" s="28">
        <v>2</v>
      </c>
      <c r="I10" s="29">
        <v>0</v>
      </c>
      <c r="J10" s="30">
        <v>2</v>
      </c>
      <c r="K10" s="28">
        <v>0</v>
      </c>
      <c r="L10" s="29">
        <v>0</v>
      </c>
      <c r="M10" s="30">
        <v>0</v>
      </c>
      <c r="N10" s="28">
        <v>1</v>
      </c>
      <c r="O10" s="29">
        <v>0</v>
      </c>
      <c r="P10" s="30">
        <v>1</v>
      </c>
      <c r="Q10" s="28">
        <v>0</v>
      </c>
      <c r="R10" s="29">
        <v>1</v>
      </c>
      <c r="S10" s="30">
        <v>1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6</v>
      </c>
      <c r="AD10" s="29">
        <v>0</v>
      </c>
      <c r="AE10" s="30">
        <v>6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1</v>
      </c>
      <c r="C11" s="29">
        <v>1</v>
      </c>
      <c r="D11" s="30">
        <v>2</v>
      </c>
      <c r="E11" s="28">
        <v>1</v>
      </c>
      <c r="F11" s="29">
        <v>2</v>
      </c>
      <c r="G11" s="30">
        <v>3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1</v>
      </c>
      <c r="O11" s="29">
        <v>0</v>
      </c>
      <c r="P11" s="30">
        <v>1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  <c r="W11" s="28">
        <v>1</v>
      </c>
      <c r="X11" s="29">
        <v>0</v>
      </c>
      <c r="Y11" s="30">
        <v>1</v>
      </c>
      <c r="Z11" s="28">
        <v>0</v>
      </c>
      <c r="AA11" s="29">
        <v>3</v>
      </c>
      <c r="AB11" s="30">
        <v>3</v>
      </c>
      <c r="AC11" s="28">
        <v>0</v>
      </c>
      <c r="AD11" s="29">
        <v>3</v>
      </c>
      <c r="AE11" s="30">
        <v>3</v>
      </c>
      <c r="AF11" s="28">
        <v>0</v>
      </c>
      <c r="AG11" s="29">
        <v>0</v>
      </c>
      <c r="AH11" s="30">
        <v>0</v>
      </c>
      <c r="AI11" s="28">
        <v>1</v>
      </c>
      <c r="AJ11" s="29">
        <v>2</v>
      </c>
      <c r="AK11" s="30">
        <v>3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1</v>
      </c>
      <c r="S12" s="30">
        <v>1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3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1</v>
      </c>
      <c r="U13" s="29">
        <v>2</v>
      </c>
      <c r="V13" s="30">
        <v>3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1</v>
      </c>
      <c r="R14" s="29">
        <v>0</v>
      </c>
      <c r="S14" s="30">
        <v>1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</v>
      </c>
      <c r="C15" s="32">
        <v>6</v>
      </c>
      <c r="D15" s="33">
        <v>12</v>
      </c>
      <c r="E15" s="31">
        <v>9</v>
      </c>
      <c r="F15" s="32">
        <v>3</v>
      </c>
      <c r="G15" s="33">
        <v>12</v>
      </c>
      <c r="H15" s="31">
        <v>10</v>
      </c>
      <c r="I15" s="32">
        <v>8</v>
      </c>
      <c r="J15" s="33">
        <v>18</v>
      </c>
      <c r="K15" s="31">
        <v>5</v>
      </c>
      <c r="L15" s="32">
        <v>5</v>
      </c>
      <c r="M15" s="33">
        <v>10</v>
      </c>
      <c r="N15" s="31">
        <v>18</v>
      </c>
      <c r="O15" s="32">
        <v>3</v>
      </c>
      <c r="P15" s="33">
        <v>21</v>
      </c>
      <c r="Q15" s="31">
        <v>13</v>
      </c>
      <c r="R15" s="32">
        <v>9</v>
      </c>
      <c r="S15" s="33">
        <v>22</v>
      </c>
      <c r="T15" s="31">
        <v>17</v>
      </c>
      <c r="U15" s="32">
        <v>10</v>
      </c>
      <c r="V15" s="33">
        <v>27</v>
      </c>
      <c r="W15" s="31">
        <v>1</v>
      </c>
      <c r="X15" s="32">
        <v>4</v>
      </c>
      <c r="Y15" s="33">
        <v>5</v>
      </c>
      <c r="Z15" s="31">
        <v>7</v>
      </c>
      <c r="AA15" s="32">
        <v>8</v>
      </c>
      <c r="AB15" s="33">
        <v>15</v>
      </c>
      <c r="AC15" s="31">
        <v>14</v>
      </c>
      <c r="AD15" s="32">
        <v>10</v>
      </c>
      <c r="AE15" s="33">
        <v>24</v>
      </c>
      <c r="AF15" s="31">
        <v>4</v>
      </c>
      <c r="AG15" s="32">
        <v>6</v>
      </c>
      <c r="AH15" s="33">
        <v>10</v>
      </c>
      <c r="AI15" s="31">
        <v>4</v>
      </c>
      <c r="AJ15" s="32">
        <v>6</v>
      </c>
      <c r="AK15" s="33">
        <v>10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355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4</v>
      </c>
      <c r="U5" s="26">
        <v>3</v>
      </c>
      <c r="V5" s="27">
        <v>7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2</v>
      </c>
      <c r="V6" s="30">
        <v>2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1</v>
      </c>
      <c r="AD7" s="29">
        <v>0</v>
      </c>
      <c r="AE7" s="30">
        <v>1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1</v>
      </c>
      <c r="D8" s="30">
        <v>2</v>
      </c>
      <c r="E8" s="28">
        <v>0</v>
      </c>
      <c r="F8" s="29">
        <v>2</v>
      </c>
      <c r="G8" s="30">
        <v>2</v>
      </c>
      <c r="H8" s="28">
        <v>1</v>
      </c>
      <c r="I8" s="29">
        <v>8</v>
      </c>
      <c r="J8" s="30">
        <v>9</v>
      </c>
      <c r="K8" s="28">
        <v>3</v>
      </c>
      <c r="L8" s="29">
        <v>3</v>
      </c>
      <c r="M8" s="30">
        <v>6</v>
      </c>
      <c r="N8" s="28">
        <v>1</v>
      </c>
      <c r="O8" s="29">
        <v>9</v>
      </c>
      <c r="P8" s="30">
        <v>10</v>
      </c>
      <c r="Q8" s="28">
        <v>2</v>
      </c>
      <c r="R8" s="29">
        <v>9</v>
      </c>
      <c r="S8" s="30">
        <v>11</v>
      </c>
      <c r="T8" s="28">
        <v>6</v>
      </c>
      <c r="U8" s="29">
        <v>15</v>
      </c>
      <c r="V8" s="30">
        <v>21</v>
      </c>
      <c r="W8" s="28">
        <v>2</v>
      </c>
      <c r="X8" s="29">
        <v>8</v>
      </c>
      <c r="Y8" s="30">
        <v>10</v>
      </c>
      <c r="Z8" s="28">
        <v>4</v>
      </c>
      <c r="AA8" s="29">
        <v>10</v>
      </c>
      <c r="AB8" s="30">
        <v>14</v>
      </c>
      <c r="AC8" s="28">
        <v>3</v>
      </c>
      <c r="AD8" s="29">
        <v>7</v>
      </c>
      <c r="AE8" s="30">
        <v>10</v>
      </c>
      <c r="AF8" s="28">
        <v>0</v>
      </c>
      <c r="AG8" s="29">
        <v>7</v>
      </c>
      <c r="AH8" s="30">
        <v>7</v>
      </c>
      <c r="AI8" s="28">
        <v>1</v>
      </c>
      <c r="AJ8" s="29">
        <v>2</v>
      </c>
      <c r="AK8" s="30">
        <v>3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2</v>
      </c>
      <c r="S9" s="30">
        <v>2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1</v>
      </c>
      <c r="AD9" s="29">
        <v>0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2</v>
      </c>
      <c r="AK9" s="30">
        <v>2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1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1</v>
      </c>
      <c r="S12" s="30">
        <v>1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2</v>
      </c>
      <c r="D15" s="33">
        <v>3</v>
      </c>
      <c r="E15" s="31">
        <v>0</v>
      </c>
      <c r="F15" s="32">
        <v>3</v>
      </c>
      <c r="G15" s="33">
        <v>3</v>
      </c>
      <c r="H15" s="31">
        <v>1</v>
      </c>
      <c r="I15" s="32">
        <v>8</v>
      </c>
      <c r="J15" s="33">
        <v>9</v>
      </c>
      <c r="K15" s="31">
        <v>3</v>
      </c>
      <c r="L15" s="32">
        <v>5</v>
      </c>
      <c r="M15" s="33">
        <v>8</v>
      </c>
      <c r="N15" s="31">
        <v>1</v>
      </c>
      <c r="O15" s="32">
        <v>9</v>
      </c>
      <c r="P15" s="33">
        <v>10</v>
      </c>
      <c r="Q15" s="31">
        <v>4</v>
      </c>
      <c r="R15" s="32">
        <v>12</v>
      </c>
      <c r="S15" s="33">
        <v>16</v>
      </c>
      <c r="T15" s="31">
        <v>10</v>
      </c>
      <c r="U15" s="32">
        <v>20</v>
      </c>
      <c r="V15" s="33">
        <v>30</v>
      </c>
      <c r="W15" s="31">
        <v>2</v>
      </c>
      <c r="X15" s="32">
        <v>8</v>
      </c>
      <c r="Y15" s="33">
        <v>10</v>
      </c>
      <c r="Z15" s="31">
        <v>4</v>
      </c>
      <c r="AA15" s="32">
        <v>10</v>
      </c>
      <c r="AB15" s="33">
        <v>14</v>
      </c>
      <c r="AC15" s="31">
        <v>5</v>
      </c>
      <c r="AD15" s="32">
        <v>7</v>
      </c>
      <c r="AE15" s="33">
        <v>12</v>
      </c>
      <c r="AF15" s="31">
        <v>0</v>
      </c>
      <c r="AG15" s="32">
        <v>8</v>
      </c>
      <c r="AH15" s="33">
        <v>8</v>
      </c>
      <c r="AI15" s="31">
        <v>1</v>
      </c>
      <c r="AJ15" s="32">
        <v>4</v>
      </c>
      <c r="AK15" s="33">
        <v>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357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1</v>
      </c>
      <c r="D5" s="27">
        <v>2</v>
      </c>
      <c r="E5" s="25">
        <v>2</v>
      </c>
      <c r="F5" s="26">
        <v>0</v>
      </c>
      <c r="G5" s="27">
        <v>2</v>
      </c>
      <c r="H5" s="25">
        <v>1</v>
      </c>
      <c r="I5" s="26">
        <v>2</v>
      </c>
      <c r="J5" s="27">
        <v>3</v>
      </c>
      <c r="K5" s="25">
        <v>4</v>
      </c>
      <c r="L5" s="26">
        <v>1</v>
      </c>
      <c r="M5" s="27">
        <v>5</v>
      </c>
      <c r="N5" s="25">
        <v>1</v>
      </c>
      <c r="O5" s="26">
        <v>3</v>
      </c>
      <c r="P5" s="27">
        <v>4</v>
      </c>
      <c r="Q5" s="25">
        <v>6</v>
      </c>
      <c r="R5" s="26">
        <v>4</v>
      </c>
      <c r="S5" s="27">
        <v>10</v>
      </c>
      <c r="T5" s="25">
        <v>6</v>
      </c>
      <c r="U5" s="26">
        <v>3</v>
      </c>
      <c r="V5" s="27">
        <v>9</v>
      </c>
      <c r="W5" s="25">
        <v>5</v>
      </c>
      <c r="X5" s="26">
        <v>1</v>
      </c>
      <c r="Y5" s="27">
        <v>6</v>
      </c>
      <c r="Z5" s="25">
        <v>1</v>
      </c>
      <c r="AA5" s="26">
        <v>1</v>
      </c>
      <c r="AB5" s="27">
        <v>2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1</v>
      </c>
      <c r="AJ5" s="26">
        <v>1</v>
      </c>
      <c r="AK5" s="27">
        <v>2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1</v>
      </c>
      <c r="AA7" s="29">
        <v>1</v>
      </c>
      <c r="AB7" s="30">
        <v>2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13</v>
      </c>
      <c r="C8" s="29">
        <v>4</v>
      </c>
      <c r="D8" s="30">
        <v>17</v>
      </c>
      <c r="E8" s="28">
        <v>7</v>
      </c>
      <c r="F8" s="29">
        <v>0</v>
      </c>
      <c r="G8" s="30">
        <v>7</v>
      </c>
      <c r="H8" s="28">
        <v>11</v>
      </c>
      <c r="I8" s="29">
        <v>2</v>
      </c>
      <c r="J8" s="30">
        <v>13</v>
      </c>
      <c r="K8" s="28">
        <v>13</v>
      </c>
      <c r="L8" s="29">
        <v>5</v>
      </c>
      <c r="M8" s="30">
        <v>18</v>
      </c>
      <c r="N8" s="28">
        <v>16</v>
      </c>
      <c r="O8" s="29">
        <v>14</v>
      </c>
      <c r="P8" s="30">
        <v>30</v>
      </c>
      <c r="Q8" s="28">
        <v>13</v>
      </c>
      <c r="R8" s="29">
        <v>11</v>
      </c>
      <c r="S8" s="30">
        <v>24</v>
      </c>
      <c r="T8" s="28">
        <v>13</v>
      </c>
      <c r="U8" s="29">
        <v>8</v>
      </c>
      <c r="V8" s="30">
        <v>21</v>
      </c>
      <c r="W8" s="28">
        <v>3</v>
      </c>
      <c r="X8" s="29">
        <v>5</v>
      </c>
      <c r="Y8" s="30">
        <v>8</v>
      </c>
      <c r="Z8" s="28">
        <v>5</v>
      </c>
      <c r="AA8" s="29">
        <v>8</v>
      </c>
      <c r="AB8" s="30">
        <v>13</v>
      </c>
      <c r="AC8" s="28">
        <v>10</v>
      </c>
      <c r="AD8" s="29">
        <v>5</v>
      </c>
      <c r="AE8" s="30">
        <v>15</v>
      </c>
      <c r="AF8" s="28">
        <v>6</v>
      </c>
      <c r="AG8" s="29">
        <v>2</v>
      </c>
      <c r="AH8" s="30">
        <v>8</v>
      </c>
      <c r="AI8" s="28">
        <v>14</v>
      </c>
      <c r="AJ8" s="29">
        <v>5</v>
      </c>
      <c r="AK8" s="30">
        <v>19</v>
      </c>
    </row>
    <row r="9" spans="1:37" ht="12" x14ac:dyDescent="0.2">
      <c r="A9" s="17" t="s">
        <v>568</v>
      </c>
      <c r="B9" s="28">
        <v>6</v>
      </c>
      <c r="C9" s="29">
        <v>23</v>
      </c>
      <c r="D9" s="30">
        <v>29</v>
      </c>
      <c r="E9" s="28">
        <v>4</v>
      </c>
      <c r="F9" s="29">
        <v>17</v>
      </c>
      <c r="G9" s="30">
        <v>21</v>
      </c>
      <c r="H9" s="28">
        <v>5</v>
      </c>
      <c r="I9" s="29">
        <v>21</v>
      </c>
      <c r="J9" s="30">
        <v>26</v>
      </c>
      <c r="K9" s="28">
        <v>5</v>
      </c>
      <c r="L9" s="29">
        <v>20</v>
      </c>
      <c r="M9" s="30">
        <v>25</v>
      </c>
      <c r="N9" s="28">
        <v>6</v>
      </c>
      <c r="O9" s="29">
        <v>22</v>
      </c>
      <c r="P9" s="30">
        <v>28</v>
      </c>
      <c r="Q9" s="28">
        <v>8</v>
      </c>
      <c r="R9" s="29">
        <v>23</v>
      </c>
      <c r="S9" s="30">
        <v>31</v>
      </c>
      <c r="T9" s="28">
        <v>16</v>
      </c>
      <c r="U9" s="29">
        <v>26</v>
      </c>
      <c r="V9" s="30">
        <v>42</v>
      </c>
      <c r="W9" s="28">
        <v>9</v>
      </c>
      <c r="X9" s="29">
        <v>16</v>
      </c>
      <c r="Y9" s="30">
        <v>25</v>
      </c>
      <c r="Z9" s="28">
        <v>11</v>
      </c>
      <c r="AA9" s="29">
        <v>27</v>
      </c>
      <c r="AB9" s="30">
        <v>38</v>
      </c>
      <c r="AC9" s="28">
        <v>4</v>
      </c>
      <c r="AD9" s="29">
        <v>24</v>
      </c>
      <c r="AE9" s="30">
        <v>28</v>
      </c>
      <c r="AF9" s="28">
        <v>9</v>
      </c>
      <c r="AG9" s="29">
        <v>23</v>
      </c>
      <c r="AH9" s="30">
        <v>32</v>
      </c>
      <c r="AI9" s="28">
        <v>8</v>
      </c>
      <c r="AJ9" s="29">
        <v>18</v>
      </c>
      <c r="AK9" s="30">
        <v>26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3</v>
      </c>
      <c r="F10" s="29">
        <v>0</v>
      </c>
      <c r="G10" s="30">
        <v>3</v>
      </c>
      <c r="H10" s="28">
        <v>0</v>
      </c>
      <c r="I10" s="29">
        <v>0</v>
      </c>
      <c r="J10" s="30">
        <v>0</v>
      </c>
      <c r="K10" s="28">
        <v>1</v>
      </c>
      <c r="L10" s="29">
        <v>0</v>
      </c>
      <c r="M10" s="30">
        <v>1</v>
      </c>
      <c r="N10" s="28">
        <v>0</v>
      </c>
      <c r="O10" s="29">
        <v>0</v>
      </c>
      <c r="P10" s="30">
        <v>0</v>
      </c>
      <c r="Q10" s="28">
        <v>1</v>
      </c>
      <c r="R10" s="29">
        <v>1</v>
      </c>
      <c r="S10" s="30">
        <v>2</v>
      </c>
      <c r="T10" s="28">
        <v>1</v>
      </c>
      <c r="U10" s="29">
        <v>1</v>
      </c>
      <c r="V10" s="30">
        <v>2</v>
      </c>
      <c r="W10" s="28">
        <v>0</v>
      </c>
      <c r="X10" s="29">
        <v>0</v>
      </c>
      <c r="Y10" s="30">
        <v>0</v>
      </c>
      <c r="Z10" s="28">
        <v>0</v>
      </c>
      <c r="AA10" s="29">
        <v>1</v>
      </c>
      <c r="AB10" s="30">
        <v>1</v>
      </c>
      <c r="AC10" s="28">
        <v>0</v>
      </c>
      <c r="AD10" s="29">
        <v>0</v>
      </c>
      <c r="AE10" s="30">
        <v>0</v>
      </c>
      <c r="AF10" s="28">
        <v>1</v>
      </c>
      <c r="AG10" s="29">
        <v>0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4</v>
      </c>
      <c r="I11" s="29">
        <v>0</v>
      </c>
      <c r="J11" s="30">
        <v>4</v>
      </c>
      <c r="K11" s="28">
        <v>0</v>
      </c>
      <c r="L11" s="29">
        <v>1</v>
      </c>
      <c r="M11" s="30">
        <v>1</v>
      </c>
      <c r="N11" s="28">
        <v>0</v>
      </c>
      <c r="O11" s="29">
        <v>1</v>
      </c>
      <c r="P11" s="30">
        <v>1</v>
      </c>
      <c r="Q11" s="28">
        <v>2</v>
      </c>
      <c r="R11" s="29">
        <v>1</v>
      </c>
      <c r="S11" s="30">
        <v>3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1</v>
      </c>
      <c r="AA11" s="29">
        <v>0</v>
      </c>
      <c r="AB11" s="30">
        <v>1</v>
      </c>
      <c r="AC11" s="28">
        <v>2</v>
      </c>
      <c r="AD11" s="29">
        <v>0</v>
      </c>
      <c r="AE11" s="30">
        <v>2</v>
      </c>
      <c r="AF11" s="28">
        <v>0</v>
      </c>
      <c r="AG11" s="29">
        <v>0</v>
      </c>
      <c r="AH11" s="30">
        <v>0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1</v>
      </c>
      <c r="C12" s="29">
        <v>1</v>
      </c>
      <c r="D12" s="30">
        <v>2</v>
      </c>
      <c r="E12" s="28">
        <v>0</v>
      </c>
      <c r="F12" s="29">
        <v>1</v>
      </c>
      <c r="G12" s="30">
        <v>1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1</v>
      </c>
      <c r="O12" s="29">
        <v>4</v>
      </c>
      <c r="P12" s="30">
        <v>5</v>
      </c>
      <c r="Q12" s="28">
        <v>0</v>
      </c>
      <c r="R12" s="29">
        <v>2</v>
      </c>
      <c r="S12" s="30">
        <v>2</v>
      </c>
      <c r="T12" s="28">
        <v>1</v>
      </c>
      <c r="U12" s="29">
        <v>2</v>
      </c>
      <c r="V12" s="30">
        <v>3</v>
      </c>
      <c r="W12" s="28">
        <v>0</v>
      </c>
      <c r="X12" s="29">
        <v>1</v>
      </c>
      <c r="Y12" s="30">
        <v>1</v>
      </c>
      <c r="Z12" s="28">
        <v>1</v>
      </c>
      <c r="AA12" s="29">
        <v>2</v>
      </c>
      <c r="AB12" s="30">
        <v>3</v>
      </c>
      <c r="AC12" s="28">
        <v>0</v>
      </c>
      <c r="AD12" s="29">
        <v>3</v>
      </c>
      <c r="AE12" s="30">
        <v>3</v>
      </c>
      <c r="AF12" s="28">
        <v>0</v>
      </c>
      <c r="AG12" s="29">
        <v>4</v>
      </c>
      <c r="AH12" s="30">
        <v>4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1</v>
      </c>
      <c r="C14" s="29">
        <v>0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2</v>
      </c>
      <c r="AK14" s="30">
        <v>2</v>
      </c>
    </row>
    <row r="15" spans="1:37" ht="12" x14ac:dyDescent="0.2">
      <c r="A15" s="16" t="s">
        <v>574</v>
      </c>
      <c r="B15" s="31">
        <v>25</v>
      </c>
      <c r="C15" s="32">
        <v>29</v>
      </c>
      <c r="D15" s="33">
        <v>54</v>
      </c>
      <c r="E15" s="31">
        <v>16</v>
      </c>
      <c r="F15" s="32">
        <v>18</v>
      </c>
      <c r="G15" s="33">
        <v>34</v>
      </c>
      <c r="H15" s="31">
        <v>21</v>
      </c>
      <c r="I15" s="32">
        <v>25</v>
      </c>
      <c r="J15" s="33">
        <v>46</v>
      </c>
      <c r="K15" s="31">
        <v>23</v>
      </c>
      <c r="L15" s="32">
        <v>28</v>
      </c>
      <c r="M15" s="33">
        <v>51</v>
      </c>
      <c r="N15" s="31">
        <v>24</v>
      </c>
      <c r="O15" s="32">
        <v>45</v>
      </c>
      <c r="P15" s="33">
        <v>69</v>
      </c>
      <c r="Q15" s="31">
        <v>30</v>
      </c>
      <c r="R15" s="32">
        <v>43</v>
      </c>
      <c r="S15" s="33">
        <v>73</v>
      </c>
      <c r="T15" s="31">
        <v>37</v>
      </c>
      <c r="U15" s="32">
        <v>40</v>
      </c>
      <c r="V15" s="33">
        <v>77</v>
      </c>
      <c r="W15" s="31">
        <v>17</v>
      </c>
      <c r="X15" s="32">
        <v>23</v>
      </c>
      <c r="Y15" s="33">
        <v>40</v>
      </c>
      <c r="Z15" s="31">
        <v>20</v>
      </c>
      <c r="AA15" s="32">
        <v>40</v>
      </c>
      <c r="AB15" s="33">
        <v>60</v>
      </c>
      <c r="AC15" s="31">
        <v>16</v>
      </c>
      <c r="AD15" s="32">
        <v>32</v>
      </c>
      <c r="AE15" s="33">
        <v>48</v>
      </c>
      <c r="AF15" s="31">
        <v>17</v>
      </c>
      <c r="AG15" s="32">
        <v>29</v>
      </c>
      <c r="AH15" s="33">
        <v>46</v>
      </c>
      <c r="AI15" s="31">
        <v>25</v>
      </c>
      <c r="AJ15" s="32">
        <v>27</v>
      </c>
      <c r="AK15" s="33">
        <v>52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359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1</v>
      </c>
      <c r="D8" s="30">
        <v>2</v>
      </c>
      <c r="E8" s="28">
        <v>1</v>
      </c>
      <c r="F8" s="29">
        <v>5</v>
      </c>
      <c r="G8" s="30">
        <v>6</v>
      </c>
      <c r="H8" s="28">
        <v>2</v>
      </c>
      <c r="I8" s="29">
        <v>2</v>
      </c>
      <c r="J8" s="30">
        <v>4</v>
      </c>
      <c r="K8" s="28">
        <v>11</v>
      </c>
      <c r="L8" s="29">
        <v>10</v>
      </c>
      <c r="M8" s="30">
        <v>21</v>
      </c>
      <c r="N8" s="28">
        <v>4</v>
      </c>
      <c r="O8" s="29">
        <v>11</v>
      </c>
      <c r="P8" s="30">
        <v>15</v>
      </c>
      <c r="Q8" s="28">
        <v>4</v>
      </c>
      <c r="R8" s="29">
        <v>1</v>
      </c>
      <c r="S8" s="30">
        <v>5</v>
      </c>
      <c r="T8" s="28">
        <v>1</v>
      </c>
      <c r="U8" s="29">
        <v>1</v>
      </c>
      <c r="V8" s="30">
        <v>2</v>
      </c>
      <c r="W8" s="28">
        <v>3</v>
      </c>
      <c r="X8" s="29">
        <v>1</v>
      </c>
      <c r="Y8" s="30">
        <v>4</v>
      </c>
      <c r="Z8" s="28">
        <v>1</v>
      </c>
      <c r="AA8" s="29">
        <v>0</v>
      </c>
      <c r="AB8" s="30">
        <v>1</v>
      </c>
      <c r="AC8" s="28">
        <v>0</v>
      </c>
      <c r="AD8" s="29">
        <v>0</v>
      </c>
      <c r="AE8" s="30">
        <v>0</v>
      </c>
      <c r="AF8" s="28">
        <v>1</v>
      </c>
      <c r="AG8" s="29">
        <v>1</v>
      </c>
      <c r="AH8" s="30">
        <v>2</v>
      </c>
      <c r="AI8" s="28">
        <v>1</v>
      </c>
      <c r="AJ8" s="29">
        <v>1</v>
      </c>
      <c r="AK8" s="30">
        <v>2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5</v>
      </c>
      <c r="I9" s="29">
        <v>12</v>
      </c>
      <c r="J9" s="30">
        <v>17</v>
      </c>
      <c r="K9" s="28">
        <v>0</v>
      </c>
      <c r="L9" s="29">
        <v>0</v>
      </c>
      <c r="M9" s="30">
        <v>0</v>
      </c>
      <c r="N9" s="28">
        <v>0</v>
      </c>
      <c r="O9" s="29">
        <v>2</v>
      </c>
      <c r="P9" s="30">
        <v>2</v>
      </c>
      <c r="Q9" s="28">
        <v>10</v>
      </c>
      <c r="R9" s="29">
        <v>22</v>
      </c>
      <c r="S9" s="30">
        <v>32</v>
      </c>
      <c r="T9" s="28">
        <v>7</v>
      </c>
      <c r="U9" s="29">
        <v>10</v>
      </c>
      <c r="V9" s="30">
        <v>17</v>
      </c>
      <c r="W9" s="28">
        <v>7</v>
      </c>
      <c r="X9" s="29">
        <v>5</v>
      </c>
      <c r="Y9" s="30">
        <v>12</v>
      </c>
      <c r="Z9" s="28">
        <v>5</v>
      </c>
      <c r="AA9" s="29">
        <v>9</v>
      </c>
      <c r="AB9" s="30">
        <v>14</v>
      </c>
      <c r="AC9" s="28">
        <v>7</v>
      </c>
      <c r="AD9" s="29">
        <v>9</v>
      </c>
      <c r="AE9" s="30">
        <v>16</v>
      </c>
      <c r="AF9" s="28">
        <v>4</v>
      </c>
      <c r="AG9" s="29">
        <v>8</v>
      </c>
      <c r="AH9" s="30">
        <v>12</v>
      </c>
      <c r="AI9" s="28">
        <v>2</v>
      </c>
      <c r="AJ9" s="29">
        <v>8</v>
      </c>
      <c r="AK9" s="30">
        <v>10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2</v>
      </c>
      <c r="L10" s="29">
        <v>0</v>
      </c>
      <c r="M10" s="30">
        <v>2</v>
      </c>
      <c r="N10" s="28">
        <v>0</v>
      </c>
      <c r="O10" s="29">
        <v>0</v>
      </c>
      <c r="P10" s="30">
        <v>0</v>
      </c>
      <c r="Q10" s="28">
        <v>3</v>
      </c>
      <c r="R10" s="29">
        <v>4</v>
      </c>
      <c r="S10" s="30">
        <v>7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1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2</v>
      </c>
      <c r="F11" s="29">
        <v>0</v>
      </c>
      <c r="G11" s="30">
        <v>2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1</v>
      </c>
      <c r="R11" s="29">
        <v>0</v>
      </c>
      <c r="S11" s="30">
        <v>1</v>
      </c>
      <c r="T11" s="28">
        <v>1</v>
      </c>
      <c r="U11" s="29">
        <v>0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1</v>
      </c>
      <c r="J12" s="30">
        <v>1</v>
      </c>
      <c r="K12" s="28">
        <v>2</v>
      </c>
      <c r="L12" s="29">
        <v>2</v>
      </c>
      <c r="M12" s="30">
        <v>4</v>
      </c>
      <c r="N12" s="28">
        <v>0</v>
      </c>
      <c r="O12" s="29">
        <v>0</v>
      </c>
      <c r="P12" s="30">
        <v>0</v>
      </c>
      <c r="Q12" s="28">
        <v>1</v>
      </c>
      <c r="R12" s="29">
        <v>1</v>
      </c>
      <c r="S12" s="30">
        <v>2</v>
      </c>
      <c r="T12" s="28">
        <v>0</v>
      </c>
      <c r="U12" s="29">
        <v>1</v>
      </c>
      <c r="V12" s="30">
        <v>1</v>
      </c>
      <c r="W12" s="28">
        <v>1</v>
      </c>
      <c r="X12" s="29">
        <v>0</v>
      </c>
      <c r="Y12" s="30">
        <v>1</v>
      </c>
      <c r="Z12" s="28">
        <v>0</v>
      </c>
      <c r="AA12" s="29">
        <v>1</v>
      </c>
      <c r="AB12" s="30">
        <v>1</v>
      </c>
      <c r="AC12" s="28">
        <v>0</v>
      </c>
      <c r="AD12" s="29">
        <v>1</v>
      </c>
      <c r="AE12" s="30">
        <v>1</v>
      </c>
      <c r="AF12" s="28">
        <v>0</v>
      </c>
      <c r="AG12" s="29">
        <v>1</v>
      </c>
      <c r="AH12" s="30">
        <v>1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3</v>
      </c>
      <c r="D15" s="33">
        <v>4</v>
      </c>
      <c r="E15" s="31">
        <v>3</v>
      </c>
      <c r="F15" s="32">
        <v>5</v>
      </c>
      <c r="G15" s="33">
        <v>8</v>
      </c>
      <c r="H15" s="31">
        <v>7</v>
      </c>
      <c r="I15" s="32">
        <v>15</v>
      </c>
      <c r="J15" s="33">
        <v>22</v>
      </c>
      <c r="K15" s="31">
        <v>15</v>
      </c>
      <c r="L15" s="32">
        <v>12</v>
      </c>
      <c r="M15" s="33">
        <v>27</v>
      </c>
      <c r="N15" s="31">
        <v>5</v>
      </c>
      <c r="O15" s="32">
        <v>13</v>
      </c>
      <c r="P15" s="33">
        <v>18</v>
      </c>
      <c r="Q15" s="31">
        <v>19</v>
      </c>
      <c r="R15" s="32">
        <v>28</v>
      </c>
      <c r="S15" s="33">
        <v>47</v>
      </c>
      <c r="T15" s="31">
        <v>9</v>
      </c>
      <c r="U15" s="32">
        <v>12</v>
      </c>
      <c r="V15" s="33">
        <v>21</v>
      </c>
      <c r="W15" s="31">
        <v>11</v>
      </c>
      <c r="X15" s="32">
        <v>7</v>
      </c>
      <c r="Y15" s="33">
        <v>18</v>
      </c>
      <c r="Z15" s="31">
        <v>6</v>
      </c>
      <c r="AA15" s="32">
        <v>10</v>
      </c>
      <c r="AB15" s="33">
        <v>16</v>
      </c>
      <c r="AC15" s="31">
        <v>8</v>
      </c>
      <c r="AD15" s="32">
        <v>11</v>
      </c>
      <c r="AE15" s="33">
        <v>19</v>
      </c>
      <c r="AF15" s="31">
        <v>5</v>
      </c>
      <c r="AG15" s="32">
        <v>10</v>
      </c>
      <c r="AH15" s="33">
        <v>15</v>
      </c>
      <c r="AI15" s="31">
        <v>3</v>
      </c>
      <c r="AJ15" s="32">
        <v>10</v>
      </c>
      <c r="AK15" s="33">
        <v>13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361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2</v>
      </c>
      <c r="I5" s="26">
        <v>0</v>
      </c>
      <c r="J5" s="27">
        <v>2</v>
      </c>
      <c r="K5" s="25">
        <v>1</v>
      </c>
      <c r="L5" s="26">
        <v>0</v>
      </c>
      <c r="M5" s="27">
        <v>1</v>
      </c>
      <c r="N5" s="25">
        <v>3</v>
      </c>
      <c r="O5" s="26">
        <v>1</v>
      </c>
      <c r="P5" s="27">
        <v>4</v>
      </c>
      <c r="Q5" s="25">
        <v>4</v>
      </c>
      <c r="R5" s="26">
        <v>0</v>
      </c>
      <c r="S5" s="27">
        <v>4</v>
      </c>
      <c r="T5" s="25">
        <v>10</v>
      </c>
      <c r="U5" s="26">
        <v>1</v>
      </c>
      <c r="V5" s="27">
        <v>11</v>
      </c>
      <c r="W5" s="25">
        <v>9</v>
      </c>
      <c r="X5" s="26">
        <v>5</v>
      </c>
      <c r="Y5" s="27">
        <v>14</v>
      </c>
      <c r="Z5" s="25">
        <v>12</v>
      </c>
      <c r="AA5" s="26">
        <v>0</v>
      </c>
      <c r="AB5" s="27">
        <v>12</v>
      </c>
      <c r="AC5" s="25">
        <v>9</v>
      </c>
      <c r="AD5" s="26">
        <v>0</v>
      </c>
      <c r="AE5" s="27">
        <v>9</v>
      </c>
      <c r="AF5" s="25">
        <v>2</v>
      </c>
      <c r="AG5" s="26">
        <v>1</v>
      </c>
      <c r="AH5" s="27">
        <v>3</v>
      </c>
      <c r="AI5" s="25">
        <v>6</v>
      </c>
      <c r="AJ5" s="26">
        <v>2</v>
      </c>
      <c r="AK5" s="27">
        <v>8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1</v>
      </c>
      <c r="O6" s="29">
        <v>1</v>
      </c>
      <c r="P6" s="30">
        <v>2</v>
      </c>
      <c r="Q6" s="28">
        <v>4</v>
      </c>
      <c r="R6" s="29">
        <v>5</v>
      </c>
      <c r="S6" s="30">
        <v>9</v>
      </c>
      <c r="T6" s="28">
        <v>2</v>
      </c>
      <c r="U6" s="29">
        <v>6</v>
      </c>
      <c r="V6" s="30">
        <v>8</v>
      </c>
      <c r="W6" s="28">
        <v>2</v>
      </c>
      <c r="X6" s="29">
        <v>0</v>
      </c>
      <c r="Y6" s="30">
        <v>2</v>
      </c>
      <c r="Z6" s="28">
        <v>0</v>
      </c>
      <c r="AA6" s="29">
        <v>3</v>
      </c>
      <c r="AB6" s="30">
        <v>3</v>
      </c>
      <c r="AC6" s="28">
        <v>1</v>
      </c>
      <c r="AD6" s="29">
        <v>1</v>
      </c>
      <c r="AE6" s="30">
        <v>2</v>
      </c>
      <c r="AF6" s="28">
        <v>3</v>
      </c>
      <c r="AG6" s="29">
        <v>1</v>
      </c>
      <c r="AH6" s="30">
        <v>4</v>
      </c>
      <c r="AI6" s="28">
        <v>1</v>
      </c>
      <c r="AJ6" s="29">
        <v>1</v>
      </c>
      <c r="AK6" s="30">
        <v>2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12</v>
      </c>
      <c r="C8" s="29">
        <v>16</v>
      </c>
      <c r="D8" s="30">
        <v>28</v>
      </c>
      <c r="E8" s="28">
        <v>6</v>
      </c>
      <c r="F8" s="29">
        <v>2</v>
      </c>
      <c r="G8" s="30">
        <v>8</v>
      </c>
      <c r="H8" s="28">
        <v>7</v>
      </c>
      <c r="I8" s="29">
        <v>2</v>
      </c>
      <c r="J8" s="30">
        <v>9</v>
      </c>
      <c r="K8" s="28">
        <v>7</v>
      </c>
      <c r="L8" s="29">
        <v>4</v>
      </c>
      <c r="M8" s="30">
        <v>11</v>
      </c>
      <c r="N8" s="28">
        <v>12</v>
      </c>
      <c r="O8" s="29">
        <v>3</v>
      </c>
      <c r="P8" s="30">
        <v>15</v>
      </c>
      <c r="Q8" s="28">
        <v>11</v>
      </c>
      <c r="R8" s="29">
        <v>5</v>
      </c>
      <c r="S8" s="30">
        <v>16</v>
      </c>
      <c r="T8" s="28">
        <v>18</v>
      </c>
      <c r="U8" s="29">
        <v>5</v>
      </c>
      <c r="V8" s="30">
        <v>23</v>
      </c>
      <c r="W8" s="28">
        <v>1</v>
      </c>
      <c r="X8" s="29">
        <v>2</v>
      </c>
      <c r="Y8" s="30">
        <v>3</v>
      </c>
      <c r="Z8" s="28">
        <v>10</v>
      </c>
      <c r="AA8" s="29">
        <v>3</v>
      </c>
      <c r="AB8" s="30">
        <v>13</v>
      </c>
      <c r="AC8" s="28">
        <v>11</v>
      </c>
      <c r="AD8" s="29">
        <v>8</v>
      </c>
      <c r="AE8" s="30">
        <v>19</v>
      </c>
      <c r="AF8" s="28">
        <v>9</v>
      </c>
      <c r="AG8" s="29">
        <v>3</v>
      </c>
      <c r="AH8" s="30">
        <v>12</v>
      </c>
      <c r="AI8" s="28">
        <v>10</v>
      </c>
      <c r="AJ8" s="29">
        <v>6</v>
      </c>
      <c r="AK8" s="30">
        <v>16</v>
      </c>
    </row>
    <row r="9" spans="1:37" ht="12" x14ac:dyDescent="0.2">
      <c r="A9" s="17" t="s">
        <v>568</v>
      </c>
      <c r="B9" s="28">
        <v>14</v>
      </c>
      <c r="C9" s="29">
        <v>1</v>
      </c>
      <c r="D9" s="30">
        <v>15</v>
      </c>
      <c r="E9" s="28">
        <v>8</v>
      </c>
      <c r="F9" s="29">
        <v>2</v>
      </c>
      <c r="G9" s="30">
        <v>10</v>
      </c>
      <c r="H9" s="28">
        <v>12</v>
      </c>
      <c r="I9" s="29">
        <v>8</v>
      </c>
      <c r="J9" s="30">
        <v>20</v>
      </c>
      <c r="K9" s="28">
        <v>13</v>
      </c>
      <c r="L9" s="29">
        <v>15</v>
      </c>
      <c r="M9" s="30">
        <v>28</v>
      </c>
      <c r="N9" s="28">
        <v>33</v>
      </c>
      <c r="O9" s="29">
        <v>30</v>
      </c>
      <c r="P9" s="30">
        <v>63</v>
      </c>
      <c r="Q9" s="28">
        <v>28</v>
      </c>
      <c r="R9" s="29">
        <v>21</v>
      </c>
      <c r="S9" s="30">
        <v>49</v>
      </c>
      <c r="T9" s="28">
        <v>38</v>
      </c>
      <c r="U9" s="29">
        <v>15</v>
      </c>
      <c r="V9" s="30">
        <v>53</v>
      </c>
      <c r="W9" s="28">
        <v>21</v>
      </c>
      <c r="X9" s="29">
        <v>12</v>
      </c>
      <c r="Y9" s="30">
        <v>33</v>
      </c>
      <c r="Z9" s="28">
        <v>28</v>
      </c>
      <c r="AA9" s="29">
        <v>12</v>
      </c>
      <c r="AB9" s="30">
        <v>40</v>
      </c>
      <c r="AC9" s="28">
        <v>33</v>
      </c>
      <c r="AD9" s="29">
        <v>21</v>
      </c>
      <c r="AE9" s="30">
        <v>54</v>
      </c>
      <c r="AF9" s="28">
        <v>18</v>
      </c>
      <c r="AG9" s="29">
        <v>7</v>
      </c>
      <c r="AH9" s="30">
        <v>25</v>
      </c>
      <c r="AI9" s="28">
        <v>15</v>
      </c>
      <c r="AJ9" s="29">
        <v>11</v>
      </c>
      <c r="AK9" s="30">
        <v>26</v>
      </c>
    </row>
    <row r="10" spans="1:37" ht="12" x14ac:dyDescent="0.2">
      <c r="A10" s="17" t="s">
        <v>569</v>
      </c>
      <c r="B10" s="28">
        <v>0</v>
      </c>
      <c r="C10" s="29">
        <v>6</v>
      </c>
      <c r="D10" s="30">
        <v>6</v>
      </c>
      <c r="E10" s="28">
        <v>3</v>
      </c>
      <c r="F10" s="29">
        <v>10</v>
      </c>
      <c r="G10" s="30">
        <v>13</v>
      </c>
      <c r="H10" s="28">
        <v>1</v>
      </c>
      <c r="I10" s="29">
        <v>7</v>
      </c>
      <c r="J10" s="30">
        <v>8</v>
      </c>
      <c r="K10" s="28">
        <v>2</v>
      </c>
      <c r="L10" s="29">
        <v>11</v>
      </c>
      <c r="M10" s="30">
        <v>13</v>
      </c>
      <c r="N10" s="28">
        <v>14</v>
      </c>
      <c r="O10" s="29">
        <v>10</v>
      </c>
      <c r="P10" s="30">
        <v>24</v>
      </c>
      <c r="Q10" s="28">
        <v>2</v>
      </c>
      <c r="R10" s="29">
        <v>10</v>
      </c>
      <c r="S10" s="30">
        <v>12</v>
      </c>
      <c r="T10" s="28">
        <v>10</v>
      </c>
      <c r="U10" s="29">
        <v>16</v>
      </c>
      <c r="V10" s="30">
        <v>26</v>
      </c>
      <c r="W10" s="28">
        <v>7</v>
      </c>
      <c r="X10" s="29">
        <v>10</v>
      </c>
      <c r="Y10" s="30">
        <v>17</v>
      </c>
      <c r="Z10" s="28">
        <v>3</v>
      </c>
      <c r="AA10" s="29">
        <v>13</v>
      </c>
      <c r="AB10" s="30">
        <v>16</v>
      </c>
      <c r="AC10" s="28">
        <v>1</v>
      </c>
      <c r="AD10" s="29">
        <v>19</v>
      </c>
      <c r="AE10" s="30">
        <v>20</v>
      </c>
      <c r="AF10" s="28">
        <v>4</v>
      </c>
      <c r="AG10" s="29">
        <v>9</v>
      </c>
      <c r="AH10" s="30">
        <v>13</v>
      </c>
      <c r="AI10" s="28">
        <v>5</v>
      </c>
      <c r="AJ10" s="29">
        <v>14</v>
      </c>
      <c r="AK10" s="30">
        <v>19</v>
      </c>
    </row>
    <row r="11" spans="1:37" ht="12" x14ac:dyDescent="0.2">
      <c r="A11" s="17" t="s">
        <v>570</v>
      </c>
      <c r="B11" s="28">
        <v>1</v>
      </c>
      <c r="C11" s="29">
        <v>10</v>
      </c>
      <c r="D11" s="30">
        <v>11</v>
      </c>
      <c r="E11" s="28">
        <v>0</v>
      </c>
      <c r="F11" s="29">
        <v>7</v>
      </c>
      <c r="G11" s="30">
        <v>7</v>
      </c>
      <c r="H11" s="28">
        <v>0</v>
      </c>
      <c r="I11" s="29">
        <v>3</v>
      </c>
      <c r="J11" s="30">
        <v>3</v>
      </c>
      <c r="K11" s="28">
        <v>1</v>
      </c>
      <c r="L11" s="29">
        <v>7</v>
      </c>
      <c r="M11" s="30">
        <v>8</v>
      </c>
      <c r="N11" s="28">
        <v>5</v>
      </c>
      <c r="O11" s="29">
        <v>6</v>
      </c>
      <c r="P11" s="30">
        <v>11</v>
      </c>
      <c r="Q11" s="28">
        <v>6</v>
      </c>
      <c r="R11" s="29">
        <v>3</v>
      </c>
      <c r="S11" s="30">
        <v>9</v>
      </c>
      <c r="T11" s="28">
        <v>5</v>
      </c>
      <c r="U11" s="29">
        <v>7</v>
      </c>
      <c r="V11" s="30">
        <v>12</v>
      </c>
      <c r="W11" s="28">
        <v>0</v>
      </c>
      <c r="X11" s="29">
        <v>7</v>
      </c>
      <c r="Y11" s="30">
        <v>7</v>
      </c>
      <c r="Z11" s="28">
        <v>1</v>
      </c>
      <c r="AA11" s="29">
        <v>8</v>
      </c>
      <c r="AB11" s="30">
        <v>9</v>
      </c>
      <c r="AC11" s="28">
        <v>2</v>
      </c>
      <c r="AD11" s="29">
        <v>12</v>
      </c>
      <c r="AE11" s="30">
        <v>14</v>
      </c>
      <c r="AF11" s="28">
        <v>2</v>
      </c>
      <c r="AG11" s="29">
        <v>9</v>
      </c>
      <c r="AH11" s="30">
        <v>11</v>
      </c>
      <c r="AI11" s="28">
        <v>2</v>
      </c>
      <c r="AJ11" s="29">
        <v>8</v>
      </c>
      <c r="AK11" s="30">
        <v>10</v>
      </c>
    </row>
    <row r="12" spans="1:37" ht="12" x14ac:dyDescent="0.2">
      <c r="A12" s="17" t="s">
        <v>571</v>
      </c>
      <c r="B12" s="28">
        <v>2</v>
      </c>
      <c r="C12" s="29">
        <v>3</v>
      </c>
      <c r="D12" s="30">
        <v>5</v>
      </c>
      <c r="E12" s="28">
        <v>0</v>
      </c>
      <c r="F12" s="29">
        <v>7</v>
      </c>
      <c r="G12" s="30">
        <v>7</v>
      </c>
      <c r="H12" s="28">
        <v>2</v>
      </c>
      <c r="I12" s="29">
        <v>3</v>
      </c>
      <c r="J12" s="30">
        <v>5</v>
      </c>
      <c r="K12" s="28">
        <v>3</v>
      </c>
      <c r="L12" s="29">
        <v>5</v>
      </c>
      <c r="M12" s="30">
        <v>8</v>
      </c>
      <c r="N12" s="28">
        <v>2</v>
      </c>
      <c r="O12" s="29">
        <v>4</v>
      </c>
      <c r="P12" s="30">
        <v>6</v>
      </c>
      <c r="Q12" s="28">
        <v>3</v>
      </c>
      <c r="R12" s="29">
        <v>6</v>
      </c>
      <c r="S12" s="30">
        <v>9</v>
      </c>
      <c r="T12" s="28">
        <v>1</v>
      </c>
      <c r="U12" s="29">
        <v>5</v>
      </c>
      <c r="V12" s="30">
        <v>6</v>
      </c>
      <c r="W12" s="28">
        <v>1</v>
      </c>
      <c r="X12" s="29">
        <v>2</v>
      </c>
      <c r="Y12" s="30">
        <v>3</v>
      </c>
      <c r="Z12" s="28">
        <v>1</v>
      </c>
      <c r="AA12" s="29">
        <v>4</v>
      </c>
      <c r="AB12" s="30">
        <v>5</v>
      </c>
      <c r="AC12" s="28">
        <v>1</v>
      </c>
      <c r="AD12" s="29">
        <v>3</v>
      </c>
      <c r="AE12" s="30">
        <v>4</v>
      </c>
      <c r="AF12" s="28">
        <v>1</v>
      </c>
      <c r="AG12" s="29">
        <v>0</v>
      </c>
      <c r="AH12" s="30">
        <v>1</v>
      </c>
      <c r="AI12" s="28">
        <v>3</v>
      </c>
      <c r="AJ12" s="29">
        <v>3</v>
      </c>
      <c r="AK12" s="30">
        <v>6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0</v>
      </c>
      <c r="F13" s="29">
        <v>0</v>
      </c>
      <c r="G13" s="30">
        <v>0</v>
      </c>
      <c r="H13" s="28">
        <v>2</v>
      </c>
      <c r="I13" s="29">
        <v>1</v>
      </c>
      <c r="J13" s="30">
        <v>3</v>
      </c>
      <c r="K13" s="28">
        <v>0</v>
      </c>
      <c r="L13" s="29">
        <v>1</v>
      </c>
      <c r="M13" s="30">
        <v>1</v>
      </c>
      <c r="N13" s="28">
        <v>0</v>
      </c>
      <c r="O13" s="29">
        <v>1</v>
      </c>
      <c r="P13" s="30">
        <v>1</v>
      </c>
      <c r="Q13" s="28">
        <v>2</v>
      </c>
      <c r="R13" s="29">
        <v>2</v>
      </c>
      <c r="S13" s="30">
        <v>4</v>
      </c>
      <c r="T13" s="28">
        <v>2</v>
      </c>
      <c r="U13" s="29">
        <v>4</v>
      </c>
      <c r="V13" s="30">
        <v>6</v>
      </c>
      <c r="W13" s="28">
        <v>0</v>
      </c>
      <c r="X13" s="29">
        <v>0</v>
      </c>
      <c r="Y13" s="30">
        <v>0</v>
      </c>
      <c r="Z13" s="28">
        <v>1</v>
      </c>
      <c r="AA13" s="29">
        <v>1</v>
      </c>
      <c r="AB13" s="30">
        <v>2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31</v>
      </c>
      <c r="C15" s="32">
        <v>38</v>
      </c>
      <c r="D15" s="33">
        <v>69</v>
      </c>
      <c r="E15" s="31">
        <v>17</v>
      </c>
      <c r="F15" s="32">
        <v>28</v>
      </c>
      <c r="G15" s="33">
        <v>45</v>
      </c>
      <c r="H15" s="31">
        <v>26</v>
      </c>
      <c r="I15" s="32">
        <v>24</v>
      </c>
      <c r="J15" s="33">
        <v>50</v>
      </c>
      <c r="K15" s="31">
        <v>27</v>
      </c>
      <c r="L15" s="32">
        <v>43</v>
      </c>
      <c r="M15" s="33">
        <v>70</v>
      </c>
      <c r="N15" s="31">
        <v>70</v>
      </c>
      <c r="O15" s="32">
        <v>57</v>
      </c>
      <c r="P15" s="33">
        <v>127</v>
      </c>
      <c r="Q15" s="31">
        <v>60</v>
      </c>
      <c r="R15" s="32">
        <v>52</v>
      </c>
      <c r="S15" s="33">
        <v>112</v>
      </c>
      <c r="T15" s="31">
        <v>86</v>
      </c>
      <c r="U15" s="32">
        <v>59</v>
      </c>
      <c r="V15" s="33">
        <v>145</v>
      </c>
      <c r="W15" s="31">
        <v>41</v>
      </c>
      <c r="X15" s="32">
        <v>38</v>
      </c>
      <c r="Y15" s="33">
        <v>79</v>
      </c>
      <c r="Z15" s="31">
        <v>56</v>
      </c>
      <c r="AA15" s="32">
        <v>44</v>
      </c>
      <c r="AB15" s="33">
        <v>100</v>
      </c>
      <c r="AC15" s="31">
        <v>58</v>
      </c>
      <c r="AD15" s="32">
        <v>64</v>
      </c>
      <c r="AE15" s="33">
        <v>122</v>
      </c>
      <c r="AF15" s="31">
        <v>39</v>
      </c>
      <c r="AG15" s="32">
        <v>30</v>
      </c>
      <c r="AH15" s="33">
        <v>69</v>
      </c>
      <c r="AI15" s="31">
        <v>42</v>
      </c>
      <c r="AJ15" s="32">
        <v>45</v>
      </c>
      <c r="AK15" s="33">
        <v>87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363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3</v>
      </c>
      <c r="D5" s="27">
        <v>3</v>
      </c>
      <c r="E5" s="25">
        <v>0</v>
      </c>
      <c r="F5" s="26">
        <v>1</v>
      </c>
      <c r="G5" s="27">
        <v>1</v>
      </c>
      <c r="H5" s="25">
        <v>2</v>
      </c>
      <c r="I5" s="26">
        <v>2</v>
      </c>
      <c r="J5" s="27">
        <v>4</v>
      </c>
      <c r="K5" s="25">
        <v>0</v>
      </c>
      <c r="L5" s="26">
        <v>1</v>
      </c>
      <c r="M5" s="27">
        <v>1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2</v>
      </c>
      <c r="AH5" s="27">
        <v>2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3</v>
      </c>
      <c r="J6" s="30">
        <v>3</v>
      </c>
      <c r="K6" s="28">
        <v>1</v>
      </c>
      <c r="L6" s="29">
        <v>1</v>
      </c>
      <c r="M6" s="30">
        <v>2</v>
      </c>
      <c r="N6" s="28">
        <v>1</v>
      </c>
      <c r="O6" s="29">
        <v>2</v>
      </c>
      <c r="P6" s="30">
        <v>3</v>
      </c>
      <c r="Q6" s="28">
        <v>0</v>
      </c>
      <c r="R6" s="29">
        <v>0</v>
      </c>
      <c r="S6" s="30">
        <v>0</v>
      </c>
      <c r="T6" s="28">
        <v>1</v>
      </c>
      <c r="U6" s="29">
        <v>4</v>
      </c>
      <c r="V6" s="30">
        <v>5</v>
      </c>
      <c r="W6" s="28">
        <v>0</v>
      </c>
      <c r="X6" s="29">
        <v>0</v>
      </c>
      <c r="Y6" s="30">
        <v>0</v>
      </c>
      <c r="Z6" s="28">
        <v>1</v>
      </c>
      <c r="AA6" s="29">
        <v>1</v>
      </c>
      <c r="AB6" s="30">
        <v>2</v>
      </c>
      <c r="AC6" s="28">
        <v>1</v>
      </c>
      <c r="AD6" s="29">
        <v>2</v>
      </c>
      <c r="AE6" s="30">
        <v>3</v>
      </c>
      <c r="AF6" s="28">
        <v>0</v>
      </c>
      <c r="AG6" s="29">
        <v>2</v>
      </c>
      <c r="AH6" s="30">
        <v>2</v>
      </c>
      <c r="AI6" s="28">
        <v>0</v>
      </c>
      <c r="AJ6" s="29">
        <v>2</v>
      </c>
      <c r="AK6" s="30">
        <v>2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1</v>
      </c>
      <c r="G7" s="30">
        <v>2</v>
      </c>
      <c r="H7" s="28">
        <v>1</v>
      </c>
      <c r="I7" s="29">
        <v>1</v>
      </c>
      <c r="J7" s="30">
        <v>2</v>
      </c>
      <c r="K7" s="28">
        <v>2</v>
      </c>
      <c r="L7" s="29">
        <v>0</v>
      </c>
      <c r="M7" s="30">
        <v>2</v>
      </c>
      <c r="N7" s="28">
        <v>1</v>
      </c>
      <c r="O7" s="29">
        <v>1</v>
      </c>
      <c r="P7" s="30">
        <v>2</v>
      </c>
      <c r="Q7" s="28">
        <v>1</v>
      </c>
      <c r="R7" s="29">
        <v>1</v>
      </c>
      <c r="S7" s="30">
        <v>2</v>
      </c>
      <c r="T7" s="28">
        <v>1</v>
      </c>
      <c r="U7" s="29">
        <v>1</v>
      </c>
      <c r="V7" s="30">
        <v>2</v>
      </c>
      <c r="W7" s="28">
        <v>1</v>
      </c>
      <c r="X7" s="29">
        <v>1</v>
      </c>
      <c r="Y7" s="30">
        <v>2</v>
      </c>
      <c r="Z7" s="28">
        <v>1</v>
      </c>
      <c r="AA7" s="29">
        <v>0</v>
      </c>
      <c r="AB7" s="30">
        <v>1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8</v>
      </c>
      <c r="C8" s="29">
        <v>5</v>
      </c>
      <c r="D8" s="30">
        <v>13</v>
      </c>
      <c r="E8" s="28">
        <v>10</v>
      </c>
      <c r="F8" s="29">
        <v>8</v>
      </c>
      <c r="G8" s="30">
        <v>18</v>
      </c>
      <c r="H8" s="28">
        <v>8</v>
      </c>
      <c r="I8" s="29">
        <v>13</v>
      </c>
      <c r="J8" s="30">
        <v>21</v>
      </c>
      <c r="K8" s="28">
        <v>12</v>
      </c>
      <c r="L8" s="29">
        <v>16</v>
      </c>
      <c r="M8" s="30">
        <v>28</v>
      </c>
      <c r="N8" s="28">
        <v>12</v>
      </c>
      <c r="O8" s="29">
        <v>13</v>
      </c>
      <c r="P8" s="30">
        <v>25</v>
      </c>
      <c r="Q8" s="28">
        <v>23</v>
      </c>
      <c r="R8" s="29">
        <v>28</v>
      </c>
      <c r="S8" s="30">
        <v>51</v>
      </c>
      <c r="T8" s="28">
        <v>19</v>
      </c>
      <c r="U8" s="29">
        <v>18</v>
      </c>
      <c r="V8" s="30">
        <v>37</v>
      </c>
      <c r="W8" s="28">
        <v>6</v>
      </c>
      <c r="X8" s="29">
        <v>7</v>
      </c>
      <c r="Y8" s="30">
        <v>13</v>
      </c>
      <c r="Z8" s="28">
        <v>11</v>
      </c>
      <c r="AA8" s="29">
        <v>7</v>
      </c>
      <c r="AB8" s="30">
        <v>18</v>
      </c>
      <c r="AC8" s="28">
        <v>9</v>
      </c>
      <c r="AD8" s="29">
        <v>17</v>
      </c>
      <c r="AE8" s="30">
        <v>26</v>
      </c>
      <c r="AF8" s="28">
        <v>6</v>
      </c>
      <c r="AG8" s="29">
        <v>5</v>
      </c>
      <c r="AH8" s="30">
        <v>11</v>
      </c>
      <c r="AI8" s="28">
        <v>5</v>
      </c>
      <c r="AJ8" s="29">
        <v>5</v>
      </c>
      <c r="AK8" s="30">
        <v>10</v>
      </c>
    </row>
    <row r="9" spans="1:37" ht="12" x14ac:dyDescent="0.2">
      <c r="A9" s="17" t="s">
        <v>568</v>
      </c>
      <c r="B9" s="28">
        <v>9</v>
      </c>
      <c r="C9" s="29">
        <v>10</v>
      </c>
      <c r="D9" s="30">
        <v>19</v>
      </c>
      <c r="E9" s="28">
        <v>6</v>
      </c>
      <c r="F9" s="29">
        <v>9</v>
      </c>
      <c r="G9" s="30">
        <v>15</v>
      </c>
      <c r="H9" s="28">
        <v>6</v>
      </c>
      <c r="I9" s="29">
        <v>11</v>
      </c>
      <c r="J9" s="30">
        <v>17</v>
      </c>
      <c r="K9" s="28">
        <v>8</v>
      </c>
      <c r="L9" s="29">
        <v>12</v>
      </c>
      <c r="M9" s="30">
        <v>20</v>
      </c>
      <c r="N9" s="28">
        <v>6</v>
      </c>
      <c r="O9" s="29">
        <v>12</v>
      </c>
      <c r="P9" s="30">
        <v>18</v>
      </c>
      <c r="Q9" s="28">
        <v>27</v>
      </c>
      <c r="R9" s="29">
        <v>14</v>
      </c>
      <c r="S9" s="30">
        <v>41</v>
      </c>
      <c r="T9" s="28">
        <v>19</v>
      </c>
      <c r="U9" s="29">
        <v>22</v>
      </c>
      <c r="V9" s="30">
        <v>41</v>
      </c>
      <c r="W9" s="28">
        <v>15</v>
      </c>
      <c r="X9" s="29">
        <v>19</v>
      </c>
      <c r="Y9" s="30">
        <v>34</v>
      </c>
      <c r="Z9" s="28">
        <v>15</v>
      </c>
      <c r="AA9" s="29">
        <v>22</v>
      </c>
      <c r="AB9" s="30">
        <v>37</v>
      </c>
      <c r="AC9" s="28">
        <v>9</v>
      </c>
      <c r="AD9" s="29">
        <v>15</v>
      </c>
      <c r="AE9" s="30">
        <v>24</v>
      </c>
      <c r="AF9" s="28">
        <v>9</v>
      </c>
      <c r="AG9" s="29">
        <v>10</v>
      </c>
      <c r="AH9" s="30">
        <v>19</v>
      </c>
      <c r="AI9" s="28">
        <v>7</v>
      </c>
      <c r="AJ9" s="29">
        <v>13</v>
      </c>
      <c r="AK9" s="30">
        <v>20</v>
      </c>
    </row>
    <row r="10" spans="1:37" ht="12" x14ac:dyDescent="0.2">
      <c r="A10" s="17" t="s">
        <v>569</v>
      </c>
      <c r="B10" s="28">
        <v>4</v>
      </c>
      <c r="C10" s="29">
        <v>4</v>
      </c>
      <c r="D10" s="30">
        <v>8</v>
      </c>
      <c r="E10" s="28">
        <v>1</v>
      </c>
      <c r="F10" s="29">
        <v>7</v>
      </c>
      <c r="G10" s="30">
        <v>8</v>
      </c>
      <c r="H10" s="28">
        <v>5</v>
      </c>
      <c r="I10" s="29">
        <v>5</v>
      </c>
      <c r="J10" s="30">
        <v>10</v>
      </c>
      <c r="K10" s="28">
        <v>2</v>
      </c>
      <c r="L10" s="29">
        <v>7</v>
      </c>
      <c r="M10" s="30">
        <v>9</v>
      </c>
      <c r="N10" s="28">
        <v>2</v>
      </c>
      <c r="O10" s="29">
        <v>9</v>
      </c>
      <c r="P10" s="30">
        <v>11</v>
      </c>
      <c r="Q10" s="28">
        <v>6</v>
      </c>
      <c r="R10" s="29">
        <v>8</v>
      </c>
      <c r="S10" s="30">
        <v>14</v>
      </c>
      <c r="T10" s="28">
        <v>7</v>
      </c>
      <c r="U10" s="29">
        <v>4</v>
      </c>
      <c r="V10" s="30">
        <v>11</v>
      </c>
      <c r="W10" s="28">
        <v>3</v>
      </c>
      <c r="X10" s="29">
        <v>4</v>
      </c>
      <c r="Y10" s="30">
        <v>7</v>
      </c>
      <c r="Z10" s="28">
        <v>1</v>
      </c>
      <c r="AA10" s="29">
        <v>4</v>
      </c>
      <c r="AB10" s="30">
        <v>5</v>
      </c>
      <c r="AC10" s="28">
        <v>10</v>
      </c>
      <c r="AD10" s="29">
        <v>8</v>
      </c>
      <c r="AE10" s="30">
        <v>18</v>
      </c>
      <c r="AF10" s="28">
        <v>3</v>
      </c>
      <c r="AG10" s="29">
        <v>4</v>
      </c>
      <c r="AH10" s="30">
        <v>7</v>
      </c>
      <c r="AI10" s="28">
        <v>2</v>
      </c>
      <c r="AJ10" s="29">
        <v>4</v>
      </c>
      <c r="AK10" s="30">
        <v>6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0</v>
      </c>
      <c r="F11" s="29">
        <v>2</v>
      </c>
      <c r="G11" s="30">
        <v>2</v>
      </c>
      <c r="H11" s="28">
        <v>1</v>
      </c>
      <c r="I11" s="29">
        <v>0</v>
      </c>
      <c r="J11" s="30">
        <v>1</v>
      </c>
      <c r="K11" s="28">
        <v>2</v>
      </c>
      <c r="L11" s="29">
        <v>0</v>
      </c>
      <c r="M11" s="30">
        <v>2</v>
      </c>
      <c r="N11" s="28">
        <v>3</v>
      </c>
      <c r="O11" s="29">
        <v>1</v>
      </c>
      <c r="P11" s="30">
        <v>4</v>
      </c>
      <c r="Q11" s="28">
        <v>4</v>
      </c>
      <c r="R11" s="29">
        <v>0</v>
      </c>
      <c r="S11" s="30">
        <v>4</v>
      </c>
      <c r="T11" s="28">
        <v>1</v>
      </c>
      <c r="U11" s="29">
        <v>0</v>
      </c>
      <c r="V11" s="30">
        <v>1</v>
      </c>
      <c r="W11" s="28">
        <v>1</v>
      </c>
      <c r="X11" s="29">
        <v>4</v>
      </c>
      <c r="Y11" s="30">
        <v>5</v>
      </c>
      <c r="Z11" s="28">
        <v>0</v>
      </c>
      <c r="AA11" s="29">
        <v>5</v>
      </c>
      <c r="AB11" s="30">
        <v>5</v>
      </c>
      <c r="AC11" s="28">
        <v>1</v>
      </c>
      <c r="AD11" s="29">
        <v>2</v>
      </c>
      <c r="AE11" s="30">
        <v>3</v>
      </c>
      <c r="AF11" s="28">
        <v>0</v>
      </c>
      <c r="AG11" s="29">
        <v>0</v>
      </c>
      <c r="AH11" s="30">
        <v>0</v>
      </c>
      <c r="AI11" s="28">
        <v>1</v>
      </c>
      <c r="AJ11" s="29">
        <v>2</v>
      </c>
      <c r="AK11" s="30">
        <v>3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9</v>
      </c>
      <c r="J12" s="30">
        <v>9</v>
      </c>
      <c r="K12" s="28">
        <v>2</v>
      </c>
      <c r="L12" s="29">
        <v>1</v>
      </c>
      <c r="M12" s="30">
        <v>3</v>
      </c>
      <c r="N12" s="28">
        <v>3</v>
      </c>
      <c r="O12" s="29">
        <v>6</v>
      </c>
      <c r="P12" s="30">
        <v>9</v>
      </c>
      <c r="Q12" s="28">
        <v>6</v>
      </c>
      <c r="R12" s="29">
        <v>9</v>
      </c>
      <c r="S12" s="30">
        <v>15</v>
      </c>
      <c r="T12" s="28">
        <v>2</v>
      </c>
      <c r="U12" s="29">
        <v>9</v>
      </c>
      <c r="V12" s="30">
        <v>11</v>
      </c>
      <c r="W12" s="28">
        <v>0</v>
      </c>
      <c r="X12" s="29">
        <v>3</v>
      </c>
      <c r="Y12" s="30">
        <v>3</v>
      </c>
      <c r="Z12" s="28">
        <v>0</v>
      </c>
      <c r="AA12" s="29">
        <v>2</v>
      </c>
      <c r="AB12" s="30">
        <v>2</v>
      </c>
      <c r="AC12" s="28">
        <v>3</v>
      </c>
      <c r="AD12" s="29">
        <v>10</v>
      </c>
      <c r="AE12" s="30">
        <v>13</v>
      </c>
      <c r="AF12" s="28">
        <v>3</v>
      </c>
      <c r="AG12" s="29">
        <v>8</v>
      </c>
      <c r="AH12" s="30">
        <v>11</v>
      </c>
      <c r="AI12" s="28">
        <v>1</v>
      </c>
      <c r="AJ12" s="29">
        <v>2</v>
      </c>
      <c r="AK12" s="30">
        <v>3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1</v>
      </c>
      <c r="L13" s="29">
        <v>0</v>
      </c>
      <c r="M13" s="30">
        <v>1</v>
      </c>
      <c r="N13" s="28">
        <v>1</v>
      </c>
      <c r="O13" s="29">
        <v>1</v>
      </c>
      <c r="P13" s="30">
        <v>2</v>
      </c>
      <c r="Q13" s="28">
        <v>4</v>
      </c>
      <c r="R13" s="29">
        <v>1</v>
      </c>
      <c r="S13" s="30">
        <v>5</v>
      </c>
      <c r="T13" s="28">
        <v>1</v>
      </c>
      <c r="U13" s="29">
        <v>0</v>
      </c>
      <c r="V13" s="30">
        <v>1</v>
      </c>
      <c r="W13" s="28">
        <v>1</v>
      </c>
      <c r="X13" s="29">
        <v>0</v>
      </c>
      <c r="Y13" s="30">
        <v>1</v>
      </c>
      <c r="Z13" s="28">
        <v>0</v>
      </c>
      <c r="AA13" s="29">
        <v>1</v>
      </c>
      <c r="AB13" s="30">
        <v>1</v>
      </c>
      <c r="AC13" s="28">
        <v>1</v>
      </c>
      <c r="AD13" s="29">
        <v>0</v>
      </c>
      <c r="AE13" s="30">
        <v>1</v>
      </c>
      <c r="AF13" s="28">
        <v>1</v>
      </c>
      <c r="AG13" s="29">
        <v>1</v>
      </c>
      <c r="AH13" s="30">
        <v>2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2</v>
      </c>
      <c r="G14" s="30">
        <v>2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23</v>
      </c>
      <c r="C15" s="32">
        <v>23</v>
      </c>
      <c r="D15" s="33">
        <v>46</v>
      </c>
      <c r="E15" s="31">
        <v>18</v>
      </c>
      <c r="F15" s="32">
        <v>31</v>
      </c>
      <c r="G15" s="33">
        <v>49</v>
      </c>
      <c r="H15" s="31">
        <v>24</v>
      </c>
      <c r="I15" s="32">
        <v>44</v>
      </c>
      <c r="J15" s="33">
        <v>68</v>
      </c>
      <c r="K15" s="31">
        <v>30</v>
      </c>
      <c r="L15" s="32">
        <v>39</v>
      </c>
      <c r="M15" s="33">
        <v>69</v>
      </c>
      <c r="N15" s="31">
        <v>29</v>
      </c>
      <c r="O15" s="32">
        <v>45</v>
      </c>
      <c r="P15" s="33">
        <v>74</v>
      </c>
      <c r="Q15" s="31">
        <v>72</v>
      </c>
      <c r="R15" s="32">
        <v>61</v>
      </c>
      <c r="S15" s="33">
        <v>133</v>
      </c>
      <c r="T15" s="31">
        <v>52</v>
      </c>
      <c r="U15" s="32">
        <v>58</v>
      </c>
      <c r="V15" s="33">
        <v>110</v>
      </c>
      <c r="W15" s="31">
        <v>27</v>
      </c>
      <c r="X15" s="32">
        <v>39</v>
      </c>
      <c r="Y15" s="33">
        <v>66</v>
      </c>
      <c r="Z15" s="31">
        <v>29</v>
      </c>
      <c r="AA15" s="32">
        <v>43</v>
      </c>
      <c r="AB15" s="33">
        <v>72</v>
      </c>
      <c r="AC15" s="31">
        <v>34</v>
      </c>
      <c r="AD15" s="32">
        <v>55</v>
      </c>
      <c r="AE15" s="33">
        <v>89</v>
      </c>
      <c r="AF15" s="31">
        <v>22</v>
      </c>
      <c r="AG15" s="32">
        <v>33</v>
      </c>
      <c r="AH15" s="33">
        <v>55</v>
      </c>
      <c r="AI15" s="31">
        <v>17</v>
      </c>
      <c r="AJ15" s="32">
        <v>30</v>
      </c>
      <c r="AK15" s="33">
        <v>47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365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10</v>
      </c>
      <c r="C5" s="26">
        <v>26</v>
      </c>
      <c r="D5" s="27">
        <v>36</v>
      </c>
      <c r="E5" s="25">
        <v>11</v>
      </c>
      <c r="F5" s="26">
        <v>36</v>
      </c>
      <c r="G5" s="27">
        <v>47</v>
      </c>
      <c r="H5" s="25">
        <v>17</v>
      </c>
      <c r="I5" s="26">
        <v>20</v>
      </c>
      <c r="J5" s="27">
        <v>37</v>
      </c>
      <c r="K5" s="25">
        <v>15</v>
      </c>
      <c r="L5" s="26">
        <v>19</v>
      </c>
      <c r="M5" s="27">
        <v>34</v>
      </c>
      <c r="N5" s="25">
        <v>16</v>
      </c>
      <c r="O5" s="26">
        <v>22</v>
      </c>
      <c r="P5" s="27">
        <v>38</v>
      </c>
      <c r="Q5" s="25">
        <v>18</v>
      </c>
      <c r="R5" s="26">
        <v>33</v>
      </c>
      <c r="S5" s="27">
        <v>51</v>
      </c>
      <c r="T5" s="25">
        <v>21</v>
      </c>
      <c r="U5" s="26">
        <v>38</v>
      </c>
      <c r="V5" s="27">
        <v>59</v>
      </c>
      <c r="W5" s="25">
        <v>17</v>
      </c>
      <c r="X5" s="26">
        <v>31</v>
      </c>
      <c r="Y5" s="27">
        <v>48</v>
      </c>
      <c r="Z5" s="25">
        <v>22</v>
      </c>
      <c r="AA5" s="26">
        <v>37</v>
      </c>
      <c r="AB5" s="27">
        <v>59</v>
      </c>
      <c r="AC5" s="25">
        <v>33</v>
      </c>
      <c r="AD5" s="26">
        <v>32</v>
      </c>
      <c r="AE5" s="27">
        <v>65</v>
      </c>
      <c r="AF5" s="25">
        <v>13</v>
      </c>
      <c r="AG5" s="26">
        <v>21</v>
      </c>
      <c r="AH5" s="27">
        <v>34</v>
      </c>
      <c r="AI5" s="25">
        <v>29</v>
      </c>
      <c r="AJ5" s="26">
        <v>48</v>
      </c>
      <c r="AK5" s="27">
        <v>77</v>
      </c>
    </row>
    <row r="6" spans="1:37" ht="12" x14ac:dyDescent="0.2">
      <c r="A6" s="17" t="s">
        <v>565</v>
      </c>
      <c r="B6" s="28">
        <v>27</v>
      </c>
      <c r="C6" s="29">
        <v>50</v>
      </c>
      <c r="D6" s="30">
        <v>77</v>
      </c>
      <c r="E6" s="28">
        <v>35</v>
      </c>
      <c r="F6" s="29">
        <v>51</v>
      </c>
      <c r="G6" s="30">
        <v>86</v>
      </c>
      <c r="H6" s="28">
        <v>24</v>
      </c>
      <c r="I6" s="29">
        <v>52</v>
      </c>
      <c r="J6" s="30">
        <v>76</v>
      </c>
      <c r="K6" s="28">
        <v>36</v>
      </c>
      <c r="L6" s="29">
        <v>64</v>
      </c>
      <c r="M6" s="30">
        <v>100</v>
      </c>
      <c r="N6" s="28">
        <v>38</v>
      </c>
      <c r="O6" s="29">
        <v>59</v>
      </c>
      <c r="P6" s="30">
        <v>97</v>
      </c>
      <c r="Q6" s="28">
        <v>50</v>
      </c>
      <c r="R6" s="29">
        <v>86</v>
      </c>
      <c r="S6" s="30">
        <v>136</v>
      </c>
      <c r="T6" s="28">
        <v>28</v>
      </c>
      <c r="U6" s="29">
        <v>59</v>
      </c>
      <c r="V6" s="30">
        <v>87</v>
      </c>
      <c r="W6" s="28">
        <v>39</v>
      </c>
      <c r="X6" s="29">
        <v>61</v>
      </c>
      <c r="Y6" s="30">
        <v>100</v>
      </c>
      <c r="Z6" s="28">
        <v>31</v>
      </c>
      <c r="AA6" s="29">
        <v>63</v>
      </c>
      <c r="AB6" s="30">
        <v>94</v>
      </c>
      <c r="AC6" s="28">
        <v>23</v>
      </c>
      <c r="AD6" s="29">
        <v>61</v>
      </c>
      <c r="AE6" s="30">
        <v>84</v>
      </c>
      <c r="AF6" s="28">
        <v>61</v>
      </c>
      <c r="AG6" s="29">
        <v>68</v>
      </c>
      <c r="AH6" s="30">
        <v>129</v>
      </c>
      <c r="AI6" s="28">
        <v>37</v>
      </c>
      <c r="AJ6" s="29">
        <v>56</v>
      </c>
      <c r="AK6" s="30">
        <v>93</v>
      </c>
    </row>
    <row r="7" spans="1:37" ht="12" x14ac:dyDescent="0.2">
      <c r="A7" s="17" t="s">
        <v>566</v>
      </c>
      <c r="B7" s="28">
        <v>7</v>
      </c>
      <c r="C7" s="29">
        <v>13</v>
      </c>
      <c r="D7" s="30">
        <v>20</v>
      </c>
      <c r="E7" s="28">
        <v>8</v>
      </c>
      <c r="F7" s="29">
        <v>19</v>
      </c>
      <c r="G7" s="30">
        <v>27</v>
      </c>
      <c r="H7" s="28">
        <v>6</v>
      </c>
      <c r="I7" s="29">
        <v>13</v>
      </c>
      <c r="J7" s="30">
        <v>19</v>
      </c>
      <c r="K7" s="28">
        <v>7</v>
      </c>
      <c r="L7" s="29">
        <v>18</v>
      </c>
      <c r="M7" s="30">
        <v>25</v>
      </c>
      <c r="N7" s="28">
        <v>6</v>
      </c>
      <c r="O7" s="29">
        <v>19</v>
      </c>
      <c r="P7" s="30">
        <v>25</v>
      </c>
      <c r="Q7" s="28">
        <v>2</v>
      </c>
      <c r="R7" s="29">
        <v>19</v>
      </c>
      <c r="S7" s="30">
        <v>21</v>
      </c>
      <c r="T7" s="28">
        <v>4</v>
      </c>
      <c r="U7" s="29">
        <v>16</v>
      </c>
      <c r="V7" s="30">
        <v>20</v>
      </c>
      <c r="W7" s="28">
        <v>4</v>
      </c>
      <c r="X7" s="29">
        <v>7</v>
      </c>
      <c r="Y7" s="30">
        <v>11</v>
      </c>
      <c r="Z7" s="28">
        <v>9</v>
      </c>
      <c r="AA7" s="29">
        <v>16</v>
      </c>
      <c r="AB7" s="30">
        <v>25</v>
      </c>
      <c r="AC7" s="28">
        <v>9</v>
      </c>
      <c r="AD7" s="29">
        <v>19</v>
      </c>
      <c r="AE7" s="30">
        <v>28</v>
      </c>
      <c r="AF7" s="28">
        <v>8</v>
      </c>
      <c r="AG7" s="29">
        <v>8</v>
      </c>
      <c r="AH7" s="30">
        <v>16</v>
      </c>
      <c r="AI7" s="28">
        <v>4</v>
      </c>
      <c r="AJ7" s="29">
        <v>14</v>
      </c>
      <c r="AK7" s="30">
        <v>18</v>
      </c>
    </row>
    <row r="8" spans="1:37" ht="12" x14ac:dyDescent="0.2">
      <c r="A8" s="17" t="s">
        <v>567</v>
      </c>
      <c r="B8" s="28">
        <v>137</v>
      </c>
      <c r="C8" s="29">
        <v>166</v>
      </c>
      <c r="D8" s="30">
        <v>303</v>
      </c>
      <c r="E8" s="28">
        <v>103</v>
      </c>
      <c r="F8" s="29">
        <v>165</v>
      </c>
      <c r="G8" s="30">
        <v>268</v>
      </c>
      <c r="H8" s="28">
        <v>120</v>
      </c>
      <c r="I8" s="29">
        <v>151</v>
      </c>
      <c r="J8" s="30">
        <v>271</v>
      </c>
      <c r="K8" s="28">
        <v>126</v>
      </c>
      <c r="L8" s="29">
        <v>158</v>
      </c>
      <c r="M8" s="30">
        <v>284</v>
      </c>
      <c r="N8" s="28">
        <v>153</v>
      </c>
      <c r="O8" s="29">
        <v>195</v>
      </c>
      <c r="P8" s="30">
        <v>348</v>
      </c>
      <c r="Q8" s="28">
        <v>167</v>
      </c>
      <c r="R8" s="29">
        <v>212</v>
      </c>
      <c r="S8" s="30">
        <v>379</v>
      </c>
      <c r="T8" s="28">
        <v>156</v>
      </c>
      <c r="U8" s="29">
        <v>198</v>
      </c>
      <c r="V8" s="30">
        <v>354</v>
      </c>
      <c r="W8" s="28">
        <v>137</v>
      </c>
      <c r="X8" s="29">
        <v>187</v>
      </c>
      <c r="Y8" s="30">
        <v>324</v>
      </c>
      <c r="Z8" s="28">
        <v>190</v>
      </c>
      <c r="AA8" s="29">
        <v>253</v>
      </c>
      <c r="AB8" s="30">
        <v>443</v>
      </c>
      <c r="AC8" s="28">
        <v>150</v>
      </c>
      <c r="AD8" s="29">
        <v>233</v>
      </c>
      <c r="AE8" s="30">
        <v>383</v>
      </c>
      <c r="AF8" s="28">
        <v>130</v>
      </c>
      <c r="AG8" s="29">
        <v>178</v>
      </c>
      <c r="AH8" s="30">
        <v>308</v>
      </c>
      <c r="AI8" s="28">
        <v>146</v>
      </c>
      <c r="AJ8" s="29">
        <v>185</v>
      </c>
      <c r="AK8" s="30">
        <v>331</v>
      </c>
    </row>
    <row r="9" spans="1:37" ht="12" x14ac:dyDescent="0.2">
      <c r="A9" s="17" t="s">
        <v>568</v>
      </c>
      <c r="B9" s="28">
        <v>93</v>
      </c>
      <c r="C9" s="29">
        <v>120</v>
      </c>
      <c r="D9" s="30">
        <v>213</v>
      </c>
      <c r="E9" s="28">
        <v>100</v>
      </c>
      <c r="F9" s="29">
        <v>138</v>
      </c>
      <c r="G9" s="30">
        <v>238</v>
      </c>
      <c r="H9" s="28">
        <v>104</v>
      </c>
      <c r="I9" s="29">
        <v>126</v>
      </c>
      <c r="J9" s="30">
        <v>230</v>
      </c>
      <c r="K9" s="28">
        <v>99</v>
      </c>
      <c r="L9" s="29">
        <v>117</v>
      </c>
      <c r="M9" s="30">
        <v>216</v>
      </c>
      <c r="N9" s="28">
        <v>96</v>
      </c>
      <c r="O9" s="29">
        <v>135</v>
      </c>
      <c r="P9" s="30">
        <v>231</v>
      </c>
      <c r="Q9" s="28">
        <v>140</v>
      </c>
      <c r="R9" s="29">
        <v>155</v>
      </c>
      <c r="S9" s="30">
        <v>295</v>
      </c>
      <c r="T9" s="28">
        <v>137</v>
      </c>
      <c r="U9" s="29">
        <v>113</v>
      </c>
      <c r="V9" s="30">
        <v>250</v>
      </c>
      <c r="W9" s="28">
        <v>75</v>
      </c>
      <c r="X9" s="29">
        <v>93</v>
      </c>
      <c r="Y9" s="30">
        <v>168</v>
      </c>
      <c r="Z9" s="28">
        <v>155</v>
      </c>
      <c r="AA9" s="29">
        <v>183</v>
      </c>
      <c r="AB9" s="30">
        <v>338</v>
      </c>
      <c r="AC9" s="28">
        <v>120</v>
      </c>
      <c r="AD9" s="29">
        <v>184</v>
      </c>
      <c r="AE9" s="30">
        <v>304</v>
      </c>
      <c r="AF9" s="28">
        <v>96</v>
      </c>
      <c r="AG9" s="29">
        <v>138</v>
      </c>
      <c r="AH9" s="30">
        <v>234</v>
      </c>
      <c r="AI9" s="28">
        <v>73</v>
      </c>
      <c r="AJ9" s="29">
        <v>118</v>
      </c>
      <c r="AK9" s="30">
        <v>191</v>
      </c>
    </row>
    <row r="10" spans="1:37" ht="12" x14ac:dyDescent="0.2">
      <c r="A10" s="17" t="s">
        <v>569</v>
      </c>
      <c r="B10" s="28">
        <v>32</v>
      </c>
      <c r="C10" s="29">
        <v>88</v>
      </c>
      <c r="D10" s="30">
        <v>120</v>
      </c>
      <c r="E10" s="28">
        <v>29</v>
      </c>
      <c r="F10" s="29">
        <v>63</v>
      </c>
      <c r="G10" s="30">
        <v>92</v>
      </c>
      <c r="H10" s="28">
        <v>26</v>
      </c>
      <c r="I10" s="29">
        <v>59</v>
      </c>
      <c r="J10" s="30">
        <v>85</v>
      </c>
      <c r="K10" s="28">
        <v>24</v>
      </c>
      <c r="L10" s="29">
        <v>80</v>
      </c>
      <c r="M10" s="30">
        <v>104</v>
      </c>
      <c r="N10" s="28">
        <v>32</v>
      </c>
      <c r="O10" s="29">
        <v>53</v>
      </c>
      <c r="P10" s="30">
        <v>85</v>
      </c>
      <c r="Q10" s="28">
        <v>56</v>
      </c>
      <c r="R10" s="29">
        <v>115</v>
      </c>
      <c r="S10" s="30">
        <v>171</v>
      </c>
      <c r="T10" s="28">
        <v>26</v>
      </c>
      <c r="U10" s="29">
        <v>70</v>
      </c>
      <c r="V10" s="30">
        <v>96</v>
      </c>
      <c r="W10" s="28">
        <v>37</v>
      </c>
      <c r="X10" s="29">
        <v>65</v>
      </c>
      <c r="Y10" s="30">
        <v>102</v>
      </c>
      <c r="Z10" s="28">
        <v>57</v>
      </c>
      <c r="AA10" s="29">
        <v>87</v>
      </c>
      <c r="AB10" s="30">
        <v>144</v>
      </c>
      <c r="AC10" s="28">
        <v>49</v>
      </c>
      <c r="AD10" s="29">
        <v>109</v>
      </c>
      <c r="AE10" s="30">
        <v>158</v>
      </c>
      <c r="AF10" s="28">
        <v>26</v>
      </c>
      <c r="AG10" s="29">
        <v>66</v>
      </c>
      <c r="AH10" s="30">
        <v>92</v>
      </c>
      <c r="AI10" s="28">
        <v>25</v>
      </c>
      <c r="AJ10" s="29">
        <v>76</v>
      </c>
      <c r="AK10" s="30">
        <v>101</v>
      </c>
    </row>
    <row r="11" spans="1:37" ht="12" x14ac:dyDescent="0.2">
      <c r="A11" s="17" t="s">
        <v>570</v>
      </c>
      <c r="B11" s="28">
        <v>20</v>
      </c>
      <c r="C11" s="29">
        <v>27</v>
      </c>
      <c r="D11" s="30">
        <v>47</v>
      </c>
      <c r="E11" s="28">
        <v>23</v>
      </c>
      <c r="F11" s="29">
        <v>21</v>
      </c>
      <c r="G11" s="30">
        <v>44</v>
      </c>
      <c r="H11" s="28">
        <v>26</v>
      </c>
      <c r="I11" s="29">
        <v>25</v>
      </c>
      <c r="J11" s="30">
        <v>51</v>
      </c>
      <c r="K11" s="28">
        <v>21</v>
      </c>
      <c r="L11" s="29">
        <v>19</v>
      </c>
      <c r="M11" s="30">
        <v>40</v>
      </c>
      <c r="N11" s="28">
        <v>28</v>
      </c>
      <c r="O11" s="29">
        <v>27</v>
      </c>
      <c r="P11" s="30">
        <v>55</v>
      </c>
      <c r="Q11" s="28">
        <v>45</v>
      </c>
      <c r="R11" s="29">
        <v>25</v>
      </c>
      <c r="S11" s="30">
        <v>70</v>
      </c>
      <c r="T11" s="28">
        <v>23</v>
      </c>
      <c r="U11" s="29">
        <v>39</v>
      </c>
      <c r="V11" s="30">
        <v>62</v>
      </c>
      <c r="W11" s="28">
        <v>29</v>
      </c>
      <c r="X11" s="29">
        <v>16</v>
      </c>
      <c r="Y11" s="30">
        <v>45</v>
      </c>
      <c r="Z11" s="28">
        <v>21</v>
      </c>
      <c r="AA11" s="29">
        <v>40</v>
      </c>
      <c r="AB11" s="30">
        <v>61</v>
      </c>
      <c r="AC11" s="28">
        <v>39</v>
      </c>
      <c r="AD11" s="29">
        <v>43</v>
      </c>
      <c r="AE11" s="30">
        <v>82</v>
      </c>
      <c r="AF11" s="28">
        <v>16</v>
      </c>
      <c r="AG11" s="29">
        <v>19</v>
      </c>
      <c r="AH11" s="30">
        <v>35</v>
      </c>
      <c r="AI11" s="28">
        <v>21</v>
      </c>
      <c r="AJ11" s="29">
        <v>20</v>
      </c>
      <c r="AK11" s="30">
        <v>41</v>
      </c>
    </row>
    <row r="12" spans="1:37" ht="12" x14ac:dyDescent="0.2">
      <c r="A12" s="17" t="s">
        <v>571</v>
      </c>
      <c r="B12" s="28">
        <v>50</v>
      </c>
      <c r="C12" s="29">
        <v>83</v>
      </c>
      <c r="D12" s="30">
        <v>133</v>
      </c>
      <c r="E12" s="28">
        <v>34</v>
      </c>
      <c r="F12" s="29">
        <v>77</v>
      </c>
      <c r="G12" s="30">
        <v>111</v>
      </c>
      <c r="H12" s="28">
        <v>32</v>
      </c>
      <c r="I12" s="29">
        <v>87</v>
      </c>
      <c r="J12" s="30">
        <v>119</v>
      </c>
      <c r="K12" s="28">
        <v>34</v>
      </c>
      <c r="L12" s="29">
        <v>68</v>
      </c>
      <c r="M12" s="30">
        <v>102</v>
      </c>
      <c r="N12" s="28">
        <v>33</v>
      </c>
      <c r="O12" s="29">
        <v>67</v>
      </c>
      <c r="P12" s="30">
        <v>100</v>
      </c>
      <c r="Q12" s="28">
        <v>50</v>
      </c>
      <c r="R12" s="29">
        <v>121</v>
      </c>
      <c r="S12" s="30">
        <v>171</v>
      </c>
      <c r="T12" s="28">
        <v>33</v>
      </c>
      <c r="U12" s="29">
        <v>95</v>
      </c>
      <c r="V12" s="30">
        <v>128</v>
      </c>
      <c r="W12" s="28">
        <v>17</v>
      </c>
      <c r="X12" s="29">
        <v>49</v>
      </c>
      <c r="Y12" s="30">
        <v>66</v>
      </c>
      <c r="Z12" s="28">
        <v>80</v>
      </c>
      <c r="AA12" s="29">
        <v>157</v>
      </c>
      <c r="AB12" s="30">
        <v>237</v>
      </c>
      <c r="AC12" s="28">
        <v>48</v>
      </c>
      <c r="AD12" s="29">
        <v>100</v>
      </c>
      <c r="AE12" s="30">
        <v>148</v>
      </c>
      <c r="AF12" s="28">
        <v>36</v>
      </c>
      <c r="AG12" s="29">
        <v>67</v>
      </c>
      <c r="AH12" s="30">
        <v>103</v>
      </c>
      <c r="AI12" s="28">
        <v>33</v>
      </c>
      <c r="AJ12" s="29">
        <v>62</v>
      </c>
      <c r="AK12" s="30">
        <v>95</v>
      </c>
    </row>
    <row r="13" spans="1:37" ht="12" x14ac:dyDescent="0.2">
      <c r="A13" s="17" t="s">
        <v>572</v>
      </c>
      <c r="B13" s="28">
        <v>14</v>
      </c>
      <c r="C13" s="29">
        <v>17</v>
      </c>
      <c r="D13" s="30">
        <v>31</v>
      </c>
      <c r="E13" s="28">
        <v>16</v>
      </c>
      <c r="F13" s="29">
        <v>10</v>
      </c>
      <c r="G13" s="30">
        <v>26</v>
      </c>
      <c r="H13" s="28">
        <v>16</v>
      </c>
      <c r="I13" s="29">
        <v>16</v>
      </c>
      <c r="J13" s="30">
        <v>32</v>
      </c>
      <c r="K13" s="28">
        <v>21</v>
      </c>
      <c r="L13" s="29">
        <v>19</v>
      </c>
      <c r="M13" s="30">
        <v>40</v>
      </c>
      <c r="N13" s="28">
        <v>27</v>
      </c>
      <c r="O13" s="29">
        <v>22</v>
      </c>
      <c r="P13" s="30">
        <v>49</v>
      </c>
      <c r="Q13" s="28">
        <v>36</v>
      </c>
      <c r="R13" s="29">
        <v>28</v>
      </c>
      <c r="S13" s="30">
        <v>64</v>
      </c>
      <c r="T13" s="28">
        <v>21</v>
      </c>
      <c r="U13" s="29">
        <v>32</v>
      </c>
      <c r="V13" s="30">
        <v>53</v>
      </c>
      <c r="W13" s="28">
        <v>17</v>
      </c>
      <c r="X13" s="29">
        <v>8</v>
      </c>
      <c r="Y13" s="30">
        <v>25</v>
      </c>
      <c r="Z13" s="28">
        <v>28</v>
      </c>
      <c r="AA13" s="29">
        <v>20</v>
      </c>
      <c r="AB13" s="30">
        <v>48</v>
      </c>
      <c r="AC13" s="28">
        <v>28</v>
      </c>
      <c r="AD13" s="29">
        <v>29</v>
      </c>
      <c r="AE13" s="30">
        <v>57</v>
      </c>
      <c r="AF13" s="28">
        <v>25</v>
      </c>
      <c r="AG13" s="29">
        <v>14</v>
      </c>
      <c r="AH13" s="30">
        <v>39</v>
      </c>
      <c r="AI13" s="28">
        <v>10</v>
      </c>
      <c r="AJ13" s="29">
        <v>8</v>
      </c>
      <c r="AK13" s="30">
        <v>18</v>
      </c>
    </row>
    <row r="14" spans="1:37" ht="12" x14ac:dyDescent="0.2">
      <c r="A14" s="17" t="s">
        <v>573</v>
      </c>
      <c r="B14" s="28">
        <v>2</v>
      </c>
      <c r="C14" s="29">
        <v>25</v>
      </c>
      <c r="D14" s="30">
        <v>27</v>
      </c>
      <c r="E14" s="28">
        <v>2</v>
      </c>
      <c r="F14" s="29">
        <v>25</v>
      </c>
      <c r="G14" s="30">
        <v>27</v>
      </c>
      <c r="H14" s="28">
        <v>4</v>
      </c>
      <c r="I14" s="29">
        <v>28</v>
      </c>
      <c r="J14" s="30">
        <v>32</v>
      </c>
      <c r="K14" s="28">
        <v>0</v>
      </c>
      <c r="L14" s="29">
        <v>10</v>
      </c>
      <c r="M14" s="30">
        <v>10</v>
      </c>
      <c r="N14" s="28">
        <v>0</v>
      </c>
      <c r="O14" s="29">
        <v>23</v>
      </c>
      <c r="P14" s="30">
        <v>23</v>
      </c>
      <c r="Q14" s="28">
        <v>0</v>
      </c>
      <c r="R14" s="29">
        <v>21</v>
      </c>
      <c r="S14" s="30">
        <v>21</v>
      </c>
      <c r="T14" s="28">
        <v>0</v>
      </c>
      <c r="U14" s="29">
        <v>25</v>
      </c>
      <c r="V14" s="30">
        <v>25</v>
      </c>
      <c r="W14" s="28">
        <v>0</v>
      </c>
      <c r="X14" s="29">
        <v>17</v>
      </c>
      <c r="Y14" s="30">
        <v>17</v>
      </c>
      <c r="Z14" s="28">
        <v>0</v>
      </c>
      <c r="AA14" s="29">
        <v>32</v>
      </c>
      <c r="AB14" s="30">
        <v>32</v>
      </c>
      <c r="AC14" s="28">
        <v>3</v>
      </c>
      <c r="AD14" s="29">
        <v>36</v>
      </c>
      <c r="AE14" s="30">
        <v>39</v>
      </c>
      <c r="AF14" s="28">
        <v>2</v>
      </c>
      <c r="AG14" s="29">
        <v>21</v>
      </c>
      <c r="AH14" s="30">
        <v>23</v>
      </c>
      <c r="AI14" s="28">
        <v>3</v>
      </c>
      <c r="AJ14" s="29">
        <v>34</v>
      </c>
      <c r="AK14" s="30">
        <v>37</v>
      </c>
    </row>
    <row r="15" spans="1:37" ht="12" x14ac:dyDescent="0.2">
      <c r="A15" s="16" t="s">
        <v>574</v>
      </c>
      <c r="B15" s="31">
        <v>392</v>
      </c>
      <c r="C15" s="32">
        <v>615</v>
      </c>
      <c r="D15" s="33">
        <v>1007</v>
      </c>
      <c r="E15" s="31">
        <v>361</v>
      </c>
      <c r="F15" s="32">
        <v>605</v>
      </c>
      <c r="G15" s="33">
        <v>966</v>
      </c>
      <c r="H15" s="31">
        <v>375</v>
      </c>
      <c r="I15" s="32">
        <v>577</v>
      </c>
      <c r="J15" s="33">
        <v>952</v>
      </c>
      <c r="K15" s="31">
        <v>383</v>
      </c>
      <c r="L15" s="32">
        <v>572</v>
      </c>
      <c r="M15" s="33">
        <v>955</v>
      </c>
      <c r="N15" s="31">
        <v>429</v>
      </c>
      <c r="O15" s="32">
        <v>622</v>
      </c>
      <c r="P15" s="33">
        <v>1051</v>
      </c>
      <c r="Q15" s="31">
        <v>564</v>
      </c>
      <c r="R15" s="32">
        <v>815</v>
      </c>
      <c r="S15" s="33">
        <v>1379</v>
      </c>
      <c r="T15" s="31">
        <v>449</v>
      </c>
      <c r="U15" s="32">
        <v>685</v>
      </c>
      <c r="V15" s="33">
        <v>1134</v>
      </c>
      <c r="W15" s="31">
        <v>372</v>
      </c>
      <c r="X15" s="32">
        <v>534</v>
      </c>
      <c r="Y15" s="33">
        <v>906</v>
      </c>
      <c r="Z15" s="31">
        <v>593</v>
      </c>
      <c r="AA15" s="32">
        <v>888</v>
      </c>
      <c r="AB15" s="33">
        <v>1481</v>
      </c>
      <c r="AC15" s="31">
        <v>502</v>
      </c>
      <c r="AD15" s="32">
        <v>846</v>
      </c>
      <c r="AE15" s="33">
        <v>1348</v>
      </c>
      <c r="AF15" s="31">
        <v>413</v>
      </c>
      <c r="AG15" s="32">
        <v>600</v>
      </c>
      <c r="AH15" s="33">
        <v>1013</v>
      </c>
      <c r="AI15" s="31">
        <v>381</v>
      </c>
      <c r="AJ15" s="32">
        <v>621</v>
      </c>
      <c r="AK15" s="33">
        <v>1002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367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8</v>
      </c>
      <c r="D5" s="27">
        <v>8</v>
      </c>
      <c r="E5" s="25">
        <v>0</v>
      </c>
      <c r="F5" s="26">
        <v>3</v>
      </c>
      <c r="G5" s="27">
        <v>3</v>
      </c>
      <c r="H5" s="25">
        <v>1</v>
      </c>
      <c r="I5" s="26">
        <v>2</v>
      </c>
      <c r="J5" s="27">
        <v>3</v>
      </c>
      <c r="K5" s="25">
        <v>0</v>
      </c>
      <c r="L5" s="26">
        <v>3</v>
      </c>
      <c r="M5" s="27">
        <v>3</v>
      </c>
      <c r="N5" s="25">
        <v>9</v>
      </c>
      <c r="O5" s="26">
        <v>10</v>
      </c>
      <c r="P5" s="27">
        <v>19</v>
      </c>
      <c r="Q5" s="25">
        <v>11</v>
      </c>
      <c r="R5" s="26">
        <v>6</v>
      </c>
      <c r="S5" s="27">
        <v>17</v>
      </c>
      <c r="T5" s="25">
        <v>11</v>
      </c>
      <c r="U5" s="26">
        <v>12</v>
      </c>
      <c r="V5" s="27">
        <v>23</v>
      </c>
      <c r="W5" s="25">
        <v>13</v>
      </c>
      <c r="X5" s="26">
        <v>8</v>
      </c>
      <c r="Y5" s="27">
        <v>21</v>
      </c>
      <c r="Z5" s="25">
        <v>3</v>
      </c>
      <c r="AA5" s="26">
        <v>1</v>
      </c>
      <c r="AB5" s="27">
        <v>4</v>
      </c>
      <c r="AC5" s="25">
        <v>3</v>
      </c>
      <c r="AD5" s="26">
        <v>1</v>
      </c>
      <c r="AE5" s="27">
        <v>4</v>
      </c>
      <c r="AF5" s="25">
        <v>3</v>
      </c>
      <c r="AG5" s="26">
        <v>0</v>
      </c>
      <c r="AH5" s="27">
        <v>3</v>
      </c>
      <c r="AI5" s="25">
        <v>0</v>
      </c>
      <c r="AJ5" s="26">
        <v>8</v>
      </c>
      <c r="AK5" s="27">
        <v>8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6</v>
      </c>
      <c r="R6" s="29">
        <v>4</v>
      </c>
      <c r="S6" s="30">
        <v>10</v>
      </c>
      <c r="T6" s="28">
        <v>0</v>
      </c>
      <c r="U6" s="29">
        <v>3</v>
      </c>
      <c r="V6" s="30">
        <v>3</v>
      </c>
      <c r="W6" s="28">
        <v>0</v>
      </c>
      <c r="X6" s="29">
        <v>0</v>
      </c>
      <c r="Y6" s="30">
        <v>0</v>
      </c>
      <c r="Z6" s="28">
        <v>6</v>
      </c>
      <c r="AA6" s="29">
        <v>8</v>
      </c>
      <c r="AB6" s="30">
        <v>14</v>
      </c>
      <c r="AC6" s="28">
        <v>1</v>
      </c>
      <c r="AD6" s="29">
        <v>5</v>
      </c>
      <c r="AE6" s="30">
        <v>6</v>
      </c>
      <c r="AF6" s="28">
        <v>3</v>
      </c>
      <c r="AG6" s="29">
        <v>1</v>
      </c>
      <c r="AH6" s="30">
        <v>4</v>
      </c>
      <c r="AI6" s="28">
        <v>3</v>
      </c>
      <c r="AJ6" s="29">
        <v>3</v>
      </c>
      <c r="AK6" s="30">
        <v>6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1</v>
      </c>
      <c r="R7" s="29">
        <v>0</v>
      </c>
      <c r="S7" s="30">
        <v>1</v>
      </c>
      <c r="T7" s="28">
        <v>2</v>
      </c>
      <c r="U7" s="29">
        <v>0</v>
      </c>
      <c r="V7" s="30">
        <v>2</v>
      </c>
      <c r="W7" s="28">
        <v>1</v>
      </c>
      <c r="X7" s="29">
        <v>0</v>
      </c>
      <c r="Y7" s="30">
        <v>1</v>
      </c>
      <c r="Z7" s="28">
        <v>1</v>
      </c>
      <c r="AA7" s="29">
        <v>0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34</v>
      </c>
      <c r="C8" s="29">
        <v>14</v>
      </c>
      <c r="D8" s="30">
        <v>48</v>
      </c>
      <c r="E8" s="28">
        <v>24</v>
      </c>
      <c r="F8" s="29">
        <v>13</v>
      </c>
      <c r="G8" s="30">
        <v>37</v>
      </c>
      <c r="H8" s="28">
        <v>18</v>
      </c>
      <c r="I8" s="29">
        <v>15</v>
      </c>
      <c r="J8" s="30">
        <v>33</v>
      </c>
      <c r="K8" s="28">
        <v>25</v>
      </c>
      <c r="L8" s="29">
        <v>14</v>
      </c>
      <c r="M8" s="30">
        <v>39</v>
      </c>
      <c r="N8" s="28">
        <v>11</v>
      </c>
      <c r="O8" s="29">
        <v>12</v>
      </c>
      <c r="P8" s="30">
        <v>23</v>
      </c>
      <c r="Q8" s="28">
        <v>19</v>
      </c>
      <c r="R8" s="29">
        <v>13</v>
      </c>
      <c r="S8" s="30">
        <v>32</v>
      </c>
      <c r="T8" s="28">
        <v>9</v>
      </c>
      <c r="U8" s="29">
        <v>10</v>
      </c>
      <c r="V8" s="30">
        <v>19</v>
      </c>
      <c r="W8" s="28">
        <v>9</v>
      </c>
      <c r="X8" s="29">
        <v>5</v>
      </c>
      <c r="Y8" s="30">
        <v>14</v>
      </c>
      <c r="Z8" s="28">
        <v>6</v>
      </c>
      <c r="AA8" s="29">
        <v>10</v>
      </c>
      <c r="AB8" s="30">
        <v>16</v>
      </c>
      <c r="AC8" s="28">
        <v>12</v>
      </c>
      <c r="AD8" s="29">
        <v>8</v>
      </c>
      <c r="AE8" s="30">
        <v>20</v>
      </c>
      <c r="AF8" s="28">
        <v>17</v>
      </c>
      <c r="AG8" s="29">
        <v>4</v>
      </c>
      <c r="AH8" s="30">
        <v>21</v>
      </c>
      <c r="AI8" s="28">
        <v>18</v>
      </c>
      <c r="AJ8" s="29">
        <v>4</v>
      </c>
      <c r="AK8" s="30">
        <v>22</v>
      </c>
    </row>
    <row r="9" spans="1:37" ht="12" x14ac:dyDescent="0.2">
      <c r="A9" s="17" t="s">
        <v>568</v>
      </c>
      <c r="B9" s="28">
        <v>6</v>
      </c>
      <c r="C9" s="29">
        <v>0</v>
      </c>
      <c r="D9" s="30">
        <v>6</v>
      </c>
      <c r="E9" s="28">
        <v>4</v>
      </c>
      <c r="F9" s="29">
        <v>4</v>
      </c>
      <c r="G9" s="30">
        <v>8</v>
      </c>
      <c r="H9" s="28">
        <v>9</v>
      </c>
      <c r="I9" s="29">
        <v>3</v>
      </c>
      <c r="J9" s="30">
        <v>12</v>
      </c>
      <c r="K9" s="28">
        <v>3</v>
      </c>
      <c r="L9" s="29">
        <v>5</v>
      </c>
      <c r="M9" s="30">
        <v>8</v>
      </c>
      <c r="N9" s="28">
        <v>5</v>
      </c>
      <c r="O9" s="29">
        <v>6</v>
      </c>
      <c r="P9" s="30">
        <v>11</v>
      </c>
      <c r="Q9" s="28">
        <v>4</v>
      </c>
      <c r="R9" s="29">
        <v>3</v>
      </c>
      <c r="S9" s="30">
        <v>7</v>
      </c>
      <c r="T9" s="28">
        <v>5</v>
      </c>
      <c r="U9" s="29">
        <v>3</v>
      </c>
      <c r="V9" s="30">
        <v>8</v>
      </c>
      <c r="W9" s="28">
        <v>4</v>
      </c>
      <c r="X9" s="29">
        <v>2</v>
      </c>
      <c r="Y9" s="30">
        <v>6</v>
      </c>
      <c r="Z9" s="28">
        <v>6</v>
      </c>
      <c r="AA9" s="29">
        <v>4</v>
      </c>
      <c r="AB9" s="30">
        <v>10</v>
      </c>
      <c r="AC9" s="28">
        <v>5</v>
      </c>
      <c r="AD9" s="29">
        <v>3</v>
      </c>
      <c r="AE9" s="30">
        <v>8</v>
      </c>
      <c r="AF9" s="28">
        <v>8</v>
      </c>
      <c r="AG9" s="29">
        <v>12</v>
      </c>
      <c r="AH9" s="30">
        <v>20</v>
      </c>
      <c r="AI9" s="28">
        <v>21</v>
      </c>
      <c r="AJ9" s="29">
        <v>14</v>
      </c>
      <c r="AK9" s="30">
        <v>35</v>
      </c>
    </row>
    <row r="10" spans="1:37" ht="12" x14ac:dyDescent="0.2">
      <c r="A10" s="17" t="s">
        <v>569</v>
      </c>
      <c r="B10" s="28">
        <v>20</v>
      </c>
      <c r="C10" s="29">
        <v>13</v>
      </c>
      <c r="D10" s="30">
        <v>33</v>
      </c>
      <c r="E10" s="28">
        <v>22</v>
      </c>
      <c r="F10" s="29">
        <v>11</v>
      </c>
      <c r="G10" s="30">
        <v>33</v>
      </c>
      <c r="H10" s="28">
        <v>25</v>
      </c>
      <c r="I10" s="29">
        <v>9</v>
      </c>
      <c r="J10" s="30">
        <v>34</v>
      </c>
      <c r="K10" s="28">
        <v>27</v>
      </c>
      <c r="L10" s="29">
        <v>10</v>
      </c>
      <c r="M10" s="30">
        <v>37</v>
      </c>
      <c r="N10" s="28">
        <v>27</v>
      </c>
      <c r="O10" s="29">
        <v>12</v>
      </c>
      <c r="P10" s="30">
        <v>39</v>
      </c>
      <c r="Q10" s="28">
        <v>8</v>
      </c>
      <c r="R10" s="29">
        <v>11</v>
      </c>
      <c r="S10" s="30">
        <v>19</v>
      </c>
      <c r="T10" s="28">
        <v>23</v>
      </c>
      <c r="U10" s="29">
        <v>12</v>
      </c>
      <c r="V10" s="30">
        <v>35</v>
      </c>
      <c r="W10" s="28">
        <v>19</v>
      </c>
      <c r="X10" s="29">
        <v>12</v>
      </c>
      <c r="Y10" s="30">
        <v>31</v>
      </c>
      <c r="Z10" s="28">
        <v>18</v>
      </c>
      <c r="AA10" s="29">
        <v>13</v>
      </c>
      <c r="AB10" s="30">
        <v>31</v>
      </c>
      <c r="AC10" s="28">
        <v>16</v>
      </c>
      <c r="AD10" s="29">
        <v>15</v>
      </c>
      <c r="AE10" s="30">
        <v>31</v>
      </c>
      <c r="AF10" s="28">
        <v>4</v>
      </c>
      <c r="AG10" s="29">
        <v>13</v>
      </c>
      <c r="AH10" s="30">
        <v>17</v>
      </c>
      <c r="AI10" s="28">
        <v>12</v>
      </c>
      <c r="AJ10" s="29">
        <v>15</v>
      </c>
      <c r="AK10" s="30">
        <v>27</v>
      </c>
    </row>
    <row r="11" spans="1:37" ht="12" x14ac:dyDescent="0.2">
      <c r="A11" s="17" t="s">
        <v>570</v>
      </c>
      <c r="B11" s="28">
        <v>2</v>
      </c>
      <c r="C11" s="29">
        <v>5</v>
      </c>
      <c r="D11" s="30">
        <v>7</v>
      </c>
      <c r="E11" s="28">
        <v>3</v>
      </c>
      <c r="F11" s="29">
        <v>4</v>
      </c>
      <c r="G11" s="30">
        <v>7</v>
      </c>
      <c r="H11" s="28">
        <v>2</v>
      </c>
      <c r="I11" s="29">
        <v>4</v>
      </c>
      <c r="J11" s="30">
        <v>6</v>
      </c>
      <c r="K11" s="28">
        <v>3</v>
      </c>
      <c r="L11" s="29">
        <v>2</v>
      </c>
      <c r="M11" s="30">
        <v>5</v>
      </c>
      <c r="N11" s="28">
        <v>7</v>
      </c>
      <c r="O11" s="29">
        <v>5</v>
      </c>
      <c r="P11" s="30">
        <v>12</v>
      </c>
      <c r="Q11" s="28">
        <v>4</v>
      </c>
      <c r="R11" s="29">
        <v>2</v>
      </c>
      <c r="S11" s="30">
        <v>6</v>
      </c>
      <c r="T11" s="28">
        <v>0</v>
      </c>
      <c r="U11" s="29">
        <v>3</v>
      </c>
      <c r="V11" s="30">
        <v>3</v>
      </c>
      <c r="W11" s="28">
        <v>2</v>
      </c>
      <c r="X11" s="29">
        <v>2</v>
      </c>
      <c r="Y11" s="30">
        <v>4</v>
      </c>
      <c r="Z11" s="28">
        <v>1</v>
      </c>
      <c r="AA11" s="29">
        <v>2</v>
      </c>
      <c r="AB11" s="30">
        <v>3</v>
      </c>
      <c r="AC11" s="28">
        <v>2</v>
      </c>
      <c r="AD11" s="29">
        <v>5</v>
      </c>
      <c r="AE11" s="30">
        <v>7</v>
      </c>
      <c r="AF11" s="28">
        <v>3</v>
      </c>
      <c r="AG11" s="29">
        <v>2</v>
      </c>
      <c r="AH11" s="30">
        <v>5</v>
      </c>
      <c r="AI11" s="28">
        <v>4</v>
      </c>
      <c r="AJ11" s="29">
        <v>10</v>
      </c>
      <c r="AK11" s="30">
        <v>14</v>
      </c>
    </row>
    <row r="12" spans="1:37" ht="12" x14ac:dyDescent="0.2">
      <c r="A12" s="17" t="s">
        <v>571</v>
      </c>
      <c r="B12" s="28">
        <v>0</v>
      </c>
      <c r="C12" s="29">
        <v>10</v>
      </c>
      <c r="D12" s="30">
        <v>10</v>
      </c>
      <c r="E12" s="28">
        <v>4</v>
      </c>
      <c r="F12" s="29">
        <v>3</v>
      </c>
      <c r="G12" s="30">
        <v>7</v>
      </c>
      <c r="H12" s="28">
        <v>2</v>
      </c>
      <c r="I12" s="29">
        <v>4</v>
      </c>
      <c r="J12" s="30">
        <v>6</v>
      </c>
      <c r="K12" s="28">
        <v>1</v>
      </c>
      <c r="L12" s="29">
        <v>4</v>
      </c>
      <c r="M12" s="30">
        <v>5</v>
      </c>
      <c r="N12" s="28">
        <v>4</v>
      </c>
      <c r="O12" s="29">
        <v>5</v>
      </c>
      <c r="P12" s="30">
        <v>9</v>
      </c>
      <c r="Q12" s="28">
        <v>5</v>
      </c>
      <c r="R12" s="29">
        <v>8</v>
      </c>
      <c r="S12" s="30">
        <v>13</v>
      </c>
      <c r="T12" s="28">
        <v>2</v>
      </c>
      <c r="U12" s="29">
        <v>2</v>
      </c>
      <c r="V12" s="30">
        <v>4</v>
      </c>
      <c r="W12" s="28">
        <v>2</v>
      </c>
      <c r="X12" s="29">
        <v>1</v>
      </c>
      <c r="Y12" s="30">
        <v>3</v>
      </c>
      <c r="Z12" s="28">
        <v>7</v>
      </c>
      <c r="AA12" s="29">
        <v>25</v>
      </c>
      <c r="AB12" s="30">
        <v>32</v>
      </c>
      <c r="AC12" s="28">
        <v>2</v>
      </c>
      <c r="AD12" s="29">
        <v>6</v>
      </c>
      <c r="AE12" s="30">
        <v>8</v>
      </c>
      <c r="AF12" s="28">
        <v>5</v>
      </c>
      <c r="AG12" s="29">
        <v>7</v>
      </c>
      <c r="AH12" s="30">
        <v>12</v>
      </c>
      <c r="AI12" s="28">
        <v>2</v>
      </c>
      <c r="AJ12" s="29">
        <v>3</v>
      </c>
      <c r="AK12" s="30">
        <v>5</v>
      </c>
    </row>
    <row r="13" spans="1:37" ht="12" x14ac:dyDescent="0.2">
      <c r="A13" s="17" t="s">
        <v>572</v>
      </c>
      <c r="B13" s="28">
        <v>0</v>
      </c>
      <c r="C13" s="29">
        <v>2</v>
      </c>
      <c r="D13" s="30">
        <v>2</v>
      </c>
      <c r="E13" s="28">
        <v>2</v>
      </c>
      <c r="F13" s="29">
        <v>0</v>
      </c>
      <c r="G13" s="30">
        <v>2</v>
      </c>
      <c r="H13" s="28">
        <v>2</v>
      </c>
      <c r="I13" s="29">
        <v>0</v>
      </c>
      <c r="J13" s="30">
        <v>2</v>
      </c>
      <c r="K13" s="28">
        <v>1</v>
      </c>
      <c r="L13" s="29">
        <v>0</v>
      </c>
      <c r="M13" s="30">
        <v>1</v>
      </c>
      <c r="N13" s="28">
        <v>1</v>
      </c>
      <c r="O13" s="29">
        <v>1</v>
      </c>
      <c r="P13" s="30">
        <v>2</v>
      </c>
      <c r="Q13" s="28">
        <v>0</v>
      </c>
      <c r="R13" s="29">
        <v>0</v>
      </c>
      <c r="S13" s="30">
        <v>0</v>
      </c>
      <c r="T13" s="28">
        <v>1</v>
      </c>
      <c r="U13" s="29">
        <v>1</v>
      </c>
      <c r="V13" s="30">
        <v>2</v>
      </c>
      <c r="W13" s="28">
        <v>0</v>
      </c>
      <c r="X13" s="29">
        <v>1</v>
      </c>
      <c r="Y13" s="30">
        <v>1</v>
      </c>
      <c r="Z13" s="28">
        <v>0</v>
      </c>
      <c r="AA13" s="29">
        <v>1</v>
      </c>
      <c r="AB13" s="30">
        <v>1</v>
      </c>
      <c r="AC13" s="28">
        <v>0</v>
      </c>
      <c r="AD13" s="29">
        <v>1</v>
      </c>
      <c r="AE13" s="30">
        <v>1</v>
      </c>
      <c r="AF13" s="28">
        <v>0</v>
      </c>
      <c r="AG13" s="29">
        <v>1</v>
      </c>
      <c r="AH13" s="30">
        <v>1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2</v>
      </c>
      <c r="M14" s="30">
        <v>2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2</v>
      </c>
      <c r="AB14" s="30">
        <v>2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63</v>
      </c>
      <c r="C15" s="32">
        <v>52</v>
      </c>
      <c r="D15" s="33">
        <v>115</v>
      </c>
      <c r="E15" s="31">
        <v>59</v>
      </c>
      <c r="F15" s="32">
        <v>38</v>
      </c>
      <c r="G15" s="33">
        <v>97</v>
      </c>
      <c r="H15" s="31">
        <v>59</v>
      </c>
      <c r="I15" s="32">
        <v>37</v>
      </c>
      <c r="J15" s="33">
        <v>96</v>
      </c>
      <c r="K15" s="31">
        <v>60</v>
      </c>
      <c r="L15" s="32">
        <v>40</v>
      </c>
      <c r="M15" s="33">
        <v>100</v>
      </c>
      <c r="N15" s="31">
        <v>65</v>
      </c>
      <c r="O15" s="32">
        <v>52</v>
      </c>
      <c r="P15" s="33">
        <v>117</v>
      </c>
      <c r="Q15" s="31">
        <v>58</v>
      </c>
      <c r="R15" s="32">
        <v>47</v>
      </c>
      <c r="S15" s="33">
        <v>105</v>
      </c>
      <c r="T15" s="31">
        <v>53</v>
      </c>
      <c r="U15" s="32">
        <v>46</v>
      </c>
      <c r="V15" s="33">
        <v>99</v>
      </c>
      <c r="W15" s="31">
        <v>50</v>
      </c>
      <c r="X15" s="32">
        <v>31</v>
      </c>
      <c r="Y15" s="33">
        <v>81</v>
      </c>
      <c r="Z15" s="31">
        <v>48</v>
      </c>
      <c r="AA15" s="32">
        <v>66</v>
      </c>
      <c r="AB15" s="33">
        <v>114</v>
      </c>
      <c r="AC15" s="31">
        <v>41</v>
      </c>
      <c r="AD15" s="32">
        <v>45</v>
      </c>
      <c r="AE15" s="33">
        <v>86</v>
      </c>
      <c r="AF15" s="31">
        <v>43</v>
      </c>
      <c r="AG15" s="32">
        <v>41</v>
      </c>
      <c r="AH15" s="33">
        <v>84</v>
      </c>
      <c r="AI15" s="31">
        <v>61</v>
      </c>
      <c r="AJ15" s="32">
        <v>58</v>
      </c>
      <c r="AK15" s="33">
        <v>119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369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14</v>
      </c>
      <c r="C5" s="26">
        <v>11</v>
      </c>
      <c r="D5" s="27">
        <v>25</v>
      </c>
      <c r="E5" s="25">
        <v>10</v>
      </c>
      <c r="F5" s="26">
        <v>4</v>
      </c>
      <c r="G5" s="27">
        <v>14</v>
      </c>
      <c r="H5" s="25">
        <v>7</v>
      </c>
      <c r="I5" s="26">
        <v>5</v>
      </c>
      <c r="J5" s="27">
        <v>12</v>
      </c>
      <c r="K5" s="25">
        <v>6</v>
      </c>
      <c r="L5" s="26">
        <v>8</v>
      </c>
      <c r="M5" s="27">
        <v>14</v>
      </c>
      <c r="N5" s="25">
        <v>9</v>
      </c>
      <c r="O5" s="26">
        <v>15</v>
      </c>
      <c r="P5" s="27">
        <v>24</v>
      </c>
      <c r="Q5" s="25">
        <v>10</v>
      </c>
      <c r="R5" s="26">
        <v>4</v>
      </c>
      <c r="S5" s="27">
        <v>14</v>
      </c>
      <c r="T5" s="25">
        <v>6</v>
      </c>
      <c r="U5" s="26">
        <v>13</v>
      </c>
      <c r="V5" s="27">
        <v>19</v>
      </c>
      <c r="W5" s="25">
        <v>2</v>
      </c>
      <c r="X5" s="26">
        <v>1</v>
      </c>
      <c r="Y5" s="27">
        <v>3</v>
      </c>
      <c r="Z5" s="25">
        <v>9</v>
      </c>
      <c r="AA5" s="26">
        <v>8</v>
      </c>
      <c r="AB5" s="27">
        <v>17</v>
      </c>
      <c r="AC5" s="25">
        <v>6</v>
      </c>
      <c r="AD5" s="26">
        <v>10</v>
      </c>
      <c r="AE5" s="27">
        <v>16</v>
      </c>
      <c r="AF5" s="25">
        <v>5</v>
      </c>
      <c r="AG5" s="26">
        <v>10</v>
      </c>
      <c r="AH5" s="27">
        <v>15</v>
      </c>
      <c r="AI5" s="25">
        <v>2</v>
      </c>
      <c r="AJ5" s="26">
        <v>8</v>
      </c>
      <c r="AK5" s="27">
        <v>10</v>
      </c>
    </row>
    <row r="6" spans="1:37" ht="12" x14ac:dyDescent="0.2">
      <c r="A6" s="17" t="s">
        <v>565</v>
      </c>
      <c r="B6" s="28">
        <v>2</v>
      </c>
      <c r="C6" s="29">
        <v>2</v>
      </c>
      <c r="D6" s="30">
        <v>4</v>
      </c>
      <c r="E6" s="28">
        <v>5</v>
      </c>
      <c r="F6" s="29">
        <v>3</v>
      </c>
      <c r="G6" s="30">
        <v>8</v>
      </c>
      <c r="H6" s="28">
        <v>8</v>
      </c>
      <c r="I6" s="29">
        <v>1</v>
      </c>
      <c r="J6" s="30">
        <v>9</v>
      </c>
      <c r="K6" s="28">
        <v>4</v>
      </c>
      <c r="L6" s="29">
        <v>3</v>
      </c>
      <c r="M6" s="30">
        <v>7</v>
      </c>
      <c r="N6" s="28">
        <v>2</v>
      </c>
      <c r="O6" s="29">
        <v>3</v>
      </c>
      <c r="P6" s="30">
        <v>5</v>
      </c>
      <c r="Q6" s="28">
        <v>3</v>
      </c>
      <c r="R6" s="29">
        <v>0</v>
      </c>
      <c r="S6" s="30">
        <v>3</v>
      </c>
      <c r="T6" s="28">
        <v>3</v>
      </c>
      <c r="U6" s="29">
        <v>2</v>
      </c>
      <c r="V6" s="30">
        <v>5</v>
      </c>
      <c r="W6" s="28">
        <v>2</v>
      </c>
      <c r="X6" s="29">
        <v>3</v>
      </c>
      <c r="Y6" s="30">
        <v>5</v>
      </c>
      <c r="Z6" s="28">
        <v>5</v>
      </c>
      <c r="AA6" s="29">
        <v>3</v>
      </c>
      <c r="AB6" s="30">
        <v>8</v>
      </c>
      <c r="AC6" s="28">
        <v>3</v>
      </c>
      <c r="AD6" s="29">
        <v>1</v>
      </c>
      <c r="AE6" s="30">
        <v>4</v>
      </c>
      <c r="AF6" s="28">
        <v>2</v>
      </c>
      <c r="AG6" s="29">
        <v>2</v>
      </c>
      <c r="AH6" s="30">
        <v>4</v>
      </c>
      <c r="AI6" s="28">
        <v>1</v>
      </c>
      <c r="AJ6" s="29">
        <v>1</v>
      </c>
      <c r="AK6" s="30">
        <v>2</v>
      </c>
    </row>
    <row r="7" spans="1:37" ht="12" x14ac:dyDescent="0.2">
      <c r="A7" s="17" t="s">
        <v>566</v>
      </c>
      <c r="B7" s="28">
        <v>3</v>
      </c>
      <c r="C7" s="29">
        <v>1</v>
      </c>
      <c r="D7" s="30">
        <v>4</v>
      </c>
      <c r="E7" s="28">
        <v>0</v>
      </c>
      <c r="F7" s="29">
        <v>4</v>
      </c>
      <c r="G7" s="30">
        <v>4</v>
      </c>
      <c r="H7" s="28">
        <v>1</v>
      </c>
      <c r="I7" s="29">
        <v>1</v>
      </c>
      <c r="J7" s="30">
        <v>2</v>
      </c>
      <c r="K7" s="28">
        <v>2</v>
      </c>
      <c r="L7" s="29">
        <v>0</v>
      </c>
      <c r="M7" s="30">
        <v>2</v>
      </c>
      <c r="N7" s="28">
        <v>1</v>
      </c>
      <c r="O7" s="29">
        <v>5</v>
      </c>
      <c r="P7" s="30">
        <v>6</v>
      </c>
      <c r="Q7" s="28">
        <v>1</v>
      </c>
      <c r="R7" s="29">
        <v>0</v>
      </c>
      <c r="S7" s="30">
        <v>1</v>
      </c>
      <c r="T7" s="28">
        <v>4</v>
      </c>
      <c r="U7" s="29">
        <v>1</v>
      </c>
      <c r="V7" s="30">
        <v>5</v>
      </c>
      <c r="W7" s="28">
        <v>1</v>
      </c>
      <c r="X7" s="29">
        <v>1</v>
      </c>
      <c r="Y7" s="30">
        <v>2</v>
      </c>
      <c r="Z7" s="28">
        <v>2</v>
      </c>
      <c r="AA7" s="29">
        <v>3</v>
      </c>
      <c r="AB7" s="30">
        <v>5</v>
      </c>
      <c r="AC7" s="28">
        <v>3</v>
      </c>
      <c r="AD7" s="29">
        <v>1</v>
      </c>
      <c r="AE7" s="30">
        <v>4</v>
      </c>
      <c r="AF7" s="28">
        <v>1</v>
      </c>
      <c r="AG7" s="29">
        <v>2</v>
      </c>
      <c r="AH7" s="30">
        <v>3</v>
      </c>
      <c r="AI7" s="28">
        <v>2</v>
      </c>
      <c r="AJ7" s="29">
        <v>0</v>
      </c>
      <c r="AK7" s="30">
        <v>2</v>
      </c>
    </row>
    <row r="8" spans="1:37" ht="12" x14ac:dyDescent="0.2">
      <c r="A8" s="17" t="s">
        <v>567</v>
      </c>
      <c r="B8" s="28">
        <v>47</v>
      </c>
      <c r="C8" s="29">
        <v>37</v>
      </c>
      <c r="D8" s="30">
        <v>84</v>
      </c>
      <c r="E8" s="28">
        <v>34</v>
      </c>
      <c r="F8" s="29">
        <v>34</v>
      </c>
      <c r="G8" s="30">
        <v>68</v>
      </c>
      <c r="H8" s="28">
        <v>43</v>
      </c>
      <c r="I8" s="29">
        <v>38</v>
      </c>
      <c r="J8" s="30">
        <v>81</v>
      </c>
      <c r="K8" s="28">
        <v>41</v>
      </c>
      <c r="L8" s="29">
        <v>35</v>
      </c>
      <c r="M8" s="30">
        <v>76</v>
      </c>
      <c r="N8" s="28">
        <v>37</v>
      </c>
      <c r="O8" s="29">
        <v>40</v>
      </c>
      <c r="P8" s="30">
        <v>77</v>
      </c>
      <c r="Q8" s="28">
        <v>63</v>
      </c>
      <c r="R8" s="29">
        <v>34</v>
      </c>
      <c r="S8" s="30">
        <v>97</v>
      </c>
      <c r="T8" s="28">
        <v>41</v>
      </c>
      <c r="U8" s="29">
        <v>33</v>
      </c>
      <c r="V8" s="30">
        <v>74</v>
      </c>
      <c r="W8" s="28">
        <v>42</v>
      </c>
      <c r="X8" s="29">
        <v>37</v>
      </c>
      <c r="Y8" s="30">
        <v>79</v>
      </c>
      <c r="Z8" s="28">
        <v>76</v>
      </c>
      <c r="AA8" s="29">
        <v>58</v>
      </c>
      <c r="AB8" s="30">
        <v>134</v>
      </c>
      <c r="AC8" s="28">
        <v>74</v>
      </c>
      <c r="AD8" s="29">
        <v>75</v>
      </c>
      <c r="AE8" s="30">
        <v>149</v>
      </c>
      <c r="AF8" s="28">
        <v>69</v>
      </c>
      <c r="AG8" s="29">
        <v>53</v>
      </c>
      <c r="AH8" s="30">
        <v>122</v>
      </c>
      <c r="AI8" s="28">
        <v>42</v>
      </c>
      <c r="AJ8" s="29">
        <v>38</v>
      </c>
      <c r="AK8" s="30">
        <v>80</v>
      </c>
    </row>
    <row r="9" spans="1:37" ht="12" x14ac:dyDescent="0.2">
      <c r="A9" s="17" t="s">
        <v>568</v>
      </c>
      <c r="B9" s="28">
        <v>16</v>
      </c>
      <c r="C9" s="29">
        <v>17</v>
      </c>
      <c r="D9" s="30">
        <v>33</v>
      </c>
      <c r="E9" s="28">
        <v>12</v>
      </c>
      <c r="F9" s="29">
        <v>25</v>
      </c>
      <c r="G9" s="30">
        <v>37</v>
      </c>
      <c r="H9" s="28">
        <v>18</v>
      </c>
      <c r="I9" s="29">
        <v>21</v>
      </c>
      <c r="J9" s="30">
        <v>39</v>
      </c>
      <c r="K9" s="28">
        <v>18</v>
      </c>
      <c r="L9" s="29">
        <v>23</v>
      </c>
      <c r="M9" s="30">
        <v>41</v>
      </c>
      <c r="N9" s="28">
        <v>17</v>
      </c>
      <c r="O9" s="29">
        <v>32</v>
      </c>
      <c r="P9" s="30">
        <v>49</v>
      </c>
      <c r="Q9" s="28">
        <v>20</v>
      </c>
      <c r="R9" s="29">
        <v>29</v>
      </c>
      <c r="S9" s="30">
        <v>49</v>
      </c>
      <c r="T9" s="28">
        <v>18</v>
      </c>
      <c r="U9" s="29">
        <v>39</v>
      </c>
      <c r="V9" s="30">
        <v>57</v>
      </c>
      <c r="W9" s="28">
        <v>18</v>
      </c>
      <c r="X9" s="29">
        <v>30</v>
      </c>
      <c r="Y9" s="30">
        <v>48</v>
      </c>
      <c r="Z9" s="28">
        <v>15</v>
      </c>
      <c r="AA9" s="29">
        <v>30</v>
      </c>
      <c r="AB9" s="30">
        <v>45</v>
      </c>
      <c r="AC9" s="28">
        <v>16</v>
      </c>
      <c r="AD9" s="29">
        <v>27</v>
      </c>
      <c r="AE9" s="30">
        <v>43</v>
      </c>
      <c r="AF9" s="28">
        <v>68</v>
      </c>
      <c r="AG9" s="29">
        <v>24</v>
      </c>
      <c r="AH9" s="30">
        <v>92</v>
      </c>
      <c r="AI9" s="28">
        <v>15</v>
      </c>
      <c r="AJ9" s="29">
        <v>18</v>
      </c>
      <c r="AK9" s="30">
        <v>33</v>
      </c>
    </row>
    <row r="10" spans="1:37" ht="12" x14ac:dyDescent="0.2">
      <c r="A10" s="17" t="s">
        <v>569</v>
      </c>
      <c r="B10" s="28">
        <v>11</v>
      </c>
      <c r="C10" s="29">
        <v>18</v>
      </c>
      <c r="D10" s="30">
        <v>29</v>
      </c>
      <c r="E10" s="28">
        <v>7</v>
      </c>
      <c r="F10" s="29">
        <v>18</v>
      </c>
      <c r="G10" s="30">
        <v>25</v>
      </c>
      <c r="H10" s="28">
        <v>9</v>
      </c>
      <c r="I10" s="29">
        <v>24</v>
      </c>
      <c r="J10" s="30">
        <v>33</v>
      </c>
      <c r="K10" s="28">
        <v>8</v>
      </c>
      <c r="L10" s="29">
        <v>15</v>
      </c>
      <c r="M10" s="30">
        <v>23</v>
      </c>
      <c r="N10" s="28">
        <v>9</v>
      </c>
      <c r="O10" s="29">
        <v>14</v>
      </c>
      <c r="P10" s="30">
        <v>23</v>
      </c>
      <c r="Q10" s="28">
        <v>17</v>
      </c>
      <c r="R10" s="29">
        <v>24</v>
      </c>
      <c r="S10" s="30">
        <v>41</v>
      </c>
      <c r="T10" s="28">
        <v>16</v>
      </c>
      <c r="U10" s="29">
        <v>35</v>
      </c>
      <c r="V10" s="30">
        <v>51</v>
      </c>
      <c r="W10" s="28">
        <v>26</v>
      </c>
      <c r="X10" s="29">
        <v>29</v>
      </c>
      <c r="Y10" s="30">
        <v>55</v>
      </c>
      <c r="Z10" s="28">
        <v>13</v>
      </c>
      <c r="AA10" s="29">
        <v>24</v>
      </c>
      <c r="AB10" s="30">
        <v>37</v>
      </c>
      <c r="AC10" s="28">
        <v>12</v>
      </c>
      <c r="AD10" s="29">
        <v>31</v>
      </c>
      <c r="AE10" s="30">
        <v>43</v>
      </c>
      <c r="AF10" s="28">
        <v>13</v>
      </c>
      <c r="AG10" s="29">
        <v>20</v>
      </c>
      <c r="AH10" s="30">
        <v>33</v>
      </c>
      <c r="AI10" s="28">
        <v>12</v>
      </c>
      <c r="AJ10" s="29">
        <v>17</v>
      </c>
      <c r="AK10" s="30">
        <v>29</v>
      </c>
    </row>
    <row r="11" spans="1:37" ht="12" x14ac:dyDescent="0.2">
      <c r="A11" s="17" t="s">
        <v>570</v>
      </c>
      <c r="B11" s="28">
        <v>7</v>
      </c>
      <c r="C11" s="29">
        <v>19</v>
      </c>
      <c r="D11" s="30">
        <v>26</v>
      </c>
      <c r="E11" s="28">
        <v>6</v>
      </c>
      <c r="F11" s="29">
        <v>12</v>
      </c>
      <c r="G11" s="30">
        <v>18</v>
      </c>
      <c r="H11" s="28">
        <v>5</v>
      </c>
      <c r="I11" s="29">
        <v>14</v>
      </c>
      <c r="J11" s="30">
        <v>19</v>
      </c>
      <c r="K11" s="28">
        <v>0</v>
      </c>
      <c r="L11" s="29">
        <v>17</v>
      </c>
      <c r="M11" s="30">
        <v>17</v>
      </c>
      <c r="N11" s="28">
        <v>4</v>
      </c>
      <c r="O11" s="29">
        <v>17</v>
      </c>
      <c r="P11" s="30">
        <v>21</v>
      </c>
      <c r="Q11" s="28">
        <v>9</v>
      </c>
      <c r="R11" s="29">
        <v>16</v>
      </c>
      <c r="S11" s="30">
        <v>25</v>
      </c>
      <c r="T11" s="28">
        <v>7</v>
      </c>
      <c r="U11" s="29">
        <v>8</v>
      </c>
      <c r="V11" s="30">
        <v>15</v>
      </c>
      <c r="W11" s="28">
        <v>5</v>
      </c>
      <c r="X11" s="29">
        <v>2</v>
      </c>
      <c r="Y11" s="30">
        <v>7</v>
      </c>
      <c r="Z11" s="28">
        <v>6</v>
      </c>
      <c r="AA11" s="29">
        <v>21</v>
      </c>
      <c r="AB11" s="30">
        <v>27</v>
      </c>
      <c r="AC11" s="28">
        <v>9</v>
      </c>
      <c r="AD11" s="29">
        <v>21</v>
      </c>
      <c r="AE11" s="30">
        <v>30</v>
      </c>
      <c r="AF11" s="28">
        <v>9</v>
      </c>
      <c r="AG11" s="29">
        <v>20</v>
      </c>
      <c r="AH11" s="30">
        <v>29</v>
      </c>
      <c r="AI11" s="28">
        <v>5</v>
      </c>
      <c r="AJ11" s="29">
        <v>10</v>
      </c>
      <c r="AK11" s="30">
        <v>15</v>
      </c>
    </row>
    <row r="12" spans="1:37" ht="12" x14ac:dyDescent="0.2">
      <c r="A12" s="17" t="s">
        <v>571</v>
      </c>
      <c r="B12" s="28">
        <v>7</v>
      </c>
      <c r="C12" s="29">
        <v>24</v>
      </c>
      <c r="D12" s="30">
        <v>31</v>
      </c>
      <c r="E12" s="28">
        <v>3</v>
      </c>
      <c r="F12" s="29">
        <v>13</v>
      </c>
      <c r="G12" s="30">
        <v>16</v>
      </c>
      <c r="H12" s="28">
        <v>3</v>
      </c>
      <c r="I12" s="29">
        <v>9</v>
      </c>
      <c r="J12" s="30">
        <v>12</v>
      </c>
      <c r="K12" s="28">
        <v>17</v>
      </c>
      <c r="L12" s="29">
        <v>23</v>
      </c>
      <c r="M12" s="30">
        <v>40</v>
      </c>
      <c r="N12" s="28">
        <v>5</v>
      </c>
      <c r="O12" s="29">
        <v>18</v>
      </c>
      <c r="P12" s="30">
        <v>23</v>
      </c>
      <c r="Q12" s="28">
        <v>2</v>
      </c>
      <c r="R12" s="29">
        <v>24</v>
      </c>
      <c r="S12" s="30">
        <v>26</v>
      </c>
      <c r="T12" s="28">
        <v>9</v>
      </c>
      <c r="U12" s="29">
        <v>12</v>
      </c>
      <c r="V12" s="30">
        <v>21</v>
      </c>
      <c r="W12" s="28">
        <v>9</v>
      </c>
      <c r="X12" s="29">
        <v>10</v>
      </c>
      <c r="Y12" s="30">
        <v>19</v>
      </c>
      <c r="Z12" s="28">
        <v>24</v>
      </c>
      <c r="AA12" s="29">
        <v>39</v>
      </c>
      <c r="AB12" s="30">
        <v>63</v>
      </c>
      <c r="AC12" s="28">
        <v>13</v>
      </c>
      <c r="AD12" s="29">
        <v>19</v>
      </c>
      <c r="AE12" s="30">
        <v>32</v>
      </c>
      <c r="AF12" s="28">
        <v>9</v>
      </c>
      <c r="AG12" s="29">
        <v>15</v>
      </c>
      <c r="AH12" s="30">
        <v>24</v>
      </c>
      <c r="AI12" s="28">
        <v>9</v>
      </c>
      <c r="AJ12" s="29">
        <v>12</v>
      </c>
      <c r="AK12" s="30">
        <v>21</v>
      </c>
    </row>
    <row r="13" spans="1:37" ht="12" x14ac:dyDescent="0.2">
      <c r="A13" s="17" t="s">
        <v>572</v>
      </c>
      <c r="B13" s="28">
        <v>3</v>
      </c>
      <c r="C13" s="29">
        <v>2</v>
      </c>
      <c r="D13" s="30">
        <v>5</v>
      </c>
      <c r="E13" s="28">
        <v>1</v>
      </c>
      <c r="F13" s="29">
        <v>0</v>
      </c>
      <c r="G13" s="30">
        <v>1</v>
      </c>
      <c r="H13" s="28">
        <v>0</v>
      </c>
      <c r="I13" s="29">
        <v>0</v>
      </c>
      <c r="J13" s="30">
        <v>0</v>
      </c>
      <c r="K13" s="28">
        <v>1</v>
      </c>
      <c r="L13" s="29">
        <v>1</v>
      </c>
      <c r="M13" s="30">
        <v>2</v>
      </c>
      <c r="N13" s="28">
        <v>1</v>
      </c>
      <c r="O13" s="29">
        <v>1</v>
      </c>
      <c r="P13" s="30">
        <v>2</v>
      </c>
      <c r="Q13" s="28">
        <v>0</v>
      </c>
      <c r="R13" s="29">
        <v>0</v>
      </c>
      <c r="S13" s="30">
        <v>0</v>
      </c>
      <c r="T13" s="28">
        <v>1</v>
      </c>
      <c r="U13" s="29">
        <v>0</v>
      </c>
      <c r="V13" s="30">
        <v>1</v>
      </c>
      <c r="W13" s="28">
        <v>1</v>
      </c>
      <c r="X13" s="29">
        <v>1</v>
      </c>
      <c r="Y13" s="30">
        <v>2</v>
      </c>
      <c r="Z13" s="28">
        <v>4</v>
      </c>
      <c r="AA13" s="29">
        <v>2</v>
      </c>
      <c r="AB13" s="30">
        <v>6</v>
      </c>
      <c r="AC13" s="28">
        <v>0</v>
      </c>
      <c r="AD13" s="29">
        <v>0</v>
      </c>
      <c r="AE13" s="30">
        <v>0</v>
      </c>
      <c r="AF13" s="28">
        <v>5</v>
      </c>
      <c r="AG13" s="29">
        <v>0</v>
      </c>
      <c r="AH13" s="30">
        <v>5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1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2</v>
      </c>
      <c r="AH14" s="30">
        <v>2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110</v>
      </c>
      <c r="C15" s="32">
        <v>131</v>
      </c>
      <c r="D15" s="33">
        <v>241</v>
      </c>
      <c r="E15" s="31">
        <v>78</v>
      </c>
      <c r="F15" s="32">
        <v>114</v>
      </c>
      <c r="G15" s="33">
        <v>192</v>
      </c>
      <c r="H15" s="31">
        <v>94</v>
      </c>
      <c r="I15" s="32">
        <v>113</v>
      </c>
      <c r="J15" s="33">
        <v>207</v>
      </c>
      <c r="K15" s="31">
        <v>97</v>
      </c>
      <c r="L15" s="32">
        <v>126</v>
      </c>
      <c r="M15" s="33">
        <v>223</v>
      </c>
      <c r="N15" s="31">
        <v>85</v>
      </c>
      <c r="O15" s="32">
        <v>145</v>
      </c>
      <c r="P15" s="33">
        <v>230</v>
      </c>
      <c r="Q15" s="31">
        <v>125</v>
      </c>
      <c r="R15" s="32">
        <v>131</v>
      </c>
      <c r="S15" s="33">
        <v>256</v>
      </c>
      <c r="T15" s="31">
        <v>105</v>
      </c>
      <c r="U15" s="32">
        <v>144</v>
      </c>
      <c r="V15" s="33">
        <v>249</v>
      </c>
      <c r="W15" s="31">
        <v>106</v>
      </c>
      <c r="X15" s="32">
        <v>115</v>
      </c>
      <c r="Y15" s="33">
        <v>221</v>
      </c>
      <c r="Z15" s="31">
        <v>154</v>
      </c>
      <c r="AA15" s="32">
        <v>189</v>
      </c>
      <c r="AB15" s="33">
        <v>343</v>
      </c>
      <c r="AC15" s="31">
        <v>136</v>
      </c>
      <c r="AD15" s="32">
        <v>186</v>
      </c>
      <c r="AE15" s="33">
        <v>322</v>
      </c>
      <c r="AF15" s="31">
        <v>181</v>
      </c>
      <c r="AG15" s="32">
        <v>148</v>
      </c>
      <c r="AH15" s="33">
        <v>329</v>
      </c>
      <c r="AI15" s="31">
        <v>89</v>
      </c>
      <c r="AJ15" s="32">
        <v>104</v>
      </c>
      <c r="AK15" s="33">
        <v>193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371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0</v>
      </c>
      <c r="G5" s="27">
        <v>1</v>
      </c>
      <c r="H5" s="25">
        <v>2</v>
      </c>
      <c r="I5" s="26">
        <v>0</v>
      </c>
      <c r="J5" s="27">
        <v>2</v>
      </c>
      <c r="K5" s="25">
        <v>0</v>
      </c>
      <c r="L5" s="26">
        <v>0</v>
      </c>
      <c r="M5" s="27">
        <v>0</v>
      </c>
      <c r="N5" s="25">
        <v>3</v>
      </c>
      <c r="O5" s="26">
        <v>0</v>
      </c>
      <c r="P5" s="27">
        <v>3</v>
      </c>
      <c r="Q5" s="25">
        <v>3</v>
      </c>
      <c r="R5" s="26">
        <v>0</v>
      </c>
      <c r="S5" s="27">
        <v>3</v>
      </c>
      <c r="T5" s="25">
        <v>4</v>
      </c>
      <c r="U5" s="26">
        <v>0</v>
      </c>
      <c r="V5" s="27">
        <v>4</v>
      </c>
      <c r="W5" s="25">
        <v>0</v>
      </c>
      <c r="X5" s="26">
        <v>0</v>
      </c>
      <c r="Y5" s="27">
        <v>0</v>
      </c>
      <c r="Z5" s="25">
        <v>3</v>
      </c>
      <c r="AA5" s="26">
        <v>0</v>
      </c>
      <c r="AB5" s="27">
        <v>3</v>
      </c>
      <c r="AC5" s="25">
        <v>2</v>
      </c>
      <c r="AD5" s="26">
        <v>0</v>
      </c>
      <c r="AE5" s="27">
        <v>2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1</v>
      </c>
      <c r="AG6" s="29">
        <v>0</v>
      </c>
      <c r="AH6" s="30">
        <v>1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16</v>
      </c>
      <c r="C8" s="29">
        <v>6</v>
      </c>
      <c r="D8" s="30">
        <v>22</v>
      </c>
      <c r="E8" s="28">
        <v>3</v>
      </c>
      <c r="F8" s="29">
        <v>2</v>
      </c>
      <c r="G8" s="30">
        <v>5</v>
      </c>
      <c r="H8" s="28">
        <v>1</v>
      </c>
      <c r="I8" s="29">
        <v>2</v>
      </c>
      <c r="J8" s="30">
        <v>3</v>
      </c>
      <c r="K8" s="28">
        <v>14</v>
      </c>
      <c r="L8" s="29">
        <v>8</v>
      </c>
      <c r="M8" s="30">
        <v>22</v>
      </c>
      <c r="N8" s="28">
        <v>13</v>
      </c>
      <c r="O8" s="29">
        <v>4</v>
      </c>
      <c r="P8" s="30">
        <v>17</v>
      </c>
      <c r="Q8" s="28">
        <v>1</v>
      </c>
      <c r="R8" s="29">
        <v>5</v>
      </c>
      <c r="S8" s="30">
        <v>6</v>
      </c>
      <c r="T8" s="28">
        <v>2</v>
      </c>
      <c r="U8" s="29">
        <v>0</v>
      </c>
      <c r="V8" s="30">
        <v>2</v>
      </c>
      <c r="W8" s="28">
        <v>11</v>
      </c>
      <c r="X8" s="29">
        <v>1</v>
      </c>
      <c r="Y8" s="30">
        <v>12</v>
      </c>
      <c r="Z8" s="28">
        <v>6</v>
      </c>
      <c r="AA8" s="29">
        <v>2</v>
      </c>
      <c r="AB8" s="30">
        <v>8</v>
      </c>
      <c r="AC8" s="28">
        <v>2</v>
      </c>
      <c r="AD8" s="29">
        <v>1</v>
      </c>
      <c r="AE8" s="30">
        <v>3</v>
      </c>
      <c r="AF8" s="28">
        <v>10</v>
      </c>
      <c r="AG8" s="29">
        <v>5</v>
      </c>
      <c r="AH8" s="30">
        <v>15</v>
      </c>
      <c r="AI8" s="28">
        <v>2</v>
      </c>
      <c r="AJ8" s="29">
        <v>1</v>
      </c>
      <c r="AK8" s="30">
        <v>3</v>
      </c>
    </row>
    <row r="9" spans="1:37" ht="12" x14ac:dyDescent="0.2">
      <c r="A9" s="17" t="s">
        <v>568</v>
      </c>
      <c r="B9" s="28">
        <v>8</v>
      </c>
      <c r="C9" s="29">
        <v>1</v>
      </c>
      <c r="D9" s="30">
        <v>9</v>
      </c>
      <c r="E9" s="28">
        <v>3</v>
      </c>
      <c r="F9" s="29">
        <v>1</v>
      </c>
      <c r="G9" s="30">
        <v>4</v>
      </c>
      <c r="H9" s="28">
        <v>2</v>
      </c>
      <c r="I9" s="29">
        <v>0</v>
      </c>
      <c r="J9" s="30">
        <v>2</v>
      </c>
      <c r="K9" s="28">
        <v>4</v>
      </c>
      <c r="L9" s="29">
        <v>0</v>
      </c>
      <c r="M9" s="30">
        <v>4</v>
      </c>
      <c r="N9" s="28">
        <v>2</v>
      </c>
      <c r="O9" s="29">
        <v>2</v>
      </c>
      <c r="P9" s="30">
        <v>4</v>
      </c>
      <c r="Q9" s="28">
        <v>3</v>
      </c>
      <c r="R9" s="29">
        <v>0</v>
      </c>
      <c r="S9" s="30">
        <v>3</v>
      </c>
      <c r="T9" s="28">
        <v>1</v>
      </c>
      <c r="U9" s="29">
        <v>2</v>
      </c>
      <c r="V9" s="30">
        <v>3</v>
      </c>
      <c r="W9" s="28">
        <v>9</v>
      </c>
      <c r="X9" s="29">
        <v>3</v>
      </c>
      <c r="Y9" s="30">
        <v>12</v>
      </c>
      <c r="Z9" s="28">
        <v>1</v>
      </c>
      <c r="AA9" s="29">
        <v>0</v>
      </c>
      <c r="AB9" s="30">
        <v>1</v>
      </c>
      <c r="AC9" s="28">
        <v>4</v>
      </c>
      <c r="AD9" s="29">
        <v>1</v>
      </c>
      <c r="AE9" s="30">
        <v>5</v>
      </c>
      <c r="AF9" s="28">
        <v>0</v>
      </c>
      <c r="AG9" s="29">
        <v>1</v>
      </c>
      <c r="AH9" s="30">
        <v>1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1</v>
      </c>
      <c r="G10" s="30">
        <v>1</v>
      </c>
      <c r="H10" s="28">
        <v>0</v>
      </c>
      <c r="I10" s="29">
        <v>1</v>
      </c>
      <c r="J10" s="30">
        <v>1</v>
      </c>
      <c r="K10" s="28">
        <v>0</v>
      </c>
      <c r="L10" s="29">
        <v>0</v>
      </c>
      <c r="M10" s="30">
        <v>0</v>
      </c>
      <c r="N10" s="28">
        <v>1</v>
      </c>
      <c r="O10" s="29">
        <v>1</v>
      </c>
      <c r="P10" s="30">
        <v>2</v>
      </c>
      <c r="Q10" s="28">
        <v>1</v>
      </c>
      <c r="R10" s="29">
        <v>0</v>
      </c>
      <c r="S10" s="30">
        <v>1</v>
      </c>
      <c r="T10" s="28">
        <v>0</v>
      </c>
      <c r="U10" s="29">
        <v>1</v>
      </c>
      <c r="V10" s="30">
        <v>1</v>
      </c>
      <c r="W10" s="28">
        <v>0</v>
      </c>
      <c r="X10" s="29">
        <v>0</v>
      </c>
      <c r="Y10" s="30">
        <v>0</v>
      </c>
      <c r="Z10" s="28">
        <v>0</v>
      </c>
      <c r="AA10" s="29">
        <v>1</v>
      </c>
      <c r="AB10" s="30">
        <v>1</v>
      </c>
      <c r="AC10" s="28">
        <v>0</v>
      </c>
      <c r="AD10" s="29">
        <v>0</v>
      </c>
      <c r="AE10" s="30">
        <v>0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2</v>
      </c>
      <c r="R11" s="29">
        <v>0</v>
      </c>
      <c r="S11" s="30">
        <v>2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1</v>
      </c>
      <c r="J13" s="30">
        <v>1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24</v>
      </c>
      <c r="C15" s="32">
        <v>8</v>
      </c>
      <c r="D15" s="33">
        <v>32</v>
      </c>
      <c r="E15" s="31">
        <v>7</v>
      </c>
      <c r="F15" s="32">
        <v>4</v>
      </c>
      <c r="G15" s="33">
        <v>11</v>
      </c>
      <c r="H15" s="31">
        <v>6</v>
      </c>
      <c r="I15" s="32">
        <v>4</v>
      </c>
      <c r="J15" s="33">
        <v>10</v>
      </c>
      <c r="K15" s="31">
        <v>18</v>
      </c>
      <c r="L15" s="32">
        <v>8</v>
      </c>
      <c r="M15" s="33">
        <v>26</v>
      </c>
      <c r="N15" s="31">
        <v>20</v>
      </c>
      <c r="O15" s="32">
        <v>7</v>
      </c>
      <c r="P15" s="33">
        <v>27</v>
      </c>
      <c r="Q15" s="31">
        <v>11</v>
      </c>
      <c r="R15" s="32">
        <v>5</v>
      </c>
      <c r="S15" s="33">
        <v>16</v>
      </c>
      <c r="T15" s="31">
        <v>7</v>
      </c>
      <c r="U15" s="32">
        <v>3</v>
      </c>
      <c r="V15" s="33">
        <v>10</v>
      </c>
      <c r="W15" s="31">
        <v>20</v>
      </c>
      <c r="X15" s="32">
        <v>4</v>
      </c>
      <c r="Y15" s="33">
        <v>24</v>
      </c>
      <c r="Z15" s="31">
        <v>11</v>
      </c>
      <c r="AA15" s="32">
        <v>4</v>
      </c>
      <c r="AB15" s="33">
        <v>15</v>
      </c>
      <c r="AC15" s="31">
        <v>8</v>
      </c>
      <c r="AD15" s="32">
        <v>2</v>
      </c>
      <c r="AE15" s="33">
        <v>10</v>
      </c>
      <c r="AF15" s="31">
        <v>12</v>
      </c>
      <c r="AG15" s="32">
        <v>7</v>
      </c>
      <c r="AH15" s="33">
        <v>19</v>
      </c>
      <c r="AI15" s="31">
        <v>5</v>
      </c>
      <c r="AJ15" s="32">
        <v>1</v>
      </c>
      <c r="AK15" s="33">
        <v>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373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1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1</v>
      </c>
      <c r="M7" s="30">
        <v>1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3</v>
      </c>
      <c r="D8" s="30">
        <v>6</v>
      </c>
      <c r="E8" s="28">
        <v>1</v>
      </c>
      <c r="F8" s="29">
        <v>2</v>
      </c>
      <c r="G8" s="30">
        <v>3</v>
      </c>
      <c r="H8" s="28">
        <v>2</v>
      </c>
      <c r="I8" s="29">
        <v>4</v>
      </c>
      <c r="J8" s="30">
        <v>6</v>
      </c>
      <c r="K8" s="28">
        <v>2</v>
      </c>
      <c r="L8" s="29">
        <v>1</v>
      </c>
      <c r="M8" s="30">
        <v>3</v>
      </c>
      <c r="N8" s="28">
        <v>4</v>
      </c>
      <c r="O8" s="29">
        <v>3</v>
      </c>
      <c r="P8" s="30">
        <v>7</v>
      </c>
      <c r="Q8" s="28">
        <v>6</v>
      </c>
      <c r="R8" s="29">
        <v>6</v>
      </c>
      <c r="S8" s="30">
        <v>12</v>
      </c>
      <c r="T8" s="28">
        <v>7</v>
      </c>
      <c r="U8" s="29">
        <v>4</v>
      </c>
      <c r="V8" s="30">
        <v>11</v>
      </c>
      <c r="W8" s="28">
        <v>0</v>
      </c>
      <c r="X8" s="29">
        <v>2</v>
      </c>
      <c r="Y8" s="30">
        <v>2</v>
      </c>
      <c r="Z8" s="28">
        <v>1</v>
      </c>
      <c r="AA8" s="29">
        <v>3</v>
      </c>
      <c r="AB8" s="30">
        <v>4</v>
      </c>
      <c r="AC8" s="28">
        <v>4</v>
      </c>
      <c r="AD8" s="29">
        <v>0</v>
      </c>
      <c r="AE8" s="30">
        <v>4</v>
      </c>
      <c r="AF8" s="28">
        <v>4</v>
      </c>
      <c r="AG8" s="29">
        <v>3</v>
      </c>
      <c r="AH8" s="30">
        <v>7</v>
      </c>
      <c r="AI8" s="28">
        <v>1</v>
      </c>
      <c r="AJ8" s="29">
        <v>3</v>
      </c>
      <c r="AK8" s="30">
        <v>4</v>
      </c>
    </row>
    <row r="9" spans="1:37" ht="12" x14ac:dyDescent="0.2">
      <c r="A9" s="17" t="s">
        <v>568</v>
      </c>
      <c r="B9" s="28">
        <v>0</v>
      </c>
      <c r="C9" s="29">
        <v>2</v>
      </c>
      <c r="D9" s="30">
        <v>2</v>
      </c>
      <c r="E9" s="28">
        <v>0</v>
      </c>
      <c r="F9" s="29">
        <v>3</v>
      </c>
      <c r="G9" s="30">
        <v>3</v>
      </c>
      <c r="H9" s="28">
        <v>2</v>
      </c>
      <c r="I9" s="29">
        <v>5</v>
      </c>
      <c r="J9" s="30">
        <v>7</v>
      </c>
      <c r="K9" s="28">
        <v>1</v>
      </c>
      <c r="L9" s="29">
        <v>3</v>
      </c>
      <c r="M9" s="30">
        <v>4</v>
      </c>
      <c r="N9" s="28">
        <v>4</v>
      </c>
      <c r="O9" s="29">
        <v>3</v>
      </c>
      <c r="P9" s="30">
        <v>7</v>
      </c>
      <c r="Q9" s="28">
        <v>24</v>
      </c>
      <c r="R9" s="29">
        <v>7</v>
      </c>
      <c r="S9" s="30">
        <v>31</v>
      </c>
      <c r="T9" s="28">
        <v>3</v>
      </c>
      <c r="U9" s="29">
        <v>3</v>
      </c>
      <c r="V9" s="30">
        <v>6</v>
      </c>
      <c r="W9" s="28">
        <v>3</v>
      </c>
      <c r="X9" s="29">
        <v>0</v>
      </c>
      <c r="Y9" s="30">
        <v>3</v>
      </c>
      <c r="Z9" s="28">
        <v>1</v>
      </c>
      <c r="AA9" s="29">
        <v>0</v>
      </c>
      <c r="AB9" s="30">
        <v>1</v>
      </c>
      <c r="AC9" s="28">
        <v>1</v>
      </c>
      <c r="AD9" s="29">
        <v>1</v>
      </c>
      <c r="AE9" s="30">
        <v>2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2</v>
      </c>
      <c r="F10" s="29">
        <v>0</v>
      </c>
      <c r="G10" s="30">
        <v>2</v>
      </c>
      <c r="H10" s="28">
        <v>0</v>
      </c>
      <c r="I10" s="29">
        <v>1</v>
      </c>
      <c r="J10" s="30">
        <v>1</v>
      </c>
      <c r="K10" s="28">
        <v>1</v>
      </c>
      <c r="L10" s="29">
        <v>1</v>
      </c>
      <c r="M10" s="30">
        <v>2</v>
      </c>
      <c r="N10" s="28">
        <v>0</v>
      </c>
      <c r="O10" s="29">
        <v>2</v>
      </c>
      <c r="P10" s="30">
        <v>2</v>
      </c>
      <c r="Q10" s="28">
        <v>6</v>
      </c>
      <c r="R10" s="29">
        <v>1</v>
      </c>
      <c r="S10" s="30">
        <v>7</v>
      </c>
      <c r="T10" s="28">
        <v>4</v>
      </c>
      <c r="U10" s="29">
        <v>7</v>
      </c>
      <c r="V10" s="30">
        <v>11</v>
      </c>
      <c r="W10" s="28">
        <v>3</v>
      </c>
      <c r="X10" s="29">
        <v>1</v>
      </c>
      <c r="Y10" s="30">
        <v>4</v>
      </c>
      <c r="Z10" s="28">
        <v>0</v>
      </c>
      <c r="AA10" s="29">
        <v>1</v>
      </c>
      <c r="AB10" s="30">
        <v>1</v>
      </c>
      <c r="AC10" s="28">
        <v>0</v>
      </c>
      <c r="AD10" s="29">
        <v>0</v>
      </c>
      <c r="AE10" s="30">
        <v>0</v>
      </c>
      <c r="AF10" s="28">
        <v>1</v>
      </c>
      <c r="AG10" s="29">
        <v>0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0</v>
      </c>
      <c r="G11" s="30">
        <v>1</v>
      </c>
      <c r="H11" s="28">
        <v>1</v>
      </c>
      <c r="I11" s="29">
        <v>0</v>
      </c>
      <c r="J11" s="30">
        <v>1</v>
      </c>
      <c r="K11" s="28">
        <v>0</v>
      </c>
      <c r="L11" s="29">
        <v>0</v>
      </c>
      <c r="M11" s="30">
        <v>0</v>
      </c>
      <c r="N11" s="28">
        <v>4</v>
      </c>
      <c r="O11" s="29">
        <v>0</v>
      </c>
      <c r="P11" s="30">
        <v>4</v>
      </c>
      <c r="Q11" s="28">
        <v>5</v>
      </c>
      <c r="R11" s="29">
        <v>0</v>
      </c>
      <c r="S11" s="30">
        <v>5</v>
      </c>
      <c r="T11" s="28">
        <v>0</v>
      </c>
      <c r="U11" s="29">
        <v>1</v>
      </c>
      <c r="V11" s="30">
        <v>1</v>
      </c>
      <c r="W11" s="28">
        <v>0</v>
      </c>
      <c r="X11" s="29">
        <v>0</v>
      </c>
      <c r="Y11" s="30">
        <v>0</v>
      </c>
      <c r="Z11" s="28">
        <v>0</v>
      </c>
      <c r="AA11" s="29">
        <v>1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2</v>
      </c>
      <c r="D12" s="30">
        <v>3</v>
      </c>
      <c r="E12" s="28">
        <v>0</v>
      </c>
      <c r="F12" s="29">
        <v>2</v>
      </c>
      <c r="G12" s="30">
        <v>2</v>
      </c>
      <c r="H12" s="28">
        <v>2</v>
      </c>
      <c r="I12" s="29">
        <v>1</v>
      </c>
      <c r="J12" s="30">
        <v>3</v>
      </c>
      <c r="K12" s="28">
        <v>1</v>
      </c>
      <c r="L12" s="29">
        <v>1</v>
      </c>
      <c r="M12" s="30">
        <v>2</v>
      </c>
      <c r="N12" s="28">
        <v>3</v>
      </c>
      <c r="O12" s="29">
        <v>3</v>
      </c>
      <c r="P12" s="30">
        <v>6</v>
      </c>
      <c r="Q12" s="28">
        <v>8</v>
      </c>
      <c r="R12" s="29">
        <v>4</v>
      </c>
      <c r="S12" s="30">
        <v>12</v>
      </c>
      <c r="T12" s="28">
        <v>2</v>
      </c>
      <c r="U12" s="29">
        <v>1</v>
      </c>
      <c r="V12" s="30">
        <v>3</v>
      </c>
      <c r="W12" s="28">
        <v>2</v>
      </c>
      <c r="X12" s="29">
        <v>1</v>
      </c>
      <c r="Y12" s="30">
        <v>3</v>
      </c>
      <c r="Z12" s="28">
        <v>0</v>
      </c>
      <c r="AA12" s="29">
        <v>1</v>
      </c>
      <c r="AB12" s="30">
        <v>1</v>
      </c>
      <c r="AC12" s="28">
        <v>0</v>
      </c>
      <c r="AD12" s="29">
        <v>1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1</v>
      </c>
      <c r="R13" s="29">
        <v>1</v>
      </c>
      <c r="S13" s="30">
        <v>2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7</v>
      </c>
      <c r="D15" s="33">
        <v>11</v>
      </c>
      <c r="E15" s="31">
        <v>4</v>
      </c>
      <c r="F15" s="32">
        <v>7</v>
      </c>
      <c r="G15" s="33">
        <v>11</v>
      </c>
      <c r="H15" s="31">
        <v>7</v>
      </c>
      <c r="I15" s="32">
        <v>12</v>
      </c>
      <c r="J15" s="33">
        <v>19</v>
      </c>
      <c r="K15" s="31">
        <v>5</v>
      </c>
      <c r="L15" s="32">
        <v>7</v>
      </c>
      <c r="M15" s="33">
        <v>12</v>
      </c>
      <c r="N15" s="31">
        <v>15</v>
      </c>
      <c r="O15" s="32">
        <v>11</v>
      </c>
      <c r="P15" s="33">
        <v>26</v>
      </c>
      <c r="Q15" s="31">
        <v>50</v>
      </c>
      <c r="R15" s="32">
        <v>19</v>
      </c>
      <c r="S15" s="33">
        <v>69</v>
      </c>
      <c r="T15" s="31">
        <v>16</v>
      </c>
      <c r="U15" s="32">
        <v>17</v>
      </c>
      <c r="V15" s="33">
        <v>33</v>
      </c>
      <c r="W15" s="31">
        <v>8</v>
      </c>
      <c r="X15" s="32">
        <v>5</v>
      </c>
      <c r="Y15" s="33">
        <v>13</v>
      </c>
      <c r="Z15" s="31">
        <v>2</v>
      </c>
      <c r="AA15" s="32">
        <v>6</v>
      </c>
      <c r="AB15" s="33">
        <v>8</v>
      </c>
      <c r="AC15" s="31">
        <v>5</v>
      </c>
      <c r="AD15" s="32">
        <v>3</v>
      </c>
      <c r="AE15" s="33">
        <v>8</v>
      </c>
      <c r="AF15" s="31">
        <v>5</v>
      </c>
      <c r="AG15" s="32">
        <v>3</v>
      </c>
      <c r="AH15" s="33">
        <v>8</v>
      </c>
      <c r="AI15" s="31">
        <v>1</v>
      </c>
      <c r="AJ15" s="32">
        <v>4</v>
      </c>
      <c r="AK15" s="33">
        <v>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375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2</v>
      </c>
      <c r="G5" s="27">
        <v>3</v>
      </c>
      <c r="H5" s="25">
        <v>0</v>
      </c>
      <c r="I5" s="26">
        <v>1</v>
      </c>
      <c r="J5" s="27">
        <v>1</v>
      </c>
      <c r="K5" s="25">
        <v>0</v>
      </c>
      <c r="L5" s="26">
        <v>1</v>
      </c>
      <c r="M5" s="27">
        <v>1</v>
      </c>
      <c r="N5" s="25">
        <v>0</v>
      </c>
      <c r="O5" s="26">
        <v>1</v>
      </c>
      <c r="P5" s="27">
        <v>1</v>
      </c>
      <c r="Q5" s="25">
        <v>1</v>
      </c>
      <c r="R5" s="26">
        <v>3</v>
      </c>
      <c r="S5" s="27">
        <v>4</v>
      </c>
      <c r="T5" s="25">
        <v>0</v>
      </c>
      <c r="U5" s="26">
        <v>4</v>
      </c>
      <c r="V5" s="27">
        <v>4</v>
      </c>
      <c r="W5" s="25">
        <v>1</v>
      </c>
      <c r="X5" s="26">
        <v>1</v>
      </c>
      <c r="Y5" s="27">
        <v>2</v>
      </c>
      <c r="Z5" s="25">
        <v>0</v>
      </c>
      <c r="AA5" s="26">
        <v>1</v>
      </c>
      <c r="AB5" s="27">
        <v>1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1</v>
      </c>
      <c r="AA7" s="29">
        <v>0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1</v>
      </c>
      <c r="G8" s="30">
        <v>1</v>
      </c>
      <c r="H8" s="28">
        <v>0</v>
      </c>
      <c r="I8" s="29">
        <v>0</v>
      </c>
      <c r="J8" s="30">
        <v>0</v>
      </c>
      <c r="K8" s="28">
        <v>0</v>
      </c>
      <c r="L8" s="29">
        <v>1</v>
      </c>
      <c r="M8" s="30">
        <v>1</v>
      </c>
      <c r="N8" s="28">
        <v>0</v>
      </c>
      <c r="O8" s="29">
        <v>0</v>
      </c>
      <c r="P8" s="30">
        <v>0</v>
      </c>
      <c r="Q8" s="28">
        <v>3</v>
      </c>
      <c r="R8" s="29">
        <v>0</v>
      </c>
      <c r="S8" s="30">
        <v>3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4</v>
      </c>
      <c r="AA8" s="29">
        <v>0</v>
      </c>
      <c r="AB8" s="30">
        <v>4</v>
      </c>
      <c r="AC8" s="28">
        <v>2</v>
      </c>
      <c r="AD8" s="29">
        <v>0</v>
      </c>
      <c r="AE8" s="30">
        <v>2</v>
      </c>
      <c r="AF8" s="28">
        <v>3</v>
      </c>
      <c r="AG8" s="29">
        <v>0</v>
      </c>
      <c r="AH8" s="30">
        <v>3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3</v>
      </c>
      <c r="R9" s="29">
        <v>0</v>
      </c>
      <c r="S9" s="30">
        <v>3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3</v>
      </c>
      <c r="AA9" s="29">
        <v>0</v>
      </c>
      <c r="AB9" s="30">
        <v>3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0</v>
      </c>
      <c r="AD10" s="29">
        <v>0</v>
      </c>
      <c r="AE10" s="30">
        <v>0</v>
      </c>
      <c r="AF10" s="28">
        <v>2</v>
      </c>
      <c r="AG10" s="29">
        <v>0</v>
      </c>
      <c r="AH10" s="30">
        <v>2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1</v>
      </c>
      <c r="R11" s="29">
        <v>1</v>
      </c>
      <c r="S11" s="30">
        <v>2</v>
      </c>
      <c r="T11" s="28">
        <v>0</v>
      </c>
      <c r="U11" s="29">
        <v>0</v>
      </c>
      <c r="V11" s="30">
        <v>0</v>
      </c>
      <c r="W11" s="28">
        <v>0</v>
      </c>
      <c r="X11" s="29">
        <v>1</v>
      </c>
      <c r="Y11" s="30">
        <v>1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1</v>
      </c>
      <c r="X12" s="29">
        <v>0</v>
      </c>
      <c r="Y12" s="30">
        <v>1</v>
      </c>
      <c r="Z12" s="28">
        <v>1</v>
      </c>
      <c r="AA12" s="29">
        <v>0</v>
      </c>
      <c r="AB12" s="30">
        <v>1</v>
      </c>
      <c r="AC12" s="28">
        <v>1</v>
      </c>
      <c r="AD12" s="29">
        <v>0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1</v>
      </c>
      <c r="AE13" s="30">
        <v>1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0</v>
      </c>
      <c r="D15" s="33">
        <v>0</v>
      </c>
      <c r="E15" s="31">
        <v>1</v>
      </c>
      <c r="F15" s="32">
        <v>4</v>
      </c>
      <c r="G15" s="33">
        <v>5</v>
      </c>
      <c r="H15" s="31">
        <v>1</v>
      </c>
      <c r="I15" s="32">
        <v>1</v>
      </c>
      <c r="J15" s="33">
        <v>2</v>
      </c>
      <c r="K15" s="31">
        <v>0</v>
      </c>
      <c r="L15" s="32">
        <v>2</v>
      </c>
      <c r="M15" s="33">
        <v>2</v>
      </c>
      <c r="N15" s="31">
        <v>0</v>
      </c>
      <c r="O15" s="32">
        <v>1</v>
      </c>
      <c r="P15" s="33">
        <v>1</v>
      </c>
      <c r="Q15" s="31">
        <v>8</v>
      </c>
      <c r="R15" s="32">
        <v>4</v>
      </c>
      <c r="S15" s="33">
        <v>12</v>
      </c>
      <c r="T15" s="31">
        <v>0</v>
      </c>
      <c r="U15" s="32">
        <v>4</v>
      </c>
      <c r="V15" s="33">
        <v>4</v>
      </c>
      <c r="W15" s="31">
        <v>2</v>
      </c>
      <c r="X15" s="32">
        <v>2</v>
      </c>
      <c r="Y15" s="33">
        <v>4</v>
      </c>
      <c r="Z15" s="31">
        <v>10</v>
      </c>
      <c r="AA15" s="32">
        <v>1</v>
      </c>
      <c r="AB15" s="33">
        <v>11</v>
      </c>
      <c r="AC15" s="31">
        <v>3</v>
      </c>
      <c r="AD15" s="32">
        <v>2</v>
      </c>
      <c r="AE15" s="33">
        <v>5</v>
      </c>
      <c r="AF15" s="31">
        <v>5</v>
      </c>
      <c r="AG15" s="32">
        <v>0</v>
      </c>
      <c r="AH15" s="33">
        <v>5</v>
      </c>
      <c r="AI15" s="31">
        <v>0</v>
      </c>
      <c r="AJ15" s="32">
        <v>1</v>
      </c>
      <c r="AK15" s="33">
        <v>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377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1</v>
      </c>
      <c r="AG5" s="26">
        <v>0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1</v>
      </c>
      <c r="F6" s="29">
        <v>0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1</v>
      </c>
      <c r="AA6" s="29">
        <v>1</v>
      </c>
      <c r="AB6" s="30">
        <v>2</v>
      </c>
      <c r="AC6" s="28">
        <v>0</v>
      </c>
      <c r="AD6" s="29">
        <v>0</v>
      </c>
      <c r="AE6" s="30">
        <v>0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5</v>
      </c>
      <c r="C7" s="29">
        <v>1</v>
      </c>
      <c r="D7" s="30">
        <v>6</v>
      </c>
      <c r="E7" s="28">
        <v>3</v>
      </c>
      <c r="F7" s="29">
        <v>0</v>
      </c>
      <c r="G7" s="30">
        <v>3</v>
      </c>
      <c r="H7" s="28">
        <v>5</v>
      </c>
      <c r="I7" s="29">
        <v>0</v>
      </c>
      <c r="J7" s="30">
        <v>5</v>
      </c>
      <c r="K7" s="28">
        <v>4</v>
      </c>
      <c r="L7" s="29">
        <v>0</v>
      </c>
      <c r="M7" s="30">
        <v>4</v>
      </c>
      <c r="N7" s="28">
        <v>4</v>
      </c>
      <c r="O7" s="29">
        <v>0</v>
      </c>
      <c r="P7" s="30">
        <v>4</v>
      </c>
      <c r="Q7" s="28">
        <v>2</v>
      </c>
      <c r="R7" s="29">
        <v>0</v>
      </c>
      <c r="S7" s="30">
        <v>2</v>
      </c>
      <c r="T7" s="28">
        <v>4</v>
      </c>
      <c r="U7" s="29">
        <v>0</v>
      </c>
      <c r="V7" s="30">
        <v>4</v>
      </c>
      <c r="W7" s="28">
        <v>3</v>
      </c>
      <c r="X7" s="29">
        <v>0</v>
      </c>
      <c r="Y7" s="30">
        <v>3</v>
      </c>
      <c r="Z7" s="28">
        <v>4</v>
      </c>
      <c r="AA7" s="29">
        <v>0</v>
      </c>
      <c r="AB7" s="30">
        <v>4</v>
      </c>
      <c r="AC7" s="28">
        <v>2</v>
      </c>
      <c r="AD7" s="29">
        <v>0</v>
      </c>
      <c r="AE7" s="30">
        <v>2</v>
      </c>
      <c r="AF7" s="28">
        <v>1</v>
      </c>
      <c r="AG7" s="29">
        <v>0</v>
      </c>
      <c r="AH7" s="30">
        <v>1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1</v>
      </c>
      <c r="C8" s="29">
        <v>1</v>
      </c>
      <c r="D8" s="30">
        <v>2</v>
      </c>
      <c r="E8" s="28">
        <v>1</v>
      </c>
      <c r="F8" s="29">
        <v>2</v>
      </c>
      <c r="G8" s="30">
        <v>3</v>
      </c>
      <c r="H8" s="28">
        <v>1</v>
      </c>
      <c r="I8" s="29">
        <v>0</v>
      </c>
      <c r="J8" s="30">
        <v>1</v>
      </c>
      <c r="K8" s="28">
        <v>2</v>
      </c>
      <c r="L8" s="29">
        <v>0</v>
      </c>
      <c r="M8" s="30">
        <v>2</v>
      </c>
      <c r="N8" s="28">
        <v>2</v>
      </c>
      <c r="O8" s="29">
        <v>0</v>
      </c>
      <c r="P8" s="30">
        <v>2</v>
      </c>
      <c r="Q8" s="28">
        <v>2</v>
      </c>
      <c r="R8" s="29">
        <v>3</v>
      </c>
      <c r="S8" s="30">
        <v>5</v>
      </c>
      <c r="T8" s="28">
        <v>2</v>
      </c>
      <c r="U8" s="29">
        <v>4</v>
      </c>
      <c r="V8" s="30">
        <v>6</v>
      </c>
      <c r="W8" s="28">
        <v>2</v>
      </c>
      <c r="X8" s="29">
        <v>2</v>
      </c>
      <c r="Y8" s="30">
        <v>4</v>
      </c>
      <c r="Z8" s="28">
        <v>5</v>
      </c>
      <c r="AA8" s="29">
        <v>2</v>
      </c>
      <c r="AB8" s="30">
        <v>7</v>
      </c>
      <c r="AC8" s="28">
        <v>3</v>
      </c>
      <c r="AD8" s="29">
        <v>2</v>
      </c>
      <c r="AE8" s="30">
        <v>5</v>
      </c>
      <c r="AF8" s="28">
        <v>1</v>
      </c>
      <c r="AG8" s="29">
        <v>1</v>
      </c>
      <c r="AH8" s="30">
        <v>2</v>
      </c>
      <c r="AI8" s="28">
        <v>0</v>
      </c>
      <c r="AJ8" s="29">
        <v>2</v>
      </c>
      <c r="AK8" s="30">
        <v>2</v>
      </c>
    </row>
    <row r="9" spans="1:37" ht="12" x14ac:dyDescent="0.2">
      <c r="A9" s="17" t="s">
        <v>568</v>
      </c>
      <c r="B9" s="28">
        <v>7</v>
      </c>
      <c r="C9" s="29">
        <v>2</v>
      </c>
      <c r="D9" s="30">
        <v>9</v>
      </c>
      <c r="E9" s="28">
        <v>6</v>
      </c>
      <c r="F9" s="29">
        <v>1</v>
      </c>
      <c r="G9" s="30">
        <v>7</v>
      </c>
      <c r="H9" s="28">
        <v>7</v>
      </c>
      <c r="I9" s="29">
        <v>0</v>
      </c>
      <c r="J9" s="30">
        <v>7</v>
      </c>
      <c r="K9" s="28">
        <v>7</v>
      </c>
      <c r="L9" s="29">
        <v>0</v>
      </c>
      <c r="M9" s="30">
        <v>7</v>
      </c>
      <c r="N9" s="28">
        <v>4</v>
      </c>
      <c r="O9" s="29">
        <v>0</v>
      </c>
      <c r="P9" s="30">
        <v>4</v>
      </c>
      <c r="Q9" s="28">
        <v>4</v>
      </c>
      <c r="R9" s="29">
        <v>0</v>
      </c>
      <c r="S9" s="30">
        <v>4</v>
      </c>
      <c r="T9" s="28">
        <v>6</v>
      </c>
      <c r="U9" s="29">
        <v>1</v>
      </c>
      <c r="V9" s="30">
        <v>7</v>
      </c>
      <c r="W9" s="28">
        <v>3</v>
      </c>
      <c r="X9" s="29">
        <v>0</v>
      </c>
      <c r="Y9" s="30">
        <v>3</v>
      </c>
      <c r="Z9" s="28">
        <v>8</v>
      </c>
      <c r="AA9" s="29">
        <v>1</v>
      </c>
      <c r="AB9" s="30">
        <v>9</v>
      </c>
      <c r="AC9" s="28">
        <v>6</v>
      </c>
      <c r="AD9" s="29">
        <v>0</v>
      </c>
      <c r="AE9" s="30">
        <v>6</v>
      </c>
      <c r="AF9" s="28">
        <v>0</v>
      </c>
      <c r="AG9" s="29">
        <v>1</v>
      </c>
      <c r="AH9" s="30">
        <v>1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4</v>
      </c>
      <c r="C10" s="29">
        <v>1</v>
      </c>
      <c r="D10" s="30">
        <v>5</v>
      </c>
      <c r="E10" s="28">
        <v>2</v>
      </c>
      <c r="F10" s="29">
        <v>0</v>
      </c>
      <c r="G10" s="30">
        <v>2</v>
      </c>
      <c r="H10" s="28">
        <v>6</v>
      </c>
      <c r="I10" s="29">
        <v>0</v>
      </c>
      <c r="J10" s="30">
        <v>6</v>
      </c>
      <c r="K10" s="28">
        <v>4</v>
      </c>
      <c r="L10" s="29">
        <v>0</v>
      </c>
      <c r="M10" s="30">
        <v>4</v>
      </c>
      <c r="N10" s="28">
        <v>5</v>
      </c>
      <c r="O10" s="29">
        <v>0</v>
      </c>
      <c r="P10" s="30">
        <v>5</v>
      </c>
      <c r="Q10" s="28">
        <v>3</v>
      </c>
      <c r="R10" s="29">
        <v>0</v>
      </c>
      <c r="S10" s="30">
        <v>3</v>
      </c>
      <c r="T10" s="28">
        <v>4</v>
      </c>
      <c r="U10" s="29">
        <v>0</v>
      </c>
      <c r="V10" s="30">
        <v>4</v>
      </c>
      <c r="W10" s="28">
        <v>1</v>
      </c>
      <c r="X10" s="29">
        <v>0</v>
      </c>
      <c r="Y10" s="30">
        <v>1</v>
      </c>
      <c r="Z10" s="28">
        <v>4</v>
      </c>
      <c r="AA10" s="29">
        <v>0</v>
      </c>
      <c r="AB10" s="30">
        <v>4</v>
      </c>
      <c r="AC10" s="28">
        <v>7</v>
      </c>
      <c r="AD10" s="29">
        <v>0</v>
      </c>
      <c r="AE10" s="30">
        <v>7</v>
      </c>
      <c r="AF10" s="28">
        <v>1</v>
      </c>
      <c r="AG10" s="29">
        <v>0</v>
      </c>
      <c r="AH10" s="30">
        <v>1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5</v>
      </c>
      <c r="C11" s="29">
        <v>0</v>
      </c>
      <c r="D11" s="30">
        <v>5</v>
      </c>
      <c r="E11" s="28">
        <v>7</v>
      </c>
      <c r="F11" s="29">
        <v>0</v>
      </c>
      <c r="G11" s="30">
        <v>7</v>
      </c>
      <c r="H11" s="28">
        <v>5</v>
      </c>
      <c r="I11" s="29">
        <v>0</v>
      </c>
      <c r="J11" s="30">
        <v>5</v>
      </c>
      <c r="K11" s="28">
        <v>5</v>
      </c>
      <c r="L11" s="29">
        <v>0</v>
      </c>
      <c r="M11" s="30">
        <v>5</v>
      </c>
      <c r="N11" s="28">
        <v>2</v>
      </c>
      <c r="O11" s="29">
        <v>2</v>
      </c>
      <c r="P11" s="30">
        <v>4</v>
      </c>
      <c r="Q11" s="28">
        <v>2</v>
      </c>
      <c r="R11" s="29">
        <v>0</v>
      </c>
      <c r="S11" s="30">
        <v>2</v>
      </c>
      <c r="T11" s="28">
        <v>4</v>
      </c>
      <c r="U11" s="29">
        <v>0</v>
      </c>
      <c r="V11" s="30">
        <v>4</v>
      </c>
      <c r="W11" s="28">
        <v>0</v>
      </c>
      <c r="X11" s="29">
        <v>1</v>
      </c>
      <c r="Y11" s="30">
        <v>1</v>
      </c>
      <c r="Z11" s="28">
        <v>5</v>
      </c>
      <c r="AA11" s="29">
        <v>0</v>
      </c>
      <c r="AB11" s="30">
        <v>5</v>
      </c>
      <c r="AC11" s="28">
        <v>3</v>
      </c>
      <c r="AD11" s="29">
        <v>0</v>
      </c>
      <c r="AE11" s="30">
        <v>3</v>
      </c>
      <c r="AF11" s="28">
        <v>0</v>
      </c>
      <c r="AG11" s="29">
        <v>0</v>
      </c>
      <c r="AH11" s="30">
        <v>0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3</v>
      </c>
      <c r="C12" s="29">
        <v>3</v>
      </c>
      <c r="D12" s="30">
        <v>6</v>
      </c>
      <c r="E12" s="28">
        <v>3</v>
      </c>
      <c r="F12" s="29">
        <v>0</v>
      </c>
      <c r="G12" s="30">
        <v>3</v>
      </c>
      <c r="H12" s="28">
        <v>2</v>
      </c>
      <c r="I12" s="29">
        <v>1</v>
      </c>
      <c r="J12" s="30">
        <v>3</v>
      </c>
      <c r="K12" s="28">
        <v>2</v>
      </c>
      <c r="L12" s="29">
        <v>1</v>
      </c>
      <c r="M12" s="30">
        <v>3</v>
      </c>
      <c r="N12" s="28">
        <v>3</v>
      </c>
      <c r="O12" s="29">
        <v>2</v>
      </c>
      <c r="P12" s="30">
        <v>5</v>
      </c>
      <c r="Q12" s="28">
        <v>7</v>
      </c>
      <c r="R12" s="29">
        <v>2</v>
      </c>
      <c r="S12" s="30">
        <v>9</v>
      </c>
      <c r="T12" s="28">
        <v>1</v>
      </c>
      <c r="U12" s="29">
        <v>2</v>
      </c>
      <c r="V12" s="30">
        <v>3</v>
      </c>
      <c r="W12" s="28">
        <v>0</v>
      </c>
      <c r="X12" s="29">
        <v>1</v>
      </c>
      <c r="Y12" s="30">
        <v>1</v>
      </c>
      <c r="Z12" s="28">
        <v>2</v>
      </c>
      <c r="AA12" s="29">
        <v>1</v>
      </c>
      <c r="AB12" s="30">
        <v>3</v>
      </c>
      <c r="AC12" s="28">
        <v>2</v>
      </c>
      <c r="AD12" s="29">
        <v>2</v>
      </c>
      <c r="AE12" s="30">
        <v>4</v>
      </c>
      <c r="AF12" s="28">
        <v>2</v>
      </c>
      <c r="AG12" s="29">
        <v>1</v>
      </c>
      <c r="AH12" s="30">
        <v>3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26</v>
      </c>
      <c r="C15" s="32">
        <v>8</v>
      </c>
      <c r="D15" s="33">
        <v>34</v>
      </c>
      <c r="E15" s="31">
        <v>23</v>
      </c>
      <c r="F15" s="32">
        <v>3</v>
      </c>
      <c r="G15" s="33">
        <v>26</v>
      </c>
      <c r="H15" s="31">
        <v>26</v>
      </c>
      <c r="I15" s="32">
        <v>1</v>
      </c>
      <c r="J15" s="33">
        <v>27</v>
      </c>
      <c r="K15" s="31">
        <v>24</v>
      </c>
      <c r="L15" s="32">
        <v>1</v>
      </c>
      <c r="M15" s="33">
        <v>25</v>
      </c>
      <c r="N15" s="31">
        <v>20</v>
      </c>
      <c r="O15" s="32">
        <v>4</v>
      </c>
      <c r="P15" s="33">
        <v>24</v>
      </c>
      <c r="Q15" s="31">
        <v>21</v>
      </c>
      <c r="R15" s="32">
        <v>5</v>
      </c>
      <c r="S15" s="33">
        <v>26</v>
      </c>
      <c r="T15" s="31">
        <v>21</v>
      </c>
      <c r="U15" s="32">
        <v>7</v>
      </c>
      <c r="V15" s="33">
        <v>28</v>
      </c>
      <c r="W15" s="31">
        <v>9</v>
      </c>
      <c r="X15" s="32">
        <v>4</v>
      </c>
      <c r="Y15" s="33">
        <v>13</v>
      </c>
      <c r="Z15" s="31">
        <v>30</v>
      </c>
      <c r="AA15" s="32">
        <v>6</v>
      </c>
      <c r="AB15" s="33">
        <v>36</v>
      </c>
      <c r="AC15" s="31">
        <v>23</v>
      </c>
      <c r="AD15" s="32">
        <v>4</v>
      </c>
      <c r="AE15" s="33">
        <v>27</v>
      </c>
      <c r="AF15" s="31">
        <v>7</v>
      </c>
      <c r="AG15" s="32">
        <v>3</v>
      </c>
      <c r="AH15" s="33">
        <v>10</v>
      </c>
      <c r="AI15" s="31">
        <v>3</v>
      </c>
      <c r="AJ15" s="32">
        <v>3</v>
      </c>
      <c r="AK15" s="33">
        <v>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379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1</v>
      </c>
      <c r="I8" s="29">
        <v>0</v>
      </c>
      <c r="J8" s="30">
        <v>1</v>
      </c>
      <c r="K8" s="28">
        <v>0</v>
      </c>
      <c r="L8" s="29">
        <v>0</v>
      </c>
      <c r="M8" s="30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1</v>
      </c>
      <c r="AB8" s="30">
        <v>1</v>
      </c>
      <c r="AC8" s="28">
        <v>0</v>
      </c>
      <c r="AD8" s="29">
        <v>0</v>
      </c>
      <c r="AE8" s="30">
        <v>0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1</v>
      </c>
      <c r="R9" s="29">
        <v>0</v>
      </c>
      <c r="S9" s="30">
        <v>1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</v>
      </c>
      <c r="C10" s="29">
        <v>10</v>
      </c>
      <c r="D10" s="30">
        <v>11</v>
      </c>
      <c r="E10" s="28">
        <v>1</v>
      </c>
      <c r="F10" s="29">
        <v>8</v>
      </c>
      <c r="G10" s="30">
        <v>9</v>
      </c>
      <c r="H10" s="28">
        <v>0</v>
      </c>
      <c r="I10" s="29">
        <v>9</v>
      </c>
      <c r="J10" s="30">
        <v>9</v>
      </c>
      <c r="K10" s="28">
        <v>0</v>
      </c>
      <c r="L10" s="29">
        <v>8</v>
      </c>
      <c r="M10" s="30">
        <v>8</v>
      </c>
      <c r="N10" s="28">
        <v>0</v>
      </c>
      <c r="O10" s="29">
        <v>9</v>
      </c>
      <c r="P10" s="30">
        <v>9</v>
      </c>
      <c r="Q10" s="28">
        <v>1</v>
      </c>
      <c r="R10" s="29">
        <v>6</v>
      </c>
      <c r="S10" s="30">
        <v>7</v>
      </c>
      <c r="T10" s="28">
        <v>1</v>
      </c>
      <c r="U10" s="29">
        <v>7</v>
      </c>
      <c r="V10" s="30">
        <v>8</v>
      </c>
      <c r="W10" s="28">
        <v>1</v>
      </c>
      <c r="X10" s="29">
        <v>7</v>
      </c>
      <c r="Y10" s="30">
        <v>8</v>
      </c>
      <c r="Z10" s="28">
        <v>1</v>
      </c>
      <c r="AA10" s="29">
        <v>6</v>
      </c>
      <c r="AB10" s="30">
        <v>7</v>
      </c>
      <c r="AC10" s="28">
        <v>1</v>
      </c>
      <c r="AD10" s="29">
        <v>6</v>
      </c>
      <c r="AE10" s="30">
        <v>7</v>
      </c>
      <c r="AF10" s="28">
        <v>3</v>
      </c>
      <c r="AG10" s="29">
        <v>8</v>
      </c>
      <c r="AH10" s="30">
        <v>11</v>
      </c>
      <c r="AI10" s="28">
        <v>1</v>
      </c>
      <c r="AJ10" s="29">
        <v>8</v>
      </c>
      <c r="AK10" s="30">
        <v>9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1</v>
      </c>
      <c r="O12" s="29">
        <v>0</v>
      </c>
      <c r="P12" s="30">
        <v>1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10</v>
      </c>
      <c r="D15" s="33">
        <v>11</v>
      </c>
      <c r="E15" s="31">
        <v>1</v>
      </c>
      <c r="F15" s="32">
        <v>8</v>
      </c>
      <c r="G15" s="33">
        <v>9</v>
      </c>
      <c r="H15" s="31">
        <v>1</v>
      </c>
      <c r="I15" s="32">
        <v>9</v>
      </c>
      <c r="J15" s="33">
        <v>10</v>
      </c>
      <c r="K15" s="31">
        <v>0</v>
      </c>
      <c r="L15" s="32">
        <v>8</v>
      </c>
      <c r="M15" s="33">
        <v>8</v>
      </c>
      <c r="N15" s="31">
        <v>3</v>
      </c>
      <c r="O15" s="32">
        <v>9</v>
      </c>
      <c r="P15" s="33">
        <v>12</v>
      </c>
      <c r="Q15" s="31">
        <v>3</v>
      </c>
      <c r="R15" s="32">
        <v>6</v>
      </c>
      <c r="S15" s="33">
        <v>9</v>
      </c>
      <c r="T15" s="31">
        <v>1</v>
      </c>
      <c r="U15" s="32">
        <v>7</v>
      </c>
      <c r="V15" s="33">
        <v>8</v>
      </c>
      <c r="W15" s="31">
        <v>1</v>
      </c>
      <c r="X15" s="32">
        <v>8</v>
      </c>
      <c r="Y15" s="33">
        <v>9</v>
      </c>
      <c r="Z15" s="31">
        <v>1</v>
      </c>
      <c r="AA15" s="32">
        <v>7</v>
      </c>
      <c r="AB15" s="33">
        <v>8</v>
      </c>
      <c r="AC15" s="31">
        <v>1</v>
      </c>
      <c r="AD15" s="32">
        <v>7</v>
      </c>
      <c r="AE15" s="33">
        <v>8</v>
      </c>
      <c r="AF15" s="31">
        <v>5</v>
      </c>
      <c r="AG15" s="32">
        <v>8</v>
      </c>
      <c r="AH15" s="33">
        <v>13</v>
      </c>
      <c r="AI15" s="31">
        <v>2</v>
      </c>
      <c r="AJ15" s="32">
        <v>8</v>
      </c>
      <c r="AK15" s="33">
        <v>10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381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2</v>
      </c>
      <c r="J5" s="27">
        <v>2</v>
      </c>
      <c r="K5" s="25">
        <v>0</v>
      </c>
      <c r="L5" s="26">
        <v>0</v>
      </c>
      <c r="M5" s="27">
        <v>0</v>
      </c>
      <c r="N5" s="25">
        <v>2</v>
      </c>
      <c r="O5" s="26">
        <v>0</v>
      </c>
      <c r="P5" s="27">
        <v>2</v>
      </c>
      <c r="Q5" s="25">
        <v>2</v>
      </c>
      <c r="R5" s="26">
        <v>3</v>
      </c>
      <c r="S5" s="27">
        <v>5</v>
      </c>
      <c r="T5" s="25">
        <v>3</v>
      </c>
      <c r="U5" s="26">
        <v>3</v>
      </c>
      <c r="V5" s="27">
        <v>6</v>
      </c>
      <c r="W5" s="25">
        <v>2</v>
      </c>
      <c r="X5" s="26">
        <v>1</v>
      </c>
      <c r="Y5" s="27">
        <v>3</v>
      </c>
      <c r="Z5" s="25">
        <v>1</v>
      </c>
      <c r="AA5" s="26">
        <v>0</v>
      </c>
      <c r="AB5" s="27">
        <v>1</v>
      </c>
      <c r="AC5" s="25">
        <v>16</v>
      </c>
      <c r="AD5" s="26">
        <v>10</v>
      </c>
      <c r="AE5" s="27">
        <v>26</v>
      </c>
      <c r="AF5" s="25">
        <v>4</v>
      </c>
      <c r="AG5" s="26">
        <v>4</v>
      </c>
      <c r="AH5" s="27">
        <v>8</v>
      </c>
      <c r="AI5" s="25">
        <v>20</v>
      </c>
      <c r="AJ5" s="26">
        <v>15</v>
      </c>
      <c r="AK5" s="27">
        <v>35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2</v>
      </c>
      <c r="I6" s="29">
        <v>1</v>
      </c>
      <c r="J6" s="30">
        <v>3</v>
      </c>
      <c r="K6" s="28">
        <v>1</v>
      </c>
      <c r="L6" s="29">
        <v>0</v>
      </c>
      <c r="M6" s="30">
        <v>1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3</v>
      </c>
      <c r="AA6" s="29">
        <v>0</v>
      </c>
      <c r="AB6" s="30">
        <v>3</v>
      </c>
      <c r="AC6" s="28">
        <v>1</v>
      </c>
      <c r="AD6" s="29">
        <v>1</v>
      </c>
      <c r="AE6" s="30">
        <v>2</v>
      </c>
      <c r="AF6" s="28">
        <v>2</v>
      </c>
      <c r="AG6" s="29">
        <v>2</v>
      </c>
      <c r="AH6" s="30">
        <v>4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1</v>
      </c>
      <c r="D7" s="30">
        <v>2</v>
      </c>
      <c r="E7" s="28">
        <v>2</v>
      </c>
      <c r="F7" s="29">
        <v>1</v>
      </c>
      <c r="G7" s="30">
        <v>3</v>
      </c>
      <c r="H7" s="28">
        <v>1</v>
      </c>
      <c r="I7" s="29">
        <v>1</v>
      </c>
      <c r="J7" s="30">
        <v>2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1</v>
      </c>
      <c r="S7" s="30">
        <v>1</v>
      </c>
      <c r="T7" s="28">
        <v>0</v>
      </c>
      <c r="U7" s="29">
        <v>2</v>
      </c>
      <c r="V7" s="30">
        <v>2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17</v>
      </c>
      <c r="C8" s="29">
        <v>3</v>
      </c>
      <c r="D8" s="30">
        <v>20</v>
      </c>
      <c r="E8" s="28">
        <v>23</v>
      </c>
      <c r="F8" s="29">
        <v>5</v>
      </c>
      <c r="G8" s="30">
        <v>28</v>
      </c>
      <c r="H8" s="28">
        <v>23</v>
      </c>
      <c r="I8" s="29">
        <v>3</v>
      </c>
      <c r="J8" s="30">
        <v>26</v>
      </c>
      <c r="K8" s="28">
        <v>23</v>
      </c>
      <c r="L8" s="29">
        <v>6</v>
      </c>
      <c r="M8" s="30">
        <v>29</v>
      </c>
      <c r="N8" s="28">
        <v>30</v>
      </c>
      <c r="O8" s="29">
        <v>8</v>
      </c>
      <c r="P8" s="30">
        <v>38</v>
      </c>
      <c r="Q8" s="28">
        <v>32</v>
      </c>
      <c r="R8" s="29">
        <v>10</v>
      </c>
      <c r="S8" s="30">
        <v>42</v>
      </c>
      <c r="T8" s="28">
        <v>33</v>
      </c>
      <c r="U8" s="29">
        <v>6</v>
      </c>
      <c r="V8" s="30">
        <v>39</v>
      </c>
      <c r="W8" s="28">
        <v>16</v>
      </c>
      <c r="X8" s="29">
        <v>6</v>
      </c>
      <c r="Y8" s="30">
        <v>22</v>
      </c>
      <c r="Z8" s="28">
        <v>39</v>
      </c>
      <c r="AA8" s="29">
        <v>5</v>
      </c>
      <c r="AB8" s="30">
        <v>44</v>
      </c>
      <c r="AC8" s="28">
        <v>65</v>
      </c>
      <c r="AD8" s="29">
        <v>7</v>
      </c>
      <c r="AE8" s="30">
        <v>72</v>
      </c>
      <c r="AF8" s="28">
        <v>33</v>
      </c>
      <c r="AG8" s="29">
        <v>7</v>
      </c>
      <c r="AH8" s="30">
        <v>40</v>
      </c>
      <c r="AI8" s="28">
        <v>20</v>
      </c>
      <c r="AJ8" s="29">
        <v>3</v>
      </c>
      <c r="AK8" s="30">
        <v>23</v>
      </c>
    </row>
    <row r="9" spans="1:37" ht="12" x14ac:dyDescent="0.2">
      <c r="A9" s="17" t="s">
        <v>568</v>
      </c>
      <c r="B9" s="28">
        <v>7</v>
      </c>
      <c r="C9" s="29">
        <v>8</v>
      </c>
      <c r="D9" s="30">
        <v>15</v>
      </c>
      <c r="E9" s="28">
        <v>5</v>
      </c>
      <c r="F9" s="29">
        <v>4</v>
      </c>
      <c r="G9" s="30">
        <v>9</v>
      </c>
      <c r="H9" s="28">
        <v>22</v>
      </c>
      <c r="I9" s="29">
        <v>8</v>
      </c>
      <c r="J9" s="30">
        <v>30</v>
      </c>
      <c r="K9" s="28">
        <v>19</v>
      </c>
      <c r="L9" s="29">
        <v>6</v>
      </c>
      <c r="M9" s="30">
        <v>25</v>
      </c>
      <c r="N9" s="28">
        <v>11</v>
      </c>
      <c r="O9" s="29">
        <v>9</v>
      </c>
      <c r="P9" s="30">
        <v>20</v>
      </c>
      <c r="Q9" s="28">
        <v>12</v>
      </c>
      <c r="R9" s="29">
        <v>8</v>
      </c>
      <c r="S9" s="30">
        <v>20</v>
      </c>
      <c r="T9" s="28">
        <v>15</v>
      </c>
      <c r="U9" s="29">
        <v>4</v>
      </c>
      <c r="V9" s="30">
        <v>19</v>
      </c>
      <c r="W9" s="28">
        <v>22</v>
      </c>
      <c r="X9" s="29">
        <v>5</v>
      </c>
      <c r="Y9" s="30">
        <v>27</v>
      </c>
      <c r="Z9" s="28">
        <v>6</v>
      </c>
      <c r="AA9" s="29">
        <v>13</v>
      </c>
      <c r="AB9" s="30">
        <v>19</v>
      </c>
      <c r="AC9" s="28">
        <v>11</v>
      </c>
      <c r="AD9" s="29">
        <v>11</v>
      </c>
      <c r="AE9" s="30">
        <v>22</v>
      </c>
      <c r="AF9" s="28">
        <v>11</v>
      </c>
      <c r="AG9" s="29">
        <v>9</v>
      </c>
      <c r="AH9" s="30">
        <v>20</v>
      </c>
      <c r="AI9" s="28">
        <v>9</v>
      </c>
      <c r="AJ9" s="29">
        <v>4</v>
      </c>
      <c r="AK9" s="30">
        <v>13</v>
      </c>
    </row>
    <row r="10" spans="1:37" ht="12" x14ac:dyDescent="0.2">
      <c r="A10" s="17" t="s">
        <v>569</v>
      </c>
      <c r="B10" s="28">
        <v>10</v>
      </c>
      <c r="C10" s="29">
        <v>6</v>
      </c>
      <c r="D10" s="30">
        <v>16</v>
      </c>
      <c r="E10" s="28">
        <v>9</v>
      </c>
      <c r="F10" s="29">
        <v>4</v>
      </c>
      <c r="G10" s="30">
        <v>13</v>
      </c>
      <c r="H10" s="28">
        <v>5</v>
      </c>
      <c r="I10" s="29">
        <v>4</v>
      </c>
      <c r="J10" s="30">
        <v>9</v>
      </c>
      <c r="K10" s="28">
        <v>11</v>
      </c>
      <c r="L10" s="29">
        <v>8</v>
      </c>
      <c r="M10" s="30">
        <v>19</v>
      </c>
      <c r="N10" s="28">
        <v>9</v>
      </c>
      <c r="O10" s="29">
        <v>3</v>
      </c>
      <c r="P10" s="30">
        <v>12</v>
      </c>
      <c r="Q10" s="28">
        <v>14</v>
      </c>
      <c r="R10" s="29">
        <v>4</v>
      </c>
      <c r="S10" s="30">
        <v>18</v>
      </c>
      <c r="T10" s="28">
        <v>14</v>
      </c>
      <c r="U10" s="29">
        <v>7</v>
      </c>
      <c r="V10" s="30">
        <v>21</v>
      </c>
      <c r="W10" s="28">
        <v>14</v>
      </c>
      <c r="X10" s="29">
        <v>3</v>
      </c>
      <c r="Y10" s="30">
        <v>17</v>
      </c>
      <c r="Z10" s="28">
        <v>13</v>
      </c>
      <c r="AA10" s="29">
        <v>4</v>
      </c>
      <c r="AB10" s="30">
        <v>17</v>
      </c>
      <c r="AC10" s="28">
        <v>9</v>
      </c>
      <c r="AD10" s="29">
        <v>2</v>
      </c>
      <c r="AE10" s="30">
        <v>11</v>
      </c>
      <c r="AF10" s="28">
        <v>6</v>
      </c>
      <c r="AG10" s="29">
        <v>1</v>
      </c>
      <c r="AH10" s="30">
        <v>7</v>
      </c>
      <c r="AI10" s="28">
        <v>11</v>
      </c>
      <c r="AJ10" s="29">
        <v>2</v>
      </c>
      <c r="AK10" s="30">
        <v>13</v>
      </c>
    </row>
    <row r="11" spans="1:37" ht="12" x14ac:dyDescent="0.2">
      <c r="A11" s="17" t="s">
        <v>570</v>
      </c>
      <c r="B11" s="28">
        <v>5</v>
      </c>
      <c r="C11" s="29">
        <v>5</v>
      </c>
      <c r="D11" s="30">
        <v>10</v>
      </c>
      <c r="E11" s="28">
        <v>8</v>
      </c>
      <c r="F11" s="29">
        <v>2</v>
      </c>
      <c r="G11" s="30">
        <v>10</v>
      </c>
      <c r="H11" s="28">
        <v>3</v>
      </c>
      <c r="I11" s="29">
        <v>1</v>
      </c>
      <c r="J11" s="30">
        <v>4</v>
      </c>
      <c r="K11" s="28">
        <v>5</v>
      </c>
      <c r="L11" s="29">
        <v>2</v>
      </c>
      <c r="M11" s="30">
        <v>7</v>
      </c>
      <c r="N11" s="28">
        <v>13</v>
      </c>
      <c r="O11" s="29">
        <v>5</v>
      </c>
      <c r="P11" s="30">
        <v>18</v>
      </c>
      <c r="Q11" s="28">
        <v>13</v>
      </c>
      <c r="R11" s="29">
        <v>4</v>
      </c>
      <c r="S11" s="30">
        <v>17</v>
      </c>
      <c r="T11" s="28">
        <v>12</v>
      </c>
      <c r="U11" s="29">
        <v>4</v>
      </c>
      <c r="V11" s="30">
        <v>16</v>
      </c>
      <c r="W11" s="28">
        <v>17</v>
      </c>
      <c r="X11" s="29">
        <v>4</v>
      </c>
      <c r="Y11" s="30">
        <v>21</v>
      </c>
      <c r="Z11" s="28">
        <v>10</v>
      </c>
      <c r="AA11" s="29">
        <v>2</v>
      </c>
      <c r="AB11" s="30">
        <v>12</v>
      </c>
      <c r="AC11" s="28">
        <v>13</v>
      </c>
      <c r="AD11" s="29">
        <v>3</v>
      </c>
      <c r="AE11" s="30">
        <v>16</v>
      </c>
      <c r="AF11" s="28">
        <v>7</v>
      </c>
      <c r="AG11" s="29">
        <v>4</v>
      </c>
      <c r="AH11" s="30">
        <v>11</v>
      </c>
      <c r="AI11" s="28">
        <v>5</v>
      </c>
      <c r="AJ11" s="29">
        <v>1</v>
      </c>
      <c r="AK11" s="30">
        <v>6</v>
      </c>
    </row>
    <row r="12" spans="1:37" ht="12" x14ac:dyDescent="0.2">
      <c r="A12" s="17" t="s">
        <v>571</v>
      </c>
      <c r="B12" s="28">
        <v>1</v>
      </c>
      <c r="C12" s="29">
        <v>1</v>
      </c>
      <c r="D12" s="30">
        <v>2</v>
      </c>
      <c r="E12" s="28">
        <v>0</v>
      </c>
      <c r="F12" s="29">
        <v>2</v>
      </c>
      <c r="G12" s="30">
        <v>2</v>
      </c>
      <c r="H12" s="28">
        <v>1</v>
      </c>
      <c r="I12" s="29">
        <v>5</v>
      </c>
      <c r="J12" s="30">
        <v>6</v>
      </c>
      <c r="K12" s="28">
        <v>1</v>
      </c>
      <c r="L12" s="29">
        <v>2</v>
      </c>
      <c r="M12" s="30">
        <v>3</v>
      </c>
      <c r="N12" s="28">
        <v>2</v>
      </c>
      <c r="O12" s="29">
        <v>2</v>
      </c>
      <c r="P12" s="30">
        <v>4</v>
      </c>
      <c r="Q12" s="28">
        <v>2</v>
      </c>
      <c r="R12" s="29">
        <v>4</v>
      </c>
      <c r="S12" s="30">
        <v>6</v>
      </c>
      <c r="T12" s="28">
        <v>1</v>
      </c>
      <c r="U12" s="29">
        <v>6</v>
      </c>
      <c r="V12" s="30">
        <v>7</v>
      </c>
      <c r="W12" s="28">
        <v>0</v>
      </c>
      <c r="X12" s="29">
        <v>1</v>
      </c>
      <c r="Y12" s="30">
        <v>1</v>
      </c>
      <c r="Z12" s="28">
        <v>2</v>
      </c>
      <c r="AA12" s="29">
        <v>5</v>
      </c>
      <c r="AB12" s="30">
        <v>7</v>
      </c>
      <c r="AC12" s="28">
        <v>1</v>
      </c>
      <c r="AD12" s="29">
        <v>2</v>
      </c>
      <c r="AE12" s="30">
        <v>3</v>
      </c>
      <c r="AF12" s="28">
        <v>2</v>
      </c>
      <c r="AG12" s="29">
        <v>2</v>
      </c>
      <c r="AH12" s="30">
        <v>4</v>
      </c>
      <c r="AI12" s="28">
        <v>3</v>
      </c>
      <c r="AJ12" s="29">
        <v>2</v>
      </c>
      <c r="AK12" s="30">
        <v>5</v>
      </c>
    </row>
    <row r="13" spans="1:37" ht="12" x14ac:dyDescent="0.2">
      <c r="A13" s="17" t="s">
        <v>572</v>
      </c>
      <c r="B13" s="28">
        <v>2</v>
      </c>
      <c r="C13" s="29">
        <v>1</v>
      </c>
      <c r="D13" s="30">
        <v>3</v>
      </c>
      <c r="E13" s="28">
        <v>2</v>
      </c>
      <c r="F13" s="29">
        <v>0</v>
      </c>
      <c r="G13" s="30">
        <v>2</v>
      </c>
      <c r="H13" s="28">
        <v>1</v>
      </c>
      <c r="I13" s="29">
        <v>1</v>
      </c>
      <c r="J13" s="30">
        <v>2</v>
      </c>
      <c r="K13" s="28">
        <v>5</v>
      </c>
      <c r="L13" s="29">
        <v>4</v>
      </c>
      <c r="M13" s="30">
        <v>9</v>
      </c>
      <c r="N13" s="28">
        <v>1</v>
      </c>
      <c r="O13" s="29">
        <v>0</v>
      </c>
      <c r="P13" s="30">
        <v>1</v>
      </c>
      <c r="Q13" s="28">
        <v>0</v>
      </c>
      <c r="R13" s="29">
        <v>1</v>
      </c>
      <c r="S13" s="30">
        <v>1</v>
      </c>
      <c r="T13" s="28">
        <v>2</v>
      </c>
      <c r="U13" s="29">
        <v>3</v>
      </c>
      <c r="V13" s="30">
        <v>5</v>
      </c>
      <c r="W13" s="28">
        <v>3</v>
      </c>
      <c r="X13" s="29">
        <v>1</v>
      </c>
      <c r="Y13" s="30">
        <v>4</v>
      </c>
      <c r="Z13" s="28">
        <v>2</v>
      </c>
      <c r="AA13" s="29">
        <v>1</v>
      </c>
      <c r="AB13" s="30">
        <v>3</v>
      </c>
      <c r="AC13" s="28">
        <v>12</v>
      </c>
      <c r="AD13" s="29">
        <v>3</v>
      </c>
      <c r="AE13" s="30">
        <v>15</v>
      </c>
      <c r="AF13" s="28">
        <v>6</v>
      </c>
      <c r="AG13" s="29">
        <v>6</v>
      </c>
      <c r="AH13" s="30">
        <v>12</v>
      </c>
      <c r="AI13" s="28">
        <v>7</v>
      </c>
      <c r="AJ13" s="29">
        <v>8</v>
      </c>
      <c r="AK13" s="30">
        <v>15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43</v>
      </c>
      <c r="C15" s="32">
        <v>25</v>
      </c>
      <c r="D15" s="33">
        <v>68</v>
      </c>
      <c r="E15" s="31">
        <v>49</v>
      </c>
      <c r="F15" s="32">
        <v>18</v>
      </c>
      <c r="G15" s="33">
        <v>67</v>
      </c>
      <c r="H15" s="31">
        <v>58</v>
      </c>
      <c r="I15" s="32">
        <v>26</v>
      </c>
      <c r="J15" s="33">
        <v>84</v>
      </c>
      <c r="K15" s="31">
        <v>65</v>
      </c>
      <c r="L15" s="32">
        <v>29</v>
      </c>
      <c r="M15" s="33">
        <v>94</v>
      </c>
      <c r="N15" s="31">
        <v>68</v>
      </c>
      <c r="O15" s="32">
        <v>28</v>
      </c>
      <c r="P15" s="33">
        <v>96</v>
      </c>
      <c r="Q15" s="31">
        <v>76</v>
      </c>
      <c r="R15" s="32">
        <v>35</v>
      </c>
      <c r="S15" s="33">
        <v>111</v>
      </c>
      <c r="T15" s="31">
        <v>80</v>
      </c>
      <c r="U15" s="32">
        <v>36</v>
      </c>
      <c r="V15" s="33">
        <v>116</v>
      </c>
      <c r="W15" s="31">
        <v>74</v>
      </c>
      <c r="X15" s="32">
        <v>21</v>
      </c>
      <c r="Y15" s="33">
        <v>95</v>
      </c>
      <c r="Z15" s="31">
        <v>76</v>
      </c>
      <c r="AA15" s="32">
        <v>31</v>
      </c>
      <c r="AB15" s="33">
        <v>107</v>
      </c>
      <c r="AC15" s="31">
        <v>128</v>
      </c>
      <c r="AD15" s="32">
        <v>41</v>
      </c>
      <c r="AE15" s="33">
        <v>169</v>
      </c>
      <c r="AF15" s="31">
        <v>71</v>
      </c>
      <c r="AG15" s="32">
        <v>35</v>
      </c>
      <c r="AH15" s="33">
        <v>106</v>
      </c>
      <c r="AI15" s="31">
        <v>75</v>
      </c>
      <c r="AJ15" s="32">
        <v>35</v>
      </c>
      <c r="AK15" s="33">
        <v>110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383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1</v>
      </c>
      <c r="O5" s="26">
        <v>1</v>
      </c>
      <c r="P5" s="27">
        <v>2</v>
      </c>
      <c r="Q5" s="25">
        <v>0</v>
      </c>
      <c r="R5" s="26">
        <v>0</v>
      </c>
      <c r="S5" s="27">
        <v>0</v>
      </c>
      <c r="T5" s="25">
        <v>1</v>
      </c>
      <c r="U5" s="26">
        <v>1</v>
      </c>
      <c r="V5" s="27">
        <v>2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2</v>
      </c>
      <c r="AD5" s="26">
        <v>1</v>
      </c>
      <c r="AE5" s="27">
        <v>3</v>
      </c>
      <c r="AF5" s="25">
        <v>4</v>
      </c>
      <c r="AG5" s="26">
        <v>0</v>
      </c>
      <c r="AH5" s="27">
        <v>4</v>
      </c>
      <c r="AI5" s="25">
        <v>2</v>
      </c>
      <c r="AJ5" s="26">
        <v>3</v>
      </c>
      <c r="AK5" s="27">
        <v>5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4</v>
      </c>
      <c r="C8" s="29">
        <v>0</v>
      </c>
      <c r="D8" s="30">
        <v>4</v>
      </c>
      <c r="E8" s="28">
        <v>0</v>
      </c>
      <c r="F8" s="29">
        <v>1</v>
      </c>
      <c r="G8" s="30">
        <v>1</v>
      </c>
      <c r="H8" s="28">
        <v>2</v>
      </c>
      <c r="I8" s="29">
        <v>2</v>
      </c>
      <c r="J8" s="30">
        <v>4</v>
      </c>
      <c r="K8" s="28">
        <v>0</v>
      </c>
      <c r="L8" s="29">
        <v>2</v>
      </c>
      <c r="M8" s="30">
        <v>2</v>
      </c>
      <c r="N8" s="28">
        <v>2</v>
      </c>
      <c r="O8" s="29">
        <v>2</v>
      </c>
      <c r="P8" s="30">
        <v>4</v>
      </c>
      <c r="Q8" s="28">
        <v>1</v>
      </c>
      <c r="R8" s="29">
        <v>0</v>
      </c>
      <c r="S8" s="30">
        <v>1</v>
      </c>
      <c r="T8" s="28">
        <v>0</v>
      </c>
      <c r="U8" s="29">
        <v>2</v>
      </c>
      <c r="V8" s="30">
        <v>2</v>
      </c>
      <c r="W8" s="28">
        <v>0</v>
      </c>
      <c r="X8" s="29">
        <v>0</v>
      </c>
      <c r="Y8" s="30">
        <v>0</v>
      </c>
      <c r="Z8" s="28">
        <v>5</v>
      </c>
      <c r="AA8" s="29">
        <v>0</v>
      </c>
      <c r="AB8" s="30">
        <v>5</v>
      </c>
      <c r="AC8" s="28">
        <v>1</v>
      </c>
      <c r="AD8" s="29">
        <v>5</v>
      </c>
      <c r="AE8" s="30">
        <v>6</v>
      </c>
      <c r="AF8" s="28">
        <v>0</v>
      </c>
      <c r="AG8" s="29">
        <v>2</v>
      </c>
      <c r="AH8" s="30">
        <v>2</v>
      </c>
      <c r="AI8" s="28">
        <v>2</v>
      </c>
      <c r="AJ8" s="29">
        <v>1</v>
      </c>
      <c r="AK8" s="30">
        <v>3</v>
      </c>
    </row>
    <row r="9" spans="1:37" ht="12" x14ac:dyDescent="0.2">
      <c r="A9" s="17" t="s">
        <v>568</v>
      </c>
      <c r="B9" s="28">
        <v>0</v>
      </c>
      <c r="C9" s="29">
        <v>3</v>
      </c>
      <c r="D9" s="30">
        <v>3</v>
      </c>
      <c r="E9" s="28">
        <v>3</v>
      </c>
      <c r="F9" s="29">
        <v>5</v>
      </c>
      <c r="G9" s="30">
        <v>8</v>
      </c>
      <c r="H9" s="28">
        <v>3</v>
      </c>
      <c r="I9" s="29">
        <v>2</v>
      </c>
      <c r="J9" s="30">
        <v>5</v>
      </c>
      <c r="K9" s="28">
        <v>2</v>
      </c>
      <c r="L9" s="29">
        <v>4</v>
      </c>
      <c r="M9" s="30">
        <v>6</v>
      </c>
      <c r="N9" s="28">
        <v>4</v>
      </c>
      <c r="O9" s="29">
        <v>8</v>
      </c>
      <c r="P9" s="30">
        <v>12</v>
      </c>
      <c r="Q9" s="28">
        <v>0</v>
      </c>
      <c r="R9" s="29">
        <v>5</v>
      </c>
      <c r="S9" s="30">
        <v>5</v>
      </c>
      <c r="T9" s="28">
        <v>1</v>
      </c>
      <c r="U9" s="29">
        <v>2</v>
      </c>
      <c r="V9" s="30">
        <v>3</v>
      </c>
      <c r="W9" s="28">
        <v>0</v>
      </c>
      <c r="X9" s="29">
        <v>2</v>
      </c>
      <c r="Y9" s="30">
        <v>2</v>
      </c>
      <c r="Z9" s="28">
        <v>1</v>
      </c>
      <c r="AA9" s="29">
        <v>5</v>
      </c>
      <c r="AB9" s="30">
        <v>6</v>
      </c>
      <c r="AC9" s="28">
        <v>2</v>
      </c>
      <c r="AD9" s="29">
        <v>6</v>
      </c>
      <c r="AE9" s="30">
        <v>8</v>
      </c>
      <c r="AF9" s="28">
        <v>1</v>
      </c>
      <c r="AG9" s="29">
        <v>2</v>
      </c>
      <c r="AH9" s="30">
        <v>3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1</v>
      </c>
      <c r="I10" s="29">
        <v>1</v>
      </c>
      <c r="J10" s="30">
        <v>2</v>
      </c>
      <c r="K10" s="28">
        <v>0</v>
      </c>
      <c r="L10" s="29">
        <v>0</v>
      </c>
      <c r="M10" s="30">
        <v>0</v>
      </c>
      <c r="N10" s="28">
        <v>3</v>
      </c>
      <c r="O10" s="29">
        <v>1</v>
      </c>
      <c r="P10" s="30">
        <v>4</v>
      </c>
      <c r="Q10" s="28">
        <v>0</v>
      </c>
      <c r="R10" s="29">
        <v>0</v>
      </c>
      <c r="S10" s="30">
        <v>0</v>
      </c>
      <c r="T10" s="28">
        <v>0</v>
      </c>
      <c r="U10" s="29">
        <v>2</v>
      </c>
      <c r="V10" s="30">
        <v>2</v>
      </c>
      <c r="W10" s="28">
        <v>0</v>
      </c>
      <c r="X10" s="29">
        <v>1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2</v>
      </c>
      <c r="AE10" s="30">
        <v>2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1</v>
      </c>
      <c r="F12" s="29">
        <v>1</v>
      </c>
      <c r="G12" s="30">
        <v>2</v>
      </c>
      <c r="H12" s="28">
        <v>4</v>
      </c>
      <c r="I12" s="29">
        <v>2</v>
      </c>
      <c r="J12" s="30">
        <v>6</v>
      </c>
      <c r="K12" s="28">
        <v>2</v>
      </c>
      <c r="L12" s="29">
        <v>4</v>
      </c>
      <c r="M12" s="30">
        <v>6</v>
      </c>
      <c r="N12" s="28">
        <v>1</v>
      </c>
      <c r="O12" s="29">
        <v>3</v>
      </c>
      <c r="P12" s="30">
        <v>4</v>
      </c>
      <c r="Q12" s="28">
        <v>1</v>
      </c>
      <c r="R12" s="29">
        <v>3</v>
      </c>
      <c r="S12" s="30">
        <v>4</v>
      </c>
      <c r="T12" s="28">
        <v>0</v>
      </c>
      <c r="U12" s="29">
        <v>3</v>
      </c>
      <c r="V12" s="30">
        <v>3</v>
      </c>
      <c r="W12" s="28">
        <v>0</v>
      </c>
      <c r="X12" s="29">
        <v>1</v>
      </c>
      <c r="Y12" s="30">
        <v>1</v>
      </c>
      <c r="Z12" s="28">
        <v>0</v>
      </c>
      <c r="AA12" s="29">
        <v>4</v>
      </c>
      <c r="AB12" s="30">
        <v>4</v>
      </c>
      <c r="AC12" s="28">
        <v>0</v>
      </c>
      <c r="AD12" s="29">
        <v>0</v>
      </c>
      <c r="AE12" s="30">
        <v>0</v>
      </c>
      <c r="AF12" s="28">
        <v>0</v>
      </c>
      <c r="AG12" s="29">
        <v>1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1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1</v>
      </c>
      <c r="I14" s="29">
        <v>0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1</v>
      </c>
      <c r="Y14" s="30">
        <v>1</v>
      </c>
      <c r="Z14" s="28">
        <v>1</v>
      </c>
      <c r="AA14" s="29">
        <v>2</v>
      </c>
      <c r="AB14" s="30">
        <v>3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4</v>
      </c>
      <c r="C15" s="32">
        <v>5</v>
      </c>
      <c r="D15" s="33">
        <v>9</v>
      </c>
      <c r="E15" s="31">
        <v>4</v>
      </c>
      <c r="F15" s="32">
        <v>8</v>
      </c>
      <c r="G15" s="33">
        <v>12</v>
      </c>
      <c r="H15" s="31">
        <v>11</v>
      </c>
      <c r="I15" s="32">
        <v>8</v>
      </c>
      <c r="J15" s="33">
        <v>19</v>
      </c>
      <c r="K15" s="31">
        <v>4</v>
      </c>
      <c r="L15" s="32">
        <v>10</v>
      </c>
      <c r="M15" s="33">
        <v>14</v>
      </c>
      <c r="N15" s="31">
        <v>11</v>
      </c>
      <c r="O15" s="32">
        <v>17</v>
      </c>
      <c r="P15" s="33">
        <v>28</v>
      </c>
      <c r="Q15" s="31">
        <v>2</v>
      </c>
      <c r="R15" s="32">
        <v>8</v>
      </c>
      <c r="S15" s="33">
        <v>10</v>
      </c>
      <c r="T15" s="31">
        <v>2</v>
      </c>
      <c r="U15" s="32">
        <v>11</v>
      </c>
      <c r="V15" s="33">
        <v>13</v>
      </c>
      <c r="W15" s="31">
        <v>0</v>
      </c>
      <c r="X15" s="32">
        <v>5</v>
      </c>
      <c r="Y15" s="33">
        <v>5</v>
      </c>
      <c r="Z15" s="31">
        <v>7</v>
      </c>
      <c r="AA15" s="32">
        <v>12</v>
      </c>
      <c r="AB15" s="33">
        <v>19</v>
      </c>
      <c r="AC15" s="31">
        <v>5</v>
      </c>
      <c r="AD15" s="32">
        <v>15</v>
      </c>
      <c r="AE15" s="33">
        <v>20</v>
      </c>
      <c r="AF15" s="31">
        <v>5</v>
      </c>
      <c r="AG15" s="32">
        <v>6</v>
      </c>
      <c r="AH15" s="33">
        <v>11</v>
      </c>
      <c r="AI15" s="31">
        <v>4</v>
      </c>
      <c r="AJ15" s="32">
        <v>7</v>
      </c>
      <c r="AK15" s="33">
        <v>11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385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6</v>
      </c>
      <c r="C5" s="26">
        <v>10</v>
      </c>
      <c r="D5" s="27">
        <v>16</v>
      </c>
      <c r="E5" s="25">
        <v>9</v>
      </c>
      <c r="F5" s="26">
        <v>6</v>
      </c>
      <c r="G5" s="27">
        <v>15</v>
      </c>
      <c r="H5" s="25">
        <v>12</v>
      </c>
      <c r="I5" s="26">
        <v>10</v>
      </c>
      <c r="J5" s="27">
        <v>22</v>
      </c>
      <c r="K5" s="25">
        <v>15</v>
      </c>
      <c r="L5" s="26">
        <v>12</v>
      </c>
      <c r="M5" s="27">
        <v>27</v>
      </c>
      <c r="N5" s="25">
        <v>9</v>
      </c>
      <c r="O5" s="26">
        <v>9</v>
      </c>
      <c r="P5" s="27">
        <v>18</v>
      </c>
      <c r="Q5" s="25">
        <v>14</v>
      </c>
      <c r="R5" s="26">
        <v>16</v>
      </c>
      <c r="S5" s="27">
        <v>30</v>
      </c>
      <c r="T5" s="25">
        <v>22</v>
      </c>
      <c r="U5" s="26">
        <v>8</v>
      </c>
      <c r="V5" s="27">
        <v>30</v>
      </c>
      <c r="W5" s="25">
        <v>10</v>
      </c>
      <c r="X5" s="26">
        <v>13</v>
      </c>
      <c r="Y5" s="27">
        <v>23</v>
      </c>
      <c r="Z5" s="25">
        <v>24</v>
      </c>
      <c r="AA5" s="26">
        <v>16</v>
      </c>
      <c r="AB5" s="27">
        <v>40</v>
      </c>
      <c r="AC5" s="25">
        <v>13</v>
      </c>
      <c r="AD5" s="26">
        <v>13</v>
      </c>
      <c r="AE5" s="27">
        <v>26</v>
      </c>
      <c r="AF5" s="25">
        <v>15</v>
      </c>
      <c r="AG5" s="26">
        <v>20</v>
      </c>
      <c r="AH5" s="27">
        <v>35</v>
      </c>
      <c r="AI5" s="25">
        <v>13</v>
      </c>
      <c r="AJ5" s="26">
        <v>14</v>
      </c>
      <c r="AK5" s="27">
        <v>27</v>
      </c>
    </row>
    <row r="6" spans="1:37" ht="12" x14ac:dyDescent="0.2">
      <c r="A6" s="17" t="s">
        <v>565</v>
      </c>
      <c r="B6" s="28">
        <v>3</v>
      </c>
      <c r="C6" s="29">
        <v>10</v>
      </c>
      <c r="D6" s="30">
        <v>13</v>
      </c>
      <c r="E6" s="28">
        <v>8</v>
      </c>
      <c r="F6" s="29">
        <v>7</v>
      </c>
      <c r="G6" s="30">
        <v>15</v>
      </c>
      <c r="H6" s="28">
        <v>3</v>
      </c>
      <c r="I6" s="29">
        <v>5</v>
      </c>
      <c r="J6" s="30">
        <v>8</v>
      </c>
      <c r="K6" s="28">
        <v>4</v>
      </c>
      <c r="L6" s="29">
        <v>6</v>
      </c>
      <c r="M6" s="30">
        <v>10</v>
      </c>
      <c r="N6" s="28">
        <v>6</v>
      </c>
      <c r="O6" s="29">
        <v>7</v>
      </c>
      <c r="P6" s="30">
        <v>13</v>
      </c>
      <c r="Q6" s="28">
        <v>3</v>
      </c>
      <c r="R6" s="29">
        <v>3</v>
      </c>
      <c r="S6" s="30">
        <v>6</v>
      </c>
      <c r="T6" s="28">
        <v>5</v>
      </c>
      <c r="U6" s="29">
        <v>3</v>
      </c>
      <c r="V6" s="30">
        <v>8</v>
      </c>
      <c r="W6" s="28">
        <v>4</v>
      </c>
      <c r="X6" s="29">
        <v>3</v>
      </c>
      <c r="Y6" s="30">
        <v>7</v>
      </c>
      <c r="Z6" s="28">
        <v>4</v>
      </c>
      <c r="AA6" s="29">
        <v>7</v>
      </c>
      <c r="AB6" s="30">
        <v>11</v>
      </c>
      <c r="AC6" s="28">
        <v>1</v>
      </c>
      <c r="AD6" s="29">
        <v>7</v>
      </c>
      <c r="AE6" s="30">
        <v>8</v>
      </c>
      <c r="AF6" s="28">
        <v>1</v>
      </c>
      <c r="AG6" s="29">
        <v>5</v>
      </c>
      <c r="AH6" s="30">
        <v>6</v>
      </c>
      <c r="AI6" s="28">
        <v>1</v>
      </c>
      <c r="AJ6" s="29">
        <v>4</v>
      </c>
      <c r="AK6" s="30">
        <v>5</v>
      </c>
    </row>
    <row r="7" spans="1:37" ht="12" x14ac:dyDescent="0.2">
      <c r="A7" s="17" t="s">
        <v>566</v>
      </c>
      <c r="B7" s="28">
        <v>4</v>
      </c>
      <c r="C7" s="29">
        <v>9</v>
      </c>
      <c r="D7" s="30">
        <v>13</v>
      </c>
      <c r="E7" s="28">
        <v>3</v>
      </c>
      <c r="F7" s="29">
        <v>5</v>
      </c>
      <c r="G7" s="30">
        <v>8</v>
      </c>
      <c r="H7" s="28">
        <v>4</v>
      </c>
      <c r="I7" s="29">
        <v>3</v>
      </c>
      <c r="J7" s="30">
        <v>7</v>
      </c>
      <c r="K7" s="28">
        <v>1</v>
      </c>
      <c r="L7" s="29">
        <v>2</v>
      </c>
      <c r="M7" s="30">
        <v>3</v>
      </c>
      <c r="N7" s="28">
        <v>6</v>
      </c>
      <c r="O7" s="29">
        <v>3</v>
      </c>
      <c r="P7" s="30">
        <v>9</v>
      </c>
      <c r="Q7" s="28">
        <v>4</v>
      </c>
      <c r="R7" s="29">
        <v>3</v>
      </c>
      <c r="S7" s="30">
        <v>7</v>
      </c>
      <c r="T7" s="28">
        <v>5</v>
      </c>
      <c r="U7" s="29">
        <v>2</v>
      </c>
      <c r="V7" s="30">
        <v>7</v>
      </c>
      <c r="W7" s="28">
        <v>2</v>
      </c>
      <c r="X7" s="29">
        <v>5</v>
      </c>
      <c r="Y7" s="30">
        <v>7</v>
      </c>
      <c r="Z7" s="28">
        <v>3</v>
      </c>
      <c r="AA7" s="29">
        <v>1</v>
      </c>
      <c r="AB7" s="30">
        <v>4</v>
      </c>
      <c r="AC7" s="28">
        <v>5</v>
      </c>
      <c r="AD7" s="29">
        <v>7</v>
      </c>
      <c r="AE7" s="30">
        <v>12</v>
      </c>
      <c r="AF7" s="28">
        <v>2</v>
      </c>
      <c r="AG7" s="29">
        <v>6</v>
      </c>
      <c r="AH7" s="30">
        <v>8</v>
      </c>
      <c r="AI7" s="28">
        <v>4</v>
      </c>
      <c r="AJ7" s="29">
        <v>7</v>
      </c>
      <c r="AK7" s="30">
        <v>11</v>
      </c>
    </row>
    <row r="8" spans="1:37" ht="12" x14ac:dyDescent="0.2">
      <c r="A8" s="17" t="s">
        <v>567</v>
      </c>
      <c r="B8" s="28">
        <v>133</v>
      </c>
      <c r="C8" s="29">
        <v>85</v>
      </c>
      <c r="D8" s="30">
        <v>218</v>
      </c>
      <c r="E8" s="28">
        <v>128</v>
      </c>
      <c r="F8" s="29">
        <v>96</v>
      </c>
      <c r="G8" s="30">
        <v>224</v>
      </c>
      <c r="H8" s="28">
        <v>101</v>
      </c>
      <c r="I8" s="29">
        <v>79</v>
      </c>
      <c r="J8" s="30">
        <v>180</v>
      </c>
      <c r="K8" s="28">
        <v>110</v>
      </c>
      <c r="L8" s="29">
        <v>85</v>
      </c>
      <c r="M8" s="30">
        <v>195</v>
      </c>
      <c r="N8" s="28">
        <v>128</v>
      </c>
      <c r="O8" s="29">
        <v>98</v>
      </c>
      <c r="P8" s="30">
        <v>226</v>
      </c>
      <c r="Q8" s="28">
        <v>145</v>
      </c>
      <c r="R8" s="29">
        <v>98</v>
      </c>
      <c r="S8" s="30">
        <v>243</v>
      </c>
      <c r="T8" s="28">
        <v>141</v>
      </c>
      <c r="U8" s="29">
        <v>140</v>
      </c>
      <c r="V8" s="30">
        <v>281</v>
      </c>
      <c r="W8" s="28">
        <v>116</v>
      </c>
      <c r="X8" s="29">
        <v>52</v>
      </c>
      <c r="Y8" s="30">
        <v>168</v>
      </c>
      <c r="Z8" s="28">
        <v>162</v>
      </c>
      <c r="AA8" s="29">
        <v>140</v>
      </c>
      <c r="AB8" s="30">
        <v>302</v>
      </c>
      <c r="AC8" s="28">
        <v>139</v>
      </c>
      <c r="AD8" s="29">
        <v>139</v>
      </c>
      <c r="AE8" s="30">
        <v>278</v>
      </c>
      <c r="AF8" s="28">
        <v>130</v>
      </c>
      <c r="AG8" s="29">
        <v>111</v>
      </c>
      <c r="AH8" s="30">
        <v>241</v>
      </c>
      <c r="AI8" s="28">
        <v>89</v>
      </c>
      <c r="AJ8" s="29">
        <v>67</v>
      </c>
      <c r="AK8" s="30">
        <v>156</v>
      </c>
    </row>
    <row r="9" spans="1:37" ht="12" x14ac:dyDescent="0.2">
      <c r="A9" s="17" t="s">
        <v>568</v>
      </c>
      <c r="B9" s="28">
        <v>102</v>
      </c>
      <c r="C9" s="29">
        <v>161</v>
      </c>
      <c r="D9" s="30">
        <v>263</v>
      </c>
      <c r="E9" s="28">
        <v>81</v>
      </c>
      <c r="F9" s="29">
        <v>151</v>
      </c>
      <c r="G9" s="30">
        <v>232</v>
      </c>
      <c r="H9" s="28">
        <v>87</v>
      </c>
      <c r="I9" s="29">
        <v>140</v>
      </c>
      <c r="J9" s="30">
        <v>227</v>
      </c>
      <c r="K9" s="28">
        <v>91</v>
      </c>
      <c r="L9" s="29">
        <v>142</v>
      </c>
      <c r="M9" s="30">
        <v>233</v>
      </c>
      <c r="N9" s="28">
        <v>92</v>
      </c>
      <c r="O9" s="29">
        <v>140</v>
      </c>
      <c r="P9" s="30">
        <v>232</v>
      </c>
      <c r="Q9" s="28">
        <v>130</v>
      </c>
      <c r="R9" s="29">
        <v>213</v>
      </c>
      <c r="S9" s="30">
        <v>343</v>
      </c>
      <c r="T9" s="28">
        <v>121</v>
      </c>
      <c r="U9" s="29">
        <v>187</v>
      </c>
      <c r="V9" s="30">
        <v>308</v>
      </c>
      <c r="W9" s="28">
        <v>107</v>
      </c>
      <c r="X9" s="29">
        <v>126</v>
      </c>
      <c r="Y9" s="30">
        <v>233</v>
      </c>
      <c r="Z9" s="28">
        <v>110</v>
      </c>
      <c r="AA9" s="29">
        <v>168</v>
      </c>
      <c r="AB9" s="30">
        <v>278</v>
      </c>
      <c r="AC9" s="28">
        <v>139</v>
      </c>
      <c r="AD9" s="29">
        <v>197</v>
      </c>
      <c r="AE9" s="30">
        <v>336</v>
      </c>
      <c r="AF9" s="28">
        <v>98</v>
      </c>
      <c r="AG9" s="29">
        <v>160</v>
      </c>
      <c r="AH9" s="30">
        <v>258</v>
      </c>
      <c r="AI9" s="28">
        <v>92</v>
      </c>
      <c r="AJ9" s="29">
        <v>153</v>
      </c>
      <c r="AK9" s="30">
        <v>245</v>
      </c>
    </row>
    <row r="10" spans="1:37" ht="12" x14ac:dyDescent="0.2">
      <c r="A10" s="17" t="s">
        <v>569</v>
      </c>
      <c r="B10" s="28">
        <v>39</v>
      </c>
      <c r="C10" s="29">
        <v>101</v>
      </c>
      <c r="D10" s="30">
        <v>140</v>
      </c>
      <c r="E10" s="28">
        <v>40</v>
      </c>
      <c r="F10" s="29">
        <v>73</v>
      </c>
      <c r="G10" s="30">
        <v>113</v>
      </c>
      <c r="H10" s="28">
        <v>43</v>
      </c>
      <c r="I10" s="29">
        <v>67</v>
      </c>
      <c r="J10" s="30">
        <v>110</v>
      </c>
      <c r="K10" s="28">
        <v>49</v>
      </c>
      <c r="L10" s="29">
        <v>69</v>
      </c>
      <c r="M10" s="30">
        <v>118</v>
      </c>
      <c r="N10" s="28">
        <v>56</v>
      </c>
      <c r="O10" s="29">
        <v>70</v>
      </c>
      <c r="P10" s="30">
        <v>126</v>
      </c>
      <c r="Q10" s="28">
        <v>76</v>
      </c>
      <c r="R10" s="29">
        <v>98</v>
      </c>
      <c r="S10" s="30">
        <v>174</v>
      </c>
      <c r="T10" s="28">
        <v>78</v>
      </c>
      <c r="U10" s="29">
        <v>109</v>
      </c>
      <c r="V10" s="30">
        <v>187</v>
      </c>
      <c r="W10" s="28">
        <v>44</v>
      </c>
      <c r="X10" s="29">
        <v>86</v>
      </c>
      <c r="Y10" s="30">
        <v>130</v>
      </c>
      <c r="Z10" s="28">
        <v>71</v>
      </c>
      <c r="AA10" s="29">
        <v>94</v>
      </c>
      <c r="AB10" s="30">
        <v>165</v>
      </c>
      <c r="AC10" s="28">
        <v>82</v>
      </c>
      <c r="AD10" s="29">
        <v>110</v>
      </c>
      <c r="AE10" s="30">
        <v>192</v>
      </c>
      <c r="AF10" s="28">
        <v>66</v>
      </c>
      <c r="AG10" s="29">
        <v>92</v>
      </c>
      <c r="AH10" s="30">
        <v>158</v>
      </c>
      <c r="AI10" s="28">
        <v>73</v>
      </c>
      <c r="AJ10" s="29">
        <v>105</v>
      </c>
      <c r="AK10" s="30">
        <v>178</v>
      </c>
    </row>
    <row r="11" spans="1:37" ht="12" x14ac:dyDescent="0.2">
      <c r="A11" s="17" t="s">
        <v>570</v>
      </c>
      <c r="B11" s="28">
        <v>31</v>
      </c>
      <c r="C11" s="29">
        <v>34</v>
      </c>
      <c r="D11" s="30">
        <v>65</v>
      </c>
      <c r="E11" s="28">
        <v>36</v>
      </c>
      <c r="F11" s="29">
        <v>42</v>
      </c>
      <c r="G11" s="30">
        <v>78</v>
      </c>
      <c r="H11" s="28">
        <v>26</v>
      </c>
      <c r="I11" s="29">
        <v>37</v>
      </c>
      <c r="J11" s="30">
        <v>63</v>
      </c>
      <c r="K11" s="28">
        <v>22</v>
      </c>
      <c r="L11" s="29">
        <v>25</v>
      </c>
      <c r="M11" s="30">
        <v>47</v>
      </c>
      <c r="N11" s="28">
        <v>26</v>
      </c>
      <c r="O11" s="29">
        <v>39</v>
      </c>
      <c r="P11" s="30">
        <v>65</v>
      </c>
      <c r="Q11" s="28">
        <v>48</v>
      </c>
      <c r="R11" s="29">
        <v>40</v>
      </c>
      <c r="S11" s="30">
        <v>88</v>
      </c>
      <c r="T11" s="28">
        <v>34</v>
      </c>
      <c r="U11" s="29">
        <v>33</v>
      </c>
      <c r="V11" s="30">
        <v>67</v>
      </c>
      <c r="W11" s="28">
        <v>25</v>
      </c>
      <c r="X11" s="29">
        <v>26</v>
      </c>
      <c r="Y11" s="30">
        <v>51</v>
      </c>
      <c r="Z11" s="28">
        <v>41</v>
      </c>
      <c r="AA11" s="29">
        <v>104</v>
      </c>
      <c r="AB11" s="30">
        <v>145</v>
      </c>
      <c r="AC11" s="28">
        <v>42</v>
      </c>
      <c r="AD11" s="29">
        <v>67</v>
      </c>
      <c r="AE11" s="30">
        <v>109</v>
      </c>
      <c r="AF11" s="28">
        <v>48</v>
      </c>
      <c r="AG11" s="29">
        <v>43</v>
      </c>
      <c r="AH11" s="30">
        <v>91</v>
      </c>
      <c r="AI11" s="28">
        <v>32</v>
      </c>
      <c r="AJ11" s="29">
        <v>48</v>
      </c>
      <c r="AK11" s="30">
        <v>80</v>
      </c>
    </row>
    <row r="12" spans="1:37" ht="12" x14ac:dyDescent="0.2">
      <c r="A12" s="17" t="s">
        <v>571</v>
      </c>
      <c r="B12" s="28">
        <v>44</v>
      </c>
      <c r="C12" s="29">
        <v>99</v>
      </c>
      <c r="D12" s="30">
        <v>143</v>
      </c>
      <c r="E12" s="28">
        <v>56</v>
      </c>
      <c r="F12" s="29">
        <v>74</v>
      </c>
      <c r="G12" s="30">
        <v>130</v>
      </c>
      <c r="H12" s="28">
        <v>50</v>
      </c>
      <c r="I12" s="29">
        <v>83</v>
      </c>
      <c r="J12" s="30">
        <v>133</v>
      </c>
      <c r="K12" s="28">
        <v>47</v>
      </c>
      <c r="L12" s="29">
        <v>84</v>
      </c>
      <c r="M12" s="30">
        <v>131</v>
      </c>
      <c r="N12" s="28">
        <v>42</v>
      </c>
      <c r="O12" s="29">
        <v>73</v>
      </c>
      <c r="P12" s="30">
        <v>115</v>
      </c>
      <c r="Q12" s="28">
        <v>42</v>
      </c>
      <c r="R12" s="29">
        <v>76</v>
      </c>
      <c r="S12" s="30">
        <v>118</v>
      </c>
      <c r="T12" s="28">
        <v>45</v>
      </c>
      <c r="U12" s="29">
        <v>97</v>
      </c>
      <c r="V12" s="30">
        <v>142</v>
      </c>
      <c r="W12" s="28">
        <v>31</v>
      </c>
      <c r="X12" s="29">
        <v>67</v>
      </c>
      <c r="Y12" s="30">
        <v>98</v>
      </c>
      <c r="Z12" s="28">
        <v>83</v>
      </c>
      <c r="AA12" s="29">
        <v>125</v>
      </c>
      <c r="AB12" s="30">
        <v>208</v>
      </c>
      <c r="AC12" s="28">
        <v>89</v>
      </c>
      <c r="AD12" s="29">
        <v>150</v>
      </c>
      <c r="AE12" s="30">
        <v>239</v>
      </c>
      <c r="AF12" s="28">
        <v>39</v>
      </c>
      <c r="AG12" s="29">
        <v>117</v>
      </c>
      <c r="AH12" s="30">
        <v>156</v>
      </c>
      <c r="AI12" s="28">
        <v>32</v>
      </c>
      <c r="AJ12" s="29">
        <v>92</v>
      </c>
      <c r="AK12" s="30">
        <v>124</v>
      </c>
    </row>
    <row r="13" spans="1:37" ht="12" x14ac:dyDescent="0.2">
      <c r="A13" s="17" t="s">
        <v>572</v>
      </c>
      <c r="B13" s="28">
        <v>49</v>
      </c>
      <c r="C13" s="29">
        <v>31</v>
      </c>
      <c r="D13" s="30">
        <v>80</v>
      </c>
      <c r="E13" s="28">
        <v>41</v>
      </c>
      <c r="F13" s="29">
        <v>46</v>
      </c>
      <c r="G13" s="30">
        <v>87</v>
      </c>
      <c r="H13" s="28">
        <v>32</v>
      </c>
      <c r="I13" s="29">
        <v>27</v>
      </c>
      <c r="J13" s="30">
        <v>59</v>
      </c>
      <c r="K13" s="28">
        <v>36</v>
      </c>
      <c r="L13" s="29">
        <v>21</v>
      </c>
      <c r="M13" s="30">
        <v>57</v>
      </c>
      <c r="N13" s="28">
        <v>19</v>
      </c>
      <c r="O13" s="29">
        <v>17</v>
      </c>
      <c r="P13" s="30">
        <v>36</v>
      </c>
      <c r="Q13" s="28">
        <v>16</v>
      </c>
      <c r="R13" s="29">
        <v>24</v>
      </c>
      <c r="S13" s="30">
        <v>40</v>
      </c>
      <c r="T13" s="28">
        <v>11</v>
      </c>
      <c r="U13" s="29">
        <v>19</v>
      </c>
      <c r="V13" s="30">
        <v>30</v>
      </c>
      <c r="W13" s="28">
        <v>5</v>
      </c>
      <c r="X13" s="29">
        <v>3</v>
      </c>
      <c r="Y13" s="30">
        <v>8</v>
      </c>
      <c r="Z13" s="28">
        <v>13</v>
      </c>
      <c r="AA13" s="29">
        <v>33</v>
      </c>
      <c r="AB13" s="30">
        <v>46</v>
      </c>
      <c r="AC13" s="28">
        <v>38</v>
      </c>
      <c r="AD13" s="29">
        <v>57</v>
      </c>
      <c r="AE13" s="30">
        <v>95</v>
      </c>
      <c r="AF13" s="28">
        <v>18</v>
      </c>
      <c r="AG13" s="29">
        <v>20</v>
      </c>
      <c r="AH13" s="30">
        <v>38</v>
      </c>
      <c r="AI13" s="28">
        <v>7</v>
      </c>
      <c r="AJ13" s="29">
        <v>9</v>
      </c>
      <c r="AK13" s="30">
        <v>16</v>
      </c>
    </row>
    <row r="14" spans="1:37" ht="12" x14ac:dyDescent="0.2">
      <c r="A14" s="17" t="s">
        <v>573</v>
      </c>
      <c r="B14" s="28">
        <v>0</v>
      </c>
      <c r="C14" s="29">
        <v>4</v>
      </c>
      <c r="D14" s="30">
        <v>4</v>
      </c>
      <c r="E14" s="28">
        <v>0</v>
      </c>
      <c r="F14" s="29">
        <v>3</v>
      </c>
      <c r="G14" s="30">
        <v>3</v>
      </c>
      <c r="H14" s="28">
        <v>0</v>
      </c>
      <c r="I14" s="29">
        <v>3</v>
      </c>
      <c r="J14" s="30">
        <v>3</v>
      </c>
      <c r="K14" s="28">
        <v>0</v>
      </c>
      <c r="L14" s="29">
        <v>1</v>
      </c>
      <c r="M14" s="30">
        <v>1</v>
      </c>
      <c r="N14" s="28">
        <v>0</v>
      </c>
      <c r="O14" s="29">
        <v>2</v>
      </c>
      <c r="P14" s="30">
        <v>2</v>
      </c>
      <c r="Q14" s="28">
        <v>0</v>
      </c>
      <c r="R14" s="29">
        <v>5</v>
      </c>
      <c r="S14" s="30">
        <v>5</v>
      </c>
      <c r="T14" s="28">
        <v>1</v>
      </c>
      <c r="U14" s="29">
        <v>0</v>
      </c>
      <c r="V14" s="30">
        <v>1</v>
      </c>
      <c r="W14" s="28">
        <v>1</v>
      </c>
      <c r="X14" s="29">
        <v>1</v>
      </c>
      <c r="Y14" s="30">
        <v>2</v>
      </c>
      <c r="Z14" s="28">
        <v>0</v>
      </c>
      <c r="AA14" s="29">
        <v>6</v>
      </c>
      <c r="AB14" s="30">
        <v>6</v>
      </c>
      <c r="AC14" s="28">
        <v>0</v>
      </c>
      <c r="AD14" s="29">
        <v>4</v>
      </c>
      <c r="AE14" s="30">
        <v>4</v>
      </c>
      <c r="AF14" s="28">
        <v>1</v>
      </c>
      <c r="AG14" s="29">
        <v>2</v>
      </c>
      <c r="AH14" s="30">
        <v>3</v>
      </c>
      <c r="AI14" s="28">
        <v>2</v>
      </c>
      <c r="AJ14" s="29">
        <v>1</v>
      </c>
      <c r="AK14" s="30">
        <v>3</v>
      </c>
    </row>
    <row r="15" spans="1:37" ht="12" x14ac:dyDescent="0.2">
      <c r="A15" s="16" t="s">
        <v>574</v>
      </c>
      <c r="B15" s="31">
        <v>411</v>
      </c>
      <c r="C15" s="32">
        <v>544</v>
      </c>
      <c r="D15" s="33">
        <v>955</v>
      </c>
      <c r="E15" s="31">
        <v>402</v>
      </c>
      <c r="F15" s="32">
        <v>503</v>
      </c>
      <c r="G15" s="33">
        <v>905</v>
      </c>
      <c r="H15" s="31">
        <v>358</v>
      </c>
      <c r="I15" s="32">
        <v>454</v>
      </c>
      <c r="J15" s="33">
        <v>812</v>
      </c>
      <c r="K15" s="31">
        <v>375</v>
      </c>
      <c r="L15" s="32">
        <v>447</v>
      </c>
      <c r="M15" s="33">
        <v>822</v>
      </c>
      <c r="N15" s="31">
        <v>384</v>
      </c>
      <c r="O15" s="32">
        <v>458</v>
      </c>
      <c r="P15" s="33">
        <v>842</v>
      </c>
      <c r="Q15" s="31">
        <v>478</v>
      </c>
      <c r="R15" s="32">
        <v>576</v>
      </c>
      <c r="S15" s="33">
        <v>1054</v>
      </c>
      <c r="T15" s="31">
        <v>463</v>
      </c>
      <c r="U15" s="32">
        <v>598</v>
      </c>
      <c r="V15" s="33">
        <v>1061</v>
      </c>
      <c r="W15" s="31">
        <v>345</v>
      </c>
      <c r="X15" s="32">
        <v>382</v>
      </c>
      <c r="Y15" s="33">
        <v>727</v>
      </c>
      <c r="Z15" s="31">
        <v>511</v>
      </c>
      <c r="AA15" s="32">
        <v>694</v>
      </c>
      <c r="AB15" s="33">
        <v>1205</v>
      </c>
      <c r="AC15" s="31">
        <v>548</v>
      </c>
      <c r="AD15" s="32">
        <v>751</v>
      </c>
      <c r="AE15" s="33">
        <v>1299</v>
      </c>
      <c r="AF15" s="31">
        <v>418</v>
      </c>
      <c r="AG15" s="32">
        <v>576</v>
      </c>
      <c r="AH15" s="33">
        <v>994</v>
      </c>
      <c r="AI15" s="31">
        <v>345</v>
      </c>
      <c r="AJ15" s="32">
        <v>500</v>
      </c>
      <c r="AK15" s="33">
        <v>845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387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8</v>
      </c>
      <c r="D5" s="27">
        <v>11</v>
      </c>
      <c r="E5" s="25">
        <v>5</v>
      </c>
      <c r="F5" s="26">
        <v>8</v>
      </c>
      <c r="G5" s="27">
        <v>13</v>
      </c>
      <c r="H5" s="25">
        <v>13</v>
      </c>
      <c r="I5" s="26">
        <v>8</v>
      </c>
      <c r="J5" s="27">
        <v>21</v>
      </c>
      <c r="K5" s="25">
        <v>4</v>
      </c>
      <c r="L5" s="26">
        <v>7</v>
      </c>
      <c r="M5" s="27">
        <v>11</v>
      </c>
      <c r="N5" s="25">
        <v>5</v>
      </c>
      <c r="O5" s="26">
        <v>8</v>
      </c>
      <c r="P5" s="27">
        <v>13</v>
      </c>
      <c r="Q5" s="25">
        <v>8</v>
      </c>
      <c r="R5" s="26">
        <v>20</v>
      </c>
      <c r="S5" s="27">
        <v>28</v>
      </c>
      <c r="T5" s="25">
        <v>11</v>
      </c>
      <c r="U5" s="26">
        <v>9</v>
      </c>
      <c r="V5" s="27">
        <v>20</v>
      </c>
      <c r="W5" s="25">
        <v>6</v>
      </c>
      <c r="X5" s="26">
        <v>9</v>
      </c>
      <c r="Y5" s="27">
        <v>15</v>
      </c>
      <c r="Z5" s="25">
        <v>10</v>
      </c>
      <c r="AA5" s="26">
        <v>6</v>
      </c>
      <c r="AB5" s="27">
        <v>16</v>
      </c>
      <c r="AC5" s="25">
        <v>5</v>
      </c>
      <c r="AD5" s="26">
        <v>12</v>
      </c>
      <c r="AE5" s="27">
        <v>17</v>
      </c>
      <c r="AF5" s="25">
        <v>12</v>
      </c>
      <c r="AG5" s="26">
        <v>10</v>
      </c>
      <c r="AH5" s="27">
        <v>22</v>
      </c>
      <c r="AI5" s="25">
        <v>6</v>
      </c>
      <c r="AJ5" s="26">
        <v>14</v>
      </c>
      <c r="AK5" s="27">
        <v>20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1</v>
      </c>
      <c r="G6" s="30">
        <v>1</v>
      </c>
      <c r="H6" s="28">
        <v>0</v>
      </c>
      <c r="I6" s="29">
        <v>1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2</v>
      </c>
      <c r="U6" s="29">
        <v>0</v>
      </c>
      <c r="V6" s="30">
        <v>2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0</v>
      </c>
      <c r="F7" s="29">
        <v>0</v>
      </c>
      <c r="G7" s="30">
        <v>0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3</v>
      </c>
      <c r="R7" s="29">
        <v>2</v>
      </c>
      <c r="S7" s="30">
        <v>5</v>
      </c>
      <c r="T7" s="28">
        <v>18</v>
      </c>
      <c r="U7" s="29">
        <v>5</v>
      </c>
      <c r="V7" s="30">
        <v>23</v>
      </c>
      <c r="W7" s="28">
        <v>1</v>
      </c>
      <c r="X7" s="29">
        <v>1</v>
      </c>
      <c r="Y7" s="30">
        <v>2</v>
      </c>
      <c r="Z7" s="28">
        <v>1</v>
      </c>
      <c r="AA7" s="29">
        <v>2</v>
      </c>
      <c r="AB7" s="30">
        <v>3</v>
      </c>
      <c r="AC7" s="28">
        <v>10</v>
      </c>
      <c r="AD7" s="29">
        <v>2</v>
      </c>
      <c r="AE7" s="30">
        <v>12</v>
      </c>
      <c r="AF7" s="28">
        <v>7</v>
      </c>
      <c r="AG7" s="29">
        <v>3</v>
      </c>
      <c r="AH7" s="30">
        <v>10</v>
      </c>
      <c r="AI7" s="28">
        <v>2</v>
      </c>
      <c r="AJ7" s="29">
        <v>1</v>
      </c>
      <c r="AK7" s="30">
        <v>3</v>
      </c>
    </row>
    <row r="8" spans="1:37" ht="12" x14ac:dyDescent="0.2">
      <c r="A8" s="17" t="s">
        <v>567</v>
      </c>
      <c r="B8" s="28">
        <v>98</v>
      </c>
      <c r="C8" s="29">
        <v>20</v>
      </c>
      <c r="D8" s="30">
        <v>118</v>
      </c>
      <c r="E8" s="28">
        <v>57</v>
      </c>
      <c r="F8" s="29">
        <v>22</v>
      </c>
      <c r="G8" s="30">
        <v>79</v>
      </c>
      <c r="H8" s="28">
        <v>49</v>
      </c>
      <c r="I8" s="29">
        <v>17</v>
      </c>
      <c r="J8" s="30">
        <v>66</v>
      </c>
      <c r="K8" s="28">
        <v>57</v>
      </c>
      <c r="L8" s="29">
        <v>20</v>
      </c>
      <c r="M8" s="30">
        <v>77</v>
      </c>
      <c r="N8" s="28">
        <v>59</v>
      </c>
      <c r="O8" s="29">
        <v>20</v>
      </c>
      <c r="P8" s="30">
        <v>79</v>
      </c>
      <c r="Q8" s="28">
        <v>61</v>
      </c>
      <c r="R8" s="29">
        <v>26</v>
      </c>
      <c r="S8" s="30">
        <v>87</v>
      </c>
      <c r="T8" s="28">
        <v>61</v>
      </c>
      <c r="U8" s="29">
        <v>25</v>
      </c>
      <c r="V8" s="30">
        <v>86</v>
      </c>
      <c r="W8" s="28">
        <v>60</v>
      </c>
      <c r="X8" s="29">
        <v>25</v>
      </c>
      <c r="Y8" s="30">
        <v>85</v>
      </c>
      <c r="Z8" s="28">
        <v>58</v>
      </c>
      <c r="AA8" s="29">
        <v>26</v>
      </c>
      <c r="AB8" s="30">
        <v>84</v>
      </c>
      <c r="AC8" s="28">
        <v>57</v>
      </c>
      <c r="AD8" s="29">
        <v>25</v>
      </c>
      <c r="AE8" s="30">
        <v>82</v>
      </c>
      <c r="AF8" s="28">
        <v>64</v>
      </c>
      <c r="AG8" s="29">
        <v>23</v>
      </c>
      <c r="AH8" s="30">
        <v>87</v>
      </c>
      <c r="AI8" s="28">
        <v>39</v>
      </c>
      <c r="AJ8" s="29">
        <v>18</v>
      </c>
      <c r="AK8" s="30">
        <v>57</v>
      </c>
    </row>
    <row r="9" spans="1:37" ht="12" x14ac:dyDescent="0.2">
      <c r="A9" s="17" t="s">
        <v>568</v>
      </c>
      <c r="B9" s="28">
        <v>6</v>
      </c>
      <c r="C9" s="29">
        <v>5</v>
      </c>
      <c r="D9" s="30">
        <v>11</v>
      </c>
      <c r="E9" s="28">
        <v>5</v>
      </c>
      <c r="F9" s="29">
        <v>3</v>
      </c>
      <c r="G9" s="30">
        <v>8</v>
      </c>
      <c r="H9" s="28">
        <v>4</v>
      </c>
      <c r="I9" s="29">
        <v>2</v>
      </c>
      <c r="J9" s="30">
        <v>6</v>
      </c>
      <c r="K9" s="28">
        <v>3</v>
      </c>
      <c r="L9" s="29">
        <v>2</v>
      </c>
      <c r="M9" s="30">
        <v>5</v>
      </c>
      <c r="N9" s="28">
        <v>6</v>
      </c>
      <c r="O9" s="29">
        <v>4</v>
      </c>
      <c r="P9" s="30">
        <v>10</v>
      </c>
      <c r="Q9" s="28">
        <v>13</v>
      </c>
      <c r="R9" s="29">
        <v>4</v>
      </c>
      <c r="S9" s="30">
        <v>17</v>
      </c>
      <c r="T9" s="28">
        <v>8</v>
      </c>
      <c r="U9" s="29">
        <v>8</v>
      </c>
      <c r="V9" s="30">
        <v>16</v>
      </c>
      <c r="W9" s="28">
        <v>6</v>
      </c>
      <c r="X9" s="29">
        <v>4</v>
      </c>
      <c r="Y9" s="30">
        <v>10</v>
      </c>
      <c r="Z9" s="28">
        <v>7</v>
      </c>
      <c r="AA9" s="29">
        <v>11</v>
      </c>
      <c r="AB9" s="30">
        <v>18</v>
      </c>
      <c r="AC9" s="28">
        <v>8</v>
      </c>
      <c r="AD9" s="29">
        <v>7</v>
      </c>
      <c r="AE9" s="30">
        <v>15</v>
      </c>
      <c r="AF9" s="28">
        <v>8</v>
      </c>
      <c r="AG9" s="29">
        <v>9</v>
      </c>
      <c r="AH9" s="30">
        <v>17</v>
      </c>
      <c r="AI9" s="28">
        <v>4</v>
      </c>
      <c r="AJ9" s="29">
        <v>4</v>
      </c>
      <c r="AK9" s="30">
        <v>8</v>
      </c>
    </row>
    <row r="10" spans="1:37" ht="12" x14ac:dyDescent="0.2">
      <c r="A10" s="17" t="s">
        <v>569</v>
      </c>
      <c r="B10" s="28">
        <v>10</v>
      </c>
      <c r="C10" s="29">
        <v>3</v>
      </c>
      <c r="D10" s="30">
        <v>13</v>
      </c>
      <c r="E10" s="28">
        <v>11</v>
      </c>
      <c r="F10" s="29">
        <v>3</v>
      </c>
      <c r="G10" s="30">
        <v>14</v>
      </c>
      <c r="H10" s="28">
        <v>7</v>
      </c>
      <c r="I10" s="29">
        <v>2</v>
      </c>
      <c r="J10" s="30">
        <v>9</v>
      </c>
      <c r="K10" s="28">
        <v>9</v>
      </c>
      <c r="L10" s="29">
        <v>1</v>
      </c>
      <c r="M10" s="30">
        <v>10</v>
      </c>
      <c r="N10" s="28">
        <v>6</v>
      </c>
      <c r="O10" s="29">
        <v>3</v>
      </c>
      <c r="P10" s="30">
        <v>9</v>
      </c>
      <c r="Q10" s="28">
        <v>10</v>
      </c>
      <c r="R10" s="29">
        <v>2</v>
      </c>
      <c r="S10" s="30">
        <v>12</v>
      </c>
      <c r="T10" s="28">
        <v>10</v>
      </c>
      <c r="U10" s="29">
        <v>2</v>
      </c>
      <c r="V10" s="30">
        <v>12</v>
      </c>
      <c r="W10" s="28">
        <v>10</v>
      </c>
      <c r="X10" s="29">
        <v>1</v>
      </c>
      <c r="Y10" s="30">
        <v>11</v>
      </c>
      <c r="Z10" s="28">
        <v>7</v>
      </c>
      <c r="AA10" s="29">
        <v>1</v>
      </c>
      <c r="AB10" s="30">
        <v>8</v>
      </c>
      <c r="AC10" s="28">
        <v>7</v>
      </c>
      <c r="AD10" s="29">
        <v>1</v>
      </c>
      <c r="AE10" s="30">
        <v>8</v>
      </c>
      <c r="AF10" s="28">
        <v>9</v>
      </c>
      <c r="AG10" s="29">
        <v>2</v>
      </c>
      <c r="AH10" s="30">
        <v>11</v>
      </c>
      <c r="AI10" s="28">
        <v>8</v>
      </c>
      <c r="AJ10" s="29">
        <v>1</v>
      </c>
      <c r="AK10" s="30">
        <v>9</v>
      </c>
    </row>
    <row r="11" spans="1:37" ht="12" x14ac:dyDescent="0.2">
      <c r="A11" s="17" t="s">
        <v>570</v>
      </c>
      <c r="B11" s="28">
        <v>4</v>
      </c>
      <c r="C11" s="29">
        <v>2</v>
      </c>
      <c r="D11" s="30">
        <v>6</v>
      </c>
      <c r="E11" s="28">
        <v>2</v>
      </c>
      <c r="F11" s="29">
        <v>0</v>
      </c>
      <c r="G11" s="30">
        <v>2</v>
      </c>
      <c r="H11" s="28">
        <v>1</v>
      </c>
      <c r="I11" s="29">
        <v>0</v>
      </c>
      <c r="J11" s="30">
        <v>1</v>
      </c>
      <c r="K11" s="28">
        <v>4</v>
      </c>
      <c r="L11" s="29">
        <v>1</v>
      </c>
      <c r="M11" s="30">
        <v>5</v>
      </c>
      <c r="N11" s="28">
        <v>3</v>
      </c>
      <c r="O11" s="29">
        <v>4</v>
      </c>
      <c r="P11" s="30">
        <v>7</v>
      </c>
      <c r="Q11" s="28">
        <v>16</v>
      </c>
      <c r="R11" s="29">
        <v>1</v>
      </c>
      <c r="S11" s="30">
        <v>17</v>
      </c>
      <c r="T11" s="28">
        <v>8</v>
      </c>
      <c r="U11" s="29">
        <v>1</v>
      </c>
      <c r="V11" s="30">
        <v>9</v>
      </c>
      <c r="W11" s="28">
        <v>2</v>
      </c>
      <c r="X11" s="29">
        <v>0</v>
      </c>
      <c r="Y11" s="30">
        <v>2</v>
      </c>
      <c r="Z11" s="28">
        <v>8</v>
      </c>
      <c r="AA11" s="29">
        <v>0</v>
      </c>
      <c r="AB11" s="30">
        <v>8</v>
      </c>
      <c r="AC11" s="28">
        <v>2</v>
      </c>
      <c r="AD11" s="29">
        <v>2</v>
      </c>
      <c r="AE11" s="30">
        <v>4</v>
      </c>
      <c r="AF11" s="28">
        <v>2</v>
      </c>
      <c r="AG11" s="29">
        <v>0</v>
      </c>
      <c r="AH11" s="30">
        <v>2</v>
      </c>
      <c r="AI11" s="28">
        <v>7</v>
      </c>
      <c r="AJ11" s="29">
        <v>1</v>
      </c>
      <c r="AK11" s="30">
        <v>8</v>
      </c>
    </row>
    <row r="12" spans="1:37" ht="12" x14ac:dyDescent="0.2">
      <c r="A12" s="17" t="s">
        <v>571</v>
      </c>
      <c r="B12" s="28">
        <v>1</v>
      </c>
      <c r="C12" s="29">
        <v>3</v>
      </c>
      <c r="D12" s="30">
        <v>4</v>
      </c>
      <c r="E12" s="28">
        <v>4</v>
      </c>
      <c r="F12" s="29">
        <v>3</v>
      </c>
      <c r="G12" s="30">
        <v>7</v>
      </c>
      <c r="H12" s="28">
        <v>2</v>
      </c>
      <c r="I12" s="29">
        <v>4</v>
      </c>
      <c r="J12" s="30">
        <v>6</v>
      </c>
      <c r="K12" s="28">
        <v>5</v>
      </c>
      <c r="L12" s="29">
        <v>2</v>
      </c>
      <c r="M12" s="30">
        <v>7</v>
      </c>
      <c r="N12" s="28">
        <v>1</v>
      </c>
      <c r="O12" s="29">
        <v>5</v>
      </c>
      <c r="P12" s="30">
        <v>6</v>
      </c>
      <c r="Q12" s="28">
        <v>3</v>
      </c>
      <c r="R12" s="29">
        <v>9</v>
      </c>
      <c r="S12" s="30">
        <v>12</v>
      </c>
      <c r="T12" s="28">
        <v>2</v>
      </c>
      <c r="U12" s="29">
        <v>6</v>
      </c>
      <c r="V12" s="30">
        <v>8</v>
      </c>
      <c r="W12" s="28">
        <v>5</v>
      </c>
      <c r="X12" s="29">
        <v>3</v>
      </c>
      <c r="Y12" s="30">
        <v>8</v>
      </c>
      <c r="Z12" s="28">
        <v>2</v>
      </c>
      <c r="AA12" s="29">
        <v>5</v>
      </c>
      <c r="AB12" s="30">
        <v>7</v>
      </c>
      <c r="AC12" s="28">
        <v>2</v>
      </c>
      <c r="AD12" s="29">
        <v>3</v>
      </c>
      <c r="AE12" s="30">
        <v>5</v>
      </c>
      <c r="AF12" s="28">
        <v>3</v>
      </c>
      <c r="AG12" s="29">
        <v>3</v>
      </c>
      <c r="AH12" s="30">
        <v>6</v>
      </c>
      <c r="AI12" s="28">
        <v>1</v>
      </c>
      <c r="AJ12" s="29">
        <v>3</v>
      </c>
      <c r="AK12" s="30">
        <v>4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3</v>
      </c>
      <c r="F13" s="29">
        <v>0</v>
      </c>
      <c r="G13" s="30">
        <v>3</v>
      </c>
      <c r="H13" s="28">
        <v>2</v>
      </c>
      <c r="I13" s="29">
        <v>0</v>
      </c>
      <c r="J13" s="30">
        <v>2</v>
      </c>
      <c r="K13" s="28">
        <v>2</v>
      </c>
      <c r="L13" s="29">
        <v>1</v>
      </c>
      <c r="M13" s="30">
        <v>3</v>
      </c>
      <c r="N13" s="28">
        <v>3</v>
      </c>
      <c r="O13" s="29">
        <v>1</v>
      </c>
      <c r="P13" s="30">
        <v>4</v>
      </c>
      <c r="Q13" s="28">
        <v>3</v>
      </c>
      <c r="R13" s="29">
        <v>0</v>
      </c>
      <c r="S13" s="30">
        <v>3</v>
      </c>
      <c r="T13" s="28">
        <v>1</v>
      </c>
      <c r="U13" s="29">
        <v>0</v>
      </c>
      <c r="V13" s="30">
        <v>1</v>
      </c>
      <c r="W13" s="28">
        <v>2</v>
      </c>
      <c r="X13" s="29">
        <v>1</v>
      </c>
      <c r="Y13" s="30">
        <v>3</v>
      </c>
      <c r="Z13" s="28">
        <v>6</v>
      </c>
      <c r="AA13" s="29">
        <v>1</v>
      </c>
      <c r="AB13" s="30">
        <v>7</v>
      </c>
      <c r="AC13" s="28">
        <v>4</v>
      </c>
      <c r="AD13" s="29">
        <v>1</v>
      </c>
      <c r="AE13" s="30">
        <v>5</v>
      </c>
      <c r="AF13" s="28">
        <v>2</v>
      </c>
      <c r="AG13" s="29">
        <v>0</v>
      </c>
      <c r="AH13" s="30">
        <v>2</v>
      </c>
      <c r="AI13" s="28">
        <v>2</v>
      </c>
      <c r="AJ13" s="29">
        <v>0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126</v>
      </c>
      <c r="C15" s="32">
        <v>41</v>
      </c>
      <c r="D15" s="33">
        <v>167</v>
      </c>
      <c r="E15" s="31">
        <v>87</v>
      </c>
      <c r="F15" s="32">
        <v>40</v>
      </c>
      <c r="G15" s="33">
        <v>127</v>
      </c>
      <c r="H15" s="31">
        <v>79</v>
      </c>
      <c r="I15" s="32">
        <v>35</v>
      </c>
      <c r="J15" s="33">
        <v>114</v>
      </c>
      <c r="K15" s="31">
        <v>84</v>
      </c>
      <c r="L15" s="32">
        <v>34</v>
      </c>
      <c r="M15" s="33">
        <v>118</v>
      </c>
      <c r="N15" s="31">
        <v>83</v>
      </c>
      <c r="O15" s="32">
        <v>46</v>
      </c>
      <c r="P15" s="33">
        <v>129</v>
      </c>
      <c r="Q15" s="31">
        <v>117</v>
      </c>
      <c r="R15" s="32">
        <v>64</v>
      </c>
      <c r="S15" s="33">
        <v>181</v>
      </c>
      <c r="T15" s="31">
        <v>121</v>
      </c>
      <c r="U15" s="32">
        <v>56</v>
      </c>
      <c r="V15" s="33">
        <v>177</v>
      </c>
      <c r="W15" s="31">
        <v>92</v>
      </c>
      <c r="X15" s="32">
        <v>44</v>
      </c>
      <c r="Y15" s="33">
        <v>136</v>
      </c>
      <c r="Z15" s="31">
        <v>99</v>
      </c>
      <c r="AA15" s="32">
        <v>53</v>
      </c>
      <c r="AB15" s="33">
        <v>152</v>
      </c>
      <c r="AC15" s="31">
        <v>95</v>
      </c>
      <c r="AD15" s="32">
        <v>53</v>
      </c>
      <c r="AE15" s="33">
        <v>148</v>
      </c>
      <c r="AF15" s="31">
        <v>107</v>
      </c>
      <c r="AG15" s="32">
        <v>50</v>
      </c>
      <c r="AH15" s="33">
        <v>157</v>
      </c>
      <c r="AI15" s="31">
        <v>69</v>
      </c>
      <c r="AJ15" s="32">
        <v>42</v>
      </c>
      <c r="AK15" s="33">
        <v>111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389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4</v>
      </c>
      <c r="U5" s="26">
        <v>3</v>
      </c>
      <c r="V5" s="27">
        <v>7</v>
      </c>
      <c r="W5" s="25">
        <v>0</v>
      </c>
      <c r="X5" s="26">
        <v>0</v>
      </c>
      <c r="Y5" s="27">
        <v>0</v>
      </c>
      <c r="Z5" s="25">
        <v>7</v>
      </c>
      <c r="AA5" s="26">
        <v>4</v>
      </c>
      <c r="AB5" s="27">
        <v>11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2</v>
      </c>
      <c r="I6" s="29">
        <v>1</v>
      </c>
      <c r="J6" s="30">
        <v>3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1</v>
      </c>
      <c r="AD7" s="29">
        <v>0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3</v>
      </c>
      <c r="F8" s="29">
        <v>2</v>
      </c>
      <c r="G8" s="30">
        <v>5</v>
      </c>
      <c r="H8" s="28">
        <v>3</v>
      </c>
      <c r="I8" s="29">
        <v>0</v>
      </c>
      <c r="J8" s="30">
        <v>3</v>
      </c>
      <c r="K8" s="28">
        <v>2</v>
      </c>
      <c r="L8" s="29">
        <v>0</v>
      </c>
      <c r="M8" s="30">
        <v>2</v>
      </c>
      <c r="N8" s="28">
        <v>4</v>
      </c>
      <c r="O8" s="29">
        <v>0</v>
      </c>
      <c r="P8" s="30">
        <v>4</v>
      </c>
      <c r="Q8" s="28">
        <v>1</v>
      </c>
      <c r="R8" s="29">
        <v>2</v>
      </c>
      <c r="S8" s="30">
        <v>3</v>
      </c>
      <c r="T8" s="28">
        <v>3</v>
      </c>
      <c r="U8" s="29">
        <v>0</v>
      </c>
      <c r="V8" s="30">
        <v>3</v>
      </c>
      <c r="W8" s="28">
        <v>0</v>
      </c>
      <c r="X8" s="29">
        <v>1</v>
      </c>
      <c r="Y8" s="30">
        <v>1</v>
      </c>
      <c r="Z8" s="28">
        <v>0</v>
      </c>
      <c r="AA8" s="29">
        <v>0</v>
      </c>
      <c r="AB8" s="30">
        <v>0</v>
      </c>
      <c r="AC8" s="28">
        <v>5</v>
      </c>
      <c r="AD8" s="29">
        <v>1</v>
      </c>
      <c r="AE8" s="30">
        <v>6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2</v>
      </c>
      <c r="F9" s="29">
        <v>1</v>
      </c>
      <c r="G9" s="30">
        <v>3</v>
      </c>
      <c r="H9" s="28">
        <v>4</v>
      </c>
      <c r="I9" s="29">
        <v>6</v>
      </c>
      <c r="J9" s="30">
        <v>10</v>
      </c>
      <c r="K9" s="28">
        <v>1</v>
      </c>
      <c r="L9" s="29">
        <v>1</v>
      </c>
      <c r="M9" s="30">
        <v>2</v>
      </c>
      <c r="N9" s="28">
        <v>4</v>
      </c>
      <c r="O9" s="29">
        <v>2</v>
      </c>
      <c r="P9" s="30">
        <v>6</v>
      </c>
      <c r="Q9" s="28">
        <v>9</v>
      </c>
      <c r="R9" s="29">
        <v>13</v>
      </c>
      <c r="S9" s="30">
        <v>22</v>
      </c>
      <c r="T9" s="28">
        <v>0</v>
      </c>
      <c r="U9" s="29">
        <v>1</v>
      </c>
      <c r="V9" s="30">
        <v>1</v>
      </c>
      <c r="W9" s="28">
        <v>0</v>
      </c>
      <c r="X9" s="29">
        <v>1</v>
      </c>
      <c r="Y9" s="30">
        <v>1</v>
      </c>
      <c r="Z9" s="28">
        <v>6</v>
      </c>
      <c r="AA9" s="29">
        <v>6</v>
      </c>
      <c r="AB9" s="30">
        <v>12</v>
      </c>
      <c r="AC9" s="28">
        <v>0</v>
      </c>
      <c r="AD9" s="29">
        <v>1</v>
      </c>
      <c r="AE9" s="30">
        <v>1</v>
      </c>
      <c r="AF9" s="28">
        <v>1</v>
      </c>
      <c r="AG9" s="29">
        <v>2</v>
      </c>
      <c r="AH9" s="30">
        <v>3</v>
      </c>
      <c r="AI9" s="28">
        <v>1</v>
      </c>
      <c r="AJ9" s="29">
        <v>4</v>
      </c>
      <c r="AK9" s="30">
        <v>5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1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1</v>
      </c>
      <c r="AK11" s="30">
        <v>1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1</v>
      </c>
      <c r="AB12" s="30">
        <v>1</v>
      </c>
      <c r="AC12" s="28">
        <v>5</v>
      </c>
      <c r="AD12" s="29">
        <v>6</v>
      </c>
      <c r="AE12" s="30">
        <v>11</v>
      </c>
      <c r="AF12" s="28">
        <v>1</v>
      </c>
      <c r="AG12" s="29">
        <v>1</v>
      </c>
      <c r="AH12" s="30">
        <v>2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1</v>
      </c>
      <c r="D15" s="33">
        <v>1</v>
      </c>
      <c r="E15" s="31">
        <v>5</v>
      </c>
      <c r="F15" s="32">
        <v>4</v>
      </c>
      <c r="G15" s="33">
        <v>9</v>
      </c>
      <c r="H15" s="31">
        <v>10</v>
      </c>
      <c r="I15" s="32">
        <v>8</v>
      </c>
      <c r="J15" s="33">
        <v>18</v>
      </c>
      <c r="K15" s="31">
        <v>3</v>
      </c>
      <c r="L15" s="32">
        <v>1</v>
      </c>
      <c r="M15" s="33">
        <v>4</v>
      </c>
      <c r="N15" s="31">
        <v>8</v>
      </c>
      <c r="O15" s="32">
        <v>2</v>
      </c>
      <c r="P15" s="33">
        <v>10</v>
      </c>
      <c r="Q15" s="31">
        <v>11</v>
      </c>
      <c r="R15" s="32">
        <v>16</v>
      </c>
      <c r="S15" s="33">
        <v>27</v>
      </c>
      <c r="T15" s="31">
        <v>7</v>
      </c>
      <c r="U15" s="32">
        <v>4</v>
      </c>
      <c r="V15" s="33">
        <v>11</v>
      </c>
      <c r="W15" s="31">
        <v>0</v>
      </c>
      <c r="X15" s="32">
        <v>2</v>
      </c>
      <c r="Y15" s="33">
        <v>2</v>
      </c>
      <c r="Z15" s="31">
        <v>13</v>
      </c>
      <c r="AA15" s="32">
        <v>11</v>
      </c>
      <c r="AB15" s="33">
        <v>24</v>
      </c>
      <c r="AC15" s="31">
        <v>11</v>
      </c>
      <c r="AD15" s="32">
        <v>9</v>
      </c>
      <c r="AE15" s="33">
        <v>20</v>
      </c>
      <c r="AF15" s="31">
        <v>3</v>
      </c>
      <c r="AG15" s="32">
        <v>4</v>
      </c>
      <c r="AH15" s="33">
        <v>7</v>
      </c>
      <c r="AI15" s="31">
        <v>1</v>
      </c>
      <c r="AJ15" s="32">
        <v>5</v>
      </c>
      <c r="AK15" s="33">
        <v>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391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1</v>
      </c>
      <c r="U5" s="26">
        <v>1</v>
      </c>
      <c r="V5" s="27">
        <v>2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1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2</v>
      </c>
      <c r="Y6" s="30">
        <v>2</v>
      </c>
      <c r="Z6" s="28">
        <v>2</v>
      </c>
      <c r="AA6" s="29">
        <v>1</v>
      </c>
      <c r="AB6" s="30">
        <v>3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2</v>
      </c>
      <c r="AJ6" s="29">
        <v>3</v>
      </c>
      <c r="AK6" s="30">
        <v>5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2</v>
      </c>
      <c r="L7" s="29">
        <v>3</v>
      </c>
      <c r="M7" s="30">
        <v>5</v>
      </c>
      <c r="N7" s="28">
        <v>1</v>
      </c>
      <c r="O7" s="29">
        <v>1</v>
      </c>
      <c r="P7" s="30">
        <v>2</v>
      </c>
      <c r="Q7" s="28">
        <v>0</v>
      </c>
      <c r="R7" s="29">
        <v>0</v>
      </c>
      <c r="S7" s="30">
        <v>0</v>
      </c>
      <c r="T7" s="28">
        <v>1</v>
      </c>
      <c r="U7" s="29">
        <v>0</v>
      </c>
      <c r="V7" s="30">
        <v>1</v>
      </c>
      <c r="W7" s="28">
        <v>0</v>
      </c>
      <c r="X7" s="29">
        <v>1</v>
      </c>
      <c r="Y7" s="30">
        <v>1</v>
      </c>
      <c r="Z7" s="28">
        <v>2</v>
      </c>
      <c r="AA7" s="29">
        <v>2</v>
      </c>
      <c r="AB7" s="30">
        <v>4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21</v>
      </c>
      <c r="C8" s="29">
        <v>9</v>
      </c>
      <c r="D8" s="30">
        <v>30</v>
      </c>
      <c r="E8" s="28">
        <v>16</v>
      </c>
      <c r="F8" s="29">
        <v>12</v>
      </c>
      <c r="G8" s="30">
        <v>28</v>
      </c>
      <c r="H8" s="28">
        <v>26</v>
      </c>
      <c r="I8" s="29">
        <v>19</v>
      </c>
      <c r="J8" s="30">
        <v>45</v>
      </c>
      <c r="K8" s="28">
        <v>36</v>
      </c>
      <c r="L8" s="29">
        <v>27</v>
      </c>
      <c r="M8" s="30">
        <v>63</v>
      </c>
      <c r="N8" s="28">
        <v>30</v>
      </c>
      <c r="O8" s="29">
        <v>28</v>
      </c>
      <c r="P8" s="30">
        <v>58</v>
      </c>
      <c r="Q8" s="28">
        <v>35</v>
      </c>
      <c r="R8" s="29">
        <v>34</v>
      </c>
      <c r="S8" s="30">
        <v>69</v>
      </c>
      <c r="T8" s="28">
        <v>43</v>
      </c>
      <c r="U8" s="29">
        <v>27</v>
      </c>
      <c r="V8" s="30">
        <v>70</v>
      </c>
      <c r="W8" s="28">
        <v>26</v>
      </c>
      <c r="X8" s="29">
        <v>23</v>
      </c>
      <c r="Y8" s="30">
        <v>49</v>
      </c>
      <c r="Z8" s="28">
        <v>43</v>
      </c>
      <c r="AA8" s="29">
        <v>25</v>
      </c>
      <c r="AB8" s="30">
        <v>68</v>
      </c>
      <c r="AC8" s="28">
        <v>25</v>
      </c>
      <c r="AD8" s="29">
        <v>21</v>
      </c>
      <c r="AE8" s="30">
        <v>46</v>
      </c>
      <c r="AF8" s="28">
        <v>23</v>
      </c>
      <c r="AG8" s="29">
        <v>21</v>
      </c>
      <c r="AH8" s="30">
        <v>44</v>
      </c>
      <c r="AI8" s="28">
        <v>20</v>
      </c>
      <c r="AJ8" s="29">
        <v>12</v>
      </c>
      <c r="AK8" s="30">
        <v>32</v>
      </c>
    </row>
    <row r="9" spans="1:37" ht="12" x14ac:dyDescent="0.2">
      <c r="A9" s="17" t="s">
        <v>568</v>
      </c>
      <c r="B9" s="28">
        <v>6</v>
      </c>
      <c r="C9" s="29">
        <v>10</v>
      </c>
      <c r="D9" s="30">
        <v>16</v>
      </c>
      <c r="E9" s="28">
        <v>2</v>
      </c>
      <c r="F9" s="29">
        <v>11</v>
      </c>
      <c r="G9" s="30">
        <v>13</v>
      </c>
      <c r="H9" s="28">
        <v>3</v>
      </c>
      <c r="I9" s="29">
        <v>10</v>
      </c>
      <c r="J9" s="30">
        <v>13</v>
      </c>
      <c r="K9" s="28">
        <v>4</v>
      </c>
      <c r="L9" s="29">
        <v>11</v>
      </c>
      <c r="M9" s="30">
        <v>15</v>
      </c>
      <c r="N9" s="28">
        <v>4</v>
      </c>
      <c r="O9" s="29">
        <v>10</v>
      </c>
      <c r="P9" s="30">
        <v>14</v>
      </c>
      <c r="Q9" s="28">
        <v>5</v>
      </c>
      <c r="R9" s="29">
        <v>17</v>
      </c>
      <c r="S9" s="30">
        <v>22</v>
      </c>
      <c r="T9" s="28">
        <v>9</v>
      </c>
      <c r="U9" s="29">
        <v>20</v>
      </c>
      <c r="V9" s="30">
        <v>29</v>
      </c>
      <c r="W9" s="28">
        <v>5</v>
      </c>
      <c r="X9" s="29">
        <v>10</v>
      </c>
      <c r="Y9" s="30">
        <v>15</v>
      </c>
      <c r="Z9" s="28">
        <v>8</v>
      </c>
      <c r="AA9" s="29">
        <v>15</v>
      </c>
      <c r="AB9" s="30">
        <v>23</v>
      </c>
      <c r="AC9" s="28">
        <v>3</v>
      </c>
      <c r="AD9" s="29">
        <v>12</v>
      </c>
      <c r="AE9" s="30">
        <v>15</v>
      </c>
      <c r="AF9" s="28">
        <v>2</v>
      </c>
      <c r="AG9" s="29">
        <v>11</v>
      </c>
      <c r="AH9" s="30">
        <v>13</v>
      </c>
      <c r="AI9" s="28">
        <v>3</v>
      </c>
      <c r="AJ9" s="29">
        <v>8</v>
      </c>
      <c r="AK9" s="30">
        <v>11</v>
      </c>
    </row>
    <row r="10" spans="1:37" ht="12" x14ac:dyDescent="0.2">
      <c r="A10" s="17" t="s">
        <v>569</v>
      </c>
      <c r="B10" s="28">
        <v>3</v>
      </c>
      <c r="C10" s="29">
        <v>2</v>
      </c>
      <c r="D10" s="30">
        <v>5</v>
      </c>
      <c r="E10" s="28">
        <v>2</v>
      </c>
      <c r="F10" s="29">
        <v>1</v>
      </c>
      <c r="G10" s="30">
        <v>3</v>
      </c>
      <c r="H10" s="28">
        <v>4</v>
      </c>
      <c r="I10" s="29">
        <v>5</v>
      </c>
      <c r="J10" s="30">
        <v>9</v>
      </c>
      <c r="K10" s="28">
        <v>2</v>
      </c>
      <c r="L10" s="29">
        <v>4</v>
      </c>
      <c r="M10" s="30">
        <v>6</v>
      </c>
      <c r="N10" s="28">
        <v>0</v>
      </c>
      <c r="O10" s="29">
        <v>5</v>
      </c>
      <c r="P10" s="30">
        <v>5</v>
      </c>
      <c r="Q10" s="28">
        <v>1</v>
      </c>
      <c r="R10" s="29">
        <v>4</v>
      </c>
      <c r="S10" s="30">
        <v>5</v>
      </c>
      <c r="T10" s="28">
        <v>3</v>
      </c>
      <c r="U10" s="29">
        <v>2</v>
      </c>
      <c r="V10" s="30">
        <v>5</v>
      </c>
      <c r="W10" s="28">
        <v>1</v>
      </c>
      <c r="X10" s="29">
        <v>0</v>
      </c>
      <c r="Y10" s="30">
        <v>1</v>
      </c>
      <c r="Z10" s="28">
        <v>3</v>
      </c>
      <c r="AA10" s="29">
        <v>2</v>
      </c>
      <c r="AB10" s="30">
        <v>5</v>
      </c>
      <c r="AC10" s="28">
        <v>5</v>
      </c>
      <c r="AD10" s="29">
        <v>1</v>
      </c>
      <c r="AE10" s="30">
        <v>6</v>
      </c>
      <c r="AF10" s="28">
        <v>0</v>
      </c>
      <c r="AG10" s="29">
        <v>3</v>
      </c>
      <c r="AH10" s="30">
        <v>3</v>
      </c>
      <c r="AI10" s="28">
        <v>1</v>
      </c>
      <c r="AJ10" s="29">
        <v>1</v>
      </c>
      <c r="AK10" s="30">
        <v>2</v>
      </c>
    </row>
    <row r="11" spans="1:37" ht="12" x14ac:dyDescent="0.2">
      <c r="A11" s="17" t="s">
        <v>570</v>
      </c>
      <c r="B11" s="28">
        <v>1</v>
      </c>
      <c r="C11" s="29">
        <v>2</v>
      </c>
      <c r="D11" s="30">
        <v>3</v>
      </c>
      <c r="E11" s="28">
        <v>0</v>
      </c>
      <c r="F11" s="29">
        <v>2</v>
      </c>
      <c r="G11" s="30">
        <v>2</v>
      </c>
      <c r="H11" s="28">
        <v>0</v>
      </c>
      <c r="I11" s="29">
        <v>1</v>
      </c>
      <c r="J11" s="30">
        <v>1</v>
      </c>
      <c r="K11" s="28">
        <v>0</v>
      </c>
      <c r="L11" s="29">
        <v>4</v>
      </c>
      <c r="M11" s="30">
        <v>4</v>
      </c>
      <c r="N11" s="28">
        <v>3</v>
      </c>
      <c r="O11" s="29">
        <v>3</v>
      </c>
      <c r="P11" s="30">
        <v>6</v>
      </c>
      <c r="Q11" s="28">
        <v>7</v>
      </c>
      <c r="R11" s="29">
        <v>4</v>
      </c>
      <c r="S11" s="30">
        <v>11</v>
      </c>
      <c r="T11" s="28">
        <v>1</v>
      </c>
      <c r="U11" s="29">
        <v>6</v>
      </c>
      <c r="V11" s="30">
        <v>7</v>
      </c>
      <c r="W11" s="28">
        <v>1</v>
      </c>
      <c r="X11" s="29">
        <v>2</v>
      </c>
      <c r="Y11" s="30">
        <v>3</v>
      </c>
      <c r="Z11" s="28">
        <v>1</v>
      </c>
      <c r="AA11" s="29">
        <v>9</v>
      </c>
      <c r="AB11" s="30">
        <v>10</v>
      </c>
      <c r="AC11" s="28">
        <v>1</v>
      </c>
      <c r="AD11" s="29">
        <v>3</v>
      </c>
      <c r="AE11" s="30">
        <v>4</v>
      </c>
      <c r="AF11" s="28">
        <v>0</v>
      </c>
      <c r="AG11" s="29">
        <v>2</v>
      </c>
      <c r="AH11" s="30">
        <v>2</v>
      </c>
      <c r="AI11" s="28">
        <v>1</v>
      </c>
      <c r="AJ11" s="29">
        <v>1</v>
      </c>
      <c r="AK11" s="30">
        <v>2</v>
      </c>
    </row>
    <row r="12" spans="1:37" ht="12" x14ac:dyDescent="0.2">
      <c r="A12" s="17" t="s">
        <v>571</v>
      </c>
      <c r="B12" s="28">
        <v>1</v>
      </c>
      <c r="C12" s="29">
        <v>6</v>
      </c>
      <c r="D12" s="30">
        <v>7</v>
      </c>
      <c r="E12" s="28">
        <v>2</v>
      </c>
      <c r="F12" s="29">
        <v>4</v>
      </c>
      <c r="G12" s="30">
        <v>6</v>
      </c>
      <c r="H12" s="28">
        <v>3</v>
      </c>
      <c r="I12" s="29">
        <v>5</v>
      </c>
      <c r="J12" s="30">
        <v>8</v>
      </c>
      <c r="K12" s="28">
        <v>2</v>
      </c>
      <c r="L12" s="29">
        <v>4</v>
      </c>
      <c r="M12" s="30">
        <v>6</v>
      </c>
      <c r="N12" s="28">
        <v>1</v>
      </c>
      <c r="O12" s="29">
        <v>11</v>
      </c>
      <c r="P12" s="30">
        <v>12</v>
      </c>
      <c r="Q12" s="28">
        <v>7</v>
      </c>
      <c r="R12" s="29">
        <v>8</v>
      </c>
      <c r="S12" s="30">
        <v>15</v>
      </c>
      <c r="T12" s="28">
        <v>3</v>
      </c>
      <c r="U12" s="29">
        <v>6</v>
      </c>
      <c r="V12" s="30">
        <v>9</v>
      </c>
      <c r="W12" s="28">
        <v>2</v>
      </c>
      <c r="X12" s="29">
        <v>2</v>
      </c>
      <c r="Y12" s="30">
        <v>4</v>
      </c>
      <c r="Z12" s="28">
        <v>3</v>
      </c>
      <c r="AA12" s="29">
        <v>15</v>
      </c>
      <c r="AB12" s="30">
        <v>18</v>
      </c>
      <c r="AC12" s="28">
        <v>4</v>
      </c>
      <c r="AD12" s="29">
        <v>7</v>
      </c>
      <c r="AE12" s="30">
        <v>11</v>
      </c>
      <c r="AF12" s="28">
        <v>2</v>
      </c>
      <c r="AG12" s="29">
        <v>6</v>
      </c>
      <c r="AH12" s="30">
        <v>8</v>
      </c>
      <c r="AI12" s="28">
        <v>4</v>
      </c>
      <c r="AJ12" s="29">
        <v>2</v>
      </c>
      <c r="AK12" s="30">
        <v>6</v>
      </c>
    </row>
    <row r="13" spans="1:37" ht="12" x14ac:dyDescent="0.2">
      <c r="A13" s="17" t="s">
        <v>572</v>
      </c>
      <c r="B13" s="28">
        <v>0</v>
      </c>
      <c r="C13" s="29">
        <v>2</v>
      </c>
      <c r="D13" s="30">
        <v>2</v>
      </c>
      <c r="E13" s="28">
        <v>0</v>
      </c>
      <c r="F13" s="29">
        <v>1</v>
      </c>
      <c r="G13" s="30">
        <v>1</v>
      </c>
      <c r="H13" s="28">
        <v>3</v>
      </c>
      <c r="I13" s="29">
        <v>1</v>
      </c>
      <c r="J13" s="30">
        <v>4</v>
      </c>
      <c r="K13" s="28">
        <v>0</v>
      </c>
      <c r="L13" s="29">
        <v>2</v>
      </c>
      <c r="M13" s="30">
        <v>2</v>
      </c>
      <c r="N13" s="28">
        <v>1</v>
      </c>
      <c r="O13" s="29">
        <v>1</v>
      </c>
      <c r="P13" s="30">
        <v>2</v>
      </c>
      <c r="Q13" s="28">
        <v>3</v>
      </c>
      <c r="R13" s="29">
        <v>3</v>
      </c>
      <c r="S13" s="30">
        <v>6</v>
      </c>
      <c r="T13" s="28">
        <v>7</v>
      </c>
      <c r="U13" s="29">
        <v>4</v>
      </c>
      <c r="V13" s="30">
        <v>11</v>
      </c>
      <c r="W13" s="28">
        <v>0</v>
      </c>
      <c r="X13" s="29">
        <v>1</v>
      </c>
      <c r="Y13" s="30">
        <v>1</v>
      </c>
      <c r="Z13" s="28">
        <v>1</v>
      </c>
      <c r="AA13" s="29">
        <v>1</v>
      </c>
      <c r="AB13" s="30">
        <v>2</v>
      </c>
      <c r="AC13" s="28">
        <v>1</v>
      </c>
      <c r="AD13" s="29">
        <v>1</v>
      </c>
      <c r="AE13" s="30">
        <v>2</v>
      </c>
      <c r="AF13" s="28">
        <v>1</v>
      </c>
      <c r="AG13" s="29">
        <v>1</v>
      </c>
      <c r="AH13" s="30">
        <v>2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1</v>
      </c>
      <c r="R14" s="29">
        <v>0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4</v>
      </c>
      <c r="AB14" s="30">
        <v>4</v>
      </c>
      <c r="AC14" s="28">
        <v>0</v>
      </c>
      <c r="AD14" s="29">
        <v>2</v>
      </c>
      <c r="AE14" s="30">
        <v>2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33</v>
      </c>
      <c r="C15" s="32">
        <v>31</v>
      </c>
      <c r="D15" s="33">
        <v>64</v>
      </c>
      <c r="E15" s="31">
        <v>22</v>
      </c>
      <c r="F15" s="32">
        <v>33</v>
      </c>
      <c r="G15" s="33">
        <v>55</v>
      </c>
      <c r="H15" s="31">
        <v>39</v>
      </c>
      <c r="I15" s="32">
        <v>42</v>
      </c>
      <c r="J15" s="33">
        <v>81</v>
      </c>
      <c r="K15" s="31">
        <v>47</v>
      </c>
      <c r="L15" s="32">
        <v>56</v>
      </c>
      <c r="M15" s="33">
        <v>103</v>
      </c>
      <c r="N15" s="31">
        <v>40</v>
      </c>
      <c r="O15" s="32">
        <v>60</v>
      </c>
      <c r="P15" s="33">
        <v>100</v>
      </c>
      <c r="Q15" s="31">
        <v>60</v>
      </c>
      <c r="R15" s="32">
        <v>71</v>
      </c>
      <c r="S15" s="33">
        <v>131</v>
      </c>
      <c r="T15" s="31">
        <v>68</v>
      </c>
      <c r="U15" s="32">
        <v>66</v>
      </c>
      <c r="V15" s="33">
        <v>134</v>
      </c>
      <c r="W15" s="31">
        <v>35</v>
      </c>
      <c r="X15" s="32">
        <v>42</v>
      </c>
      <c r="Y15" s="33">
        <v>77</v>
      </c>
      <c r="Z15" s="31">
        <v>63</v>
      </c>
      <c r="AA15" s="32">
        <v>74</v>
      </c>
      <c r="AB15" s="33">
        <v>137</v>
      </c>
      <c r="AC15" s="31">
        <v>39</v>
      </c>
      <c r="AD15" s="32">
        <v>49</v>
      </c>
      <c r="AE15" s="33">
        <v>88</v>
      </c>
      <c r="AF15" s="31">
        <v>28</v>
      </c>
      <c r="AG15" s="32">
        <v>44</v>
      </c>
      <c r="AH15" s="33">
        <v>72</v>
      </c>
      <c r="AI15" s="31">
        <v>31</v>
      </c>
      <c r="AJ15" s="32">
        <v>29</v>
      </c>
      <c r="AK15" s="33">
        <v>60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393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1</v>
      </c>
      <c r="AA5" s="26">
        <v>0</v>
      </c>
      <c r="AB5" s="27">
        <v>1</v>
      </c>
      <c r="AC5" s="25">
        <v>0</v>
      </c>
      <c r="AD5" s="26">
        <v>0</v>
      </c>
      <c r="AE5" s="27">
        <v>0</v>
      </c>
      <c r="AF5" s="25">
        <v>2</v>
      </c>
      <c r="AG5" s="26">
        <v>0</v>
      </c>
      <c r="AH5" s="27">
        <v>2</v>
      </c>
      <c r="AI5" s="25">
        <v>2</v>
      </c>
      <c r="AJ5" s="26">
        <v>1</v>
      </c>
      <c r="AK5" s="27">
        <v>3</v>
      </c>
    </row>
    <row r="6" spans="1:37" ht="12" x14ac:dyDescent="0.2">
      <c r="A6" s="17" t="s">
        <v>565</v>
      </c>
      <c r="B6" s="28">
        <v>1</v>
      </c>
      <c r="C6" s="29">
        <v>1</v>
      </c>
      <c r="D6" s="30">
        <v>2</v>
      </c>
      <c r="E6" s="28">
        <v>2</v>
      </c>
      <c r="F6" s="29">
        <v>1</v>
      </c>
      <c r="G6" s="30">
        <v>3</v>
      </c>
      <c r="H6" s="28">
        <v>3</v>
      </c>
      <c r="I6" s="29">
        <v>0</v>
      </c>
      <c r="J6" s="30">
        <v>3</v>
      </c>
      <c r="K6" s="28">
        <v>2</v>
      </c>
      <c r="L6" s="29">
        <v>0</v>
      </c>
      <c r="M6" s="30">
        <v>2</v>
      </c>
      <c r="N6" s="28">
        <v>3</v>
      </c>
      <c r="O6" s="29">
        <v>0</v>
      </c>
      <c r="P6" s="30">
        <v>3</v>
      </c>
      <c r="Q6" s="28">
        <v>2</v>
      </c>
      <c r="R6" s="29">
        <v>0</v>
      </c>
      <c r="S6" s="30">
        <v>2</v>
      </c>
      <c r="T6" s="28">
        <v>2</v>
      </c>
      <c r="U6" s="29">
        <v>0</v>
      </c>
      <c r="V6" s="30">
        <v>2</v>
      </c>
      <c r="W6" s="28">
        <v>2</v>
      </c>
      <c r="X6" s="29">
        <v>0</v>
      </c>
      <c r="Y6" s="30">
        <v>2</v>
      </c>
      <c r="Z6" s="28">
        <v>0</v>
      </c>
      <c r="AA6" s="29">
        <v>1</v>
      </c>
      <c r="AB6" s="30">
        <v>1</v>
      </c>
      <c r="AC6" s="28">
        <v>1</v>
      </c>
      <c r="AD6" s="29">
        <v>0</v>
      </c>
      <c r="AE6" s="30">
        <v>1</v>
      </c>
      <c r="AF6" s="28">
        <v>1</v>
      </c>
      <c r="AG6" s="29">
        <v>0</v>
      </c>
      <c r="AH6" s="30">
        <v>1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2</v>
      </c>
      <c r="C7" s="29">
        <v>2</v>
      </c>
      <c r="D7" s="30">
        <v>4</v>
      </c>
      <c r="E7" s="28">
        <v>1</v>
      </c>
      <c r="F7" s="29">
        <v>3</v>
      </c>
      <c r="G7" s="30">
        <v>4</v>
      </c>
      <c r="H7" s="28">
        <v>1</v>
      </c>
      <c r="I7" s="29">
        <v>4</v>
      </c>
      <c r="J7" s="30">
        <v>5</v>
      </c>
      <c r="K7" s="28">
        <v>4</v>
      </c>
      <c r="L7" s="29">
        <v>4</v>
      </c>
      <c r="M7" s="30">
        <v>8</v>
      </c>
      <c r="N7" s="28">
        <v>5</v>
      </c>
      <c r="O7" s="29">
        <v>5</v>
      </c>
      <c r="P7" s="30">
        <v>10</v>
      </c>
      <c r="Q7" s="28">
        <v>4</v>
      </c>
      <c r="R7" s="29">
        <v>7</v>
      </c>
      <c r="S7" s="30">
        <v>11</v>
      </c>
      <c r="T7" s="28">
        <v>4</v>
      </c>
      <c r="U7" s="29">
        <v>3</v>
      </c>
      <c r="V7" s="30">
        <v>7</v>
      </c>
      <c r="W7" s="28">
        <v>2</v>
      </c>
      <c r="X7" s="29">
        <v>2</v>
      </c>
      <c r="Y7" s="30">
        <v>4</v>
      </c>
      <c r="Z7" s="28">
        <v>3</v>
      </c>
      <c r="AA7" s="29">
        <v>5</v>
      </c>
      <c r="AB7" s="30">
        <v>8</v>
      </c>
      <c r="AC7" s="28">
        <v>2</v>
      </c>
      <c r="AD7" s="29">
        <v>5</v>
      </c>
      <c r="AE7" s="30">
        <v>7</v>
      </c>
      <c r="AF7" s="28">
        <v>1</v>
      </c>
      <c r="AG7" s="29">
        <v>3</v>
      </c>
      <c r="AH7" s="30">
        <v>4</v>
      </c>
      <c r="AI7" s="28">
        <v>3</v>
      </c>
      <c r="AJ7" s="29">
        <v>3</v>
      </c>
      <c r="AK7" s="30">
        <v>6</v>
      </c>
    </row>
    <row r="8" spans="1:37" ht="12" x14ac:dyDescent="0.2">
      <c r="A8" s="17" t="s">
        <v>567</v>
      </c>
      <c r="B8" s="28">
        <v>45</v>
      </c>
      <c r="C8" s="29">
        <v>18</v>
      </c>
      <c r="D8" s="30">
        <v>63</v>
      </c>
      <c r="E8" s="28">
        <v>41</v>
      </c>
      <c r="F8" s="29">
        <v>11</v>
      </c>
      <c r="G8" s="30">
        <v>52</v>
      </c>
      <c r="H8" s="28">
        <v>24</v>
      </c>
      <c r="I8" s="29">
        <v>4</v>
      </c>
      <c r="J8" s="30">
        <v>28</v>
      </c>
      <c r="K8" s="28">
        <v>33</v>
      </c>
      <c r="L8" s="29">
        <v>18</v>
      </c>
      <c r="M8" s="30">
        <v>51</v>
      </c>
      <c r="N8" s="28">
        <v>32</v>
      </c>
      <c r="O8" s="29">
        <v>14</v>
      </c>
      <c r="P8" s="30">
        <v>46</v>
      </c>
      <c r="Q8" s="28">
        <v>32</v>
      </c>
      <c r="R8" s="29">
        <v>16</v>
      </c>
      <c r="S8" s="30">
        <v>48</v>
      </c>
      <c r="T8" s="28">
        <v>50</v>
      </c>
      <c r="U8" s="29">
        <v>13</v>
      </c>
      <c r="V8" s="30">
        <v>63</v>
      </c>
      <c r="W8" s="28">
        <v>22</v>
      </c>
      <c r="X8" s="29">
        <v>10</v>
      </c>
      <c r="Y8" s="30">
        <v>32</v>
      </c>
      <c r="Z8" s="28">
        <v>30</v>
      </c>
      <c r="AA8" s="29">
        <v>16</v>
      </c>
      <c r="AB8" s="30">
        <v>46</v>
      </c>
      <c r="AC8" s="28">
        <v>41</v>
      </c>
      <c r="AD8" s="29">
        <v>21</v>
      </c>
      <c r="AE8" s="30">
        <v>62</v>
      </c>
      <c r="AF8" s="28">
        <v>36</v>
      </c>
      <c r="AG8" s="29">
        <v>22</v>
      </c>
      <c r="AH8" s="30">
        <v>58</v>
      </c>
      <c r="AI8" s="28">
        <v>46</v>
      </c>
      <c r="AJ8" s="29">
        <v>11</v>
      </c>
      <c r="AK8" s="30">
        <v>57</v>
      </c>
    </row>
    <row r="9" spans="1:37" ht="12" x14ac:dyDescent="0.2">
      <c r="A9" s="17" t="s">
        <v>568</v>
      </c>
      <c r="B9" s="28">
        <v>3</v>
      </c>
      <c r="C9" s="29">
        <v>5</v>
      </c>
      <c r="D9" s="30">
        <v>8</v>
      </c>
      <c r="E9" s="28">
        <v>4</v>
      </c>
      <c r="F9" s="29">
        <v>3</v>
      </c>
      <c r="G9" s="30">
        <v>7</v>
      </c>
      <c r="H9" s="28">
        <v>6</v>
      </c>
      <c r="I9" s="29">
        <v>7</v>
      </c>
      <c r="J9" s="30">
        <v>13</v>
      </c>
      <c r="K9" s="28">
        <v>2</v>
      </c>
      <c r="L9" s="29">
        <v>7</v>
      </c>
      <c r="M9" s="30">
        <v>9</v>
      </c>
      <c r="N9" s="28">
        <v>4</v>
      </c>
      <c r="O9" s="29">
        <v>4</v>
      </c>
      <c r="P9" s="30">
        <v>8</v>
      </c>
      <c r="Q9" s="28">
        <v>1</v>
      </c>
      <c r="R9" s="29">
        <v>5</v>
      </c>
      <c r="S9" s="30">
        <v>6</v>
      </c>
      <c r="T9" s="28">
        <v>4</v>
      </c>
      <c r="U9" s="29">
        <v>7</v>
      </c>
      <c r="V9" s="30">
        <v>11</v>
      </c>
      <c r="W9" s="28">
        <v>3</v>
      </c>
      <c r="X9" s="29">
        <v>6</v>
      </c>
      <c r="Y9" s="30">
        <v>9</v>
      </c>
      <c r="Z9" s="28">
        <v>5</v>
      </c>
      <c r="AA9" s="29">
        <v>10</v>
      </c>
      <c r="AB9" s="30">
        <v>15</v>
      </c>
      <c r="AC9" s="28">
        <v>5</v>
      </c>
      <c r="AD9" s="29">
        <v>11</v>
      </c>
      <c r="AE9" s="30">
        <v>16</v>
      </c>
      <c r="AF9" s="28">
        <v>4</v>
      </c>
      <c r="AG9" s="29">
        <v>7</v>
      </c>
      <c r="AH9" s="30">
        <v>11</v>
      </c>
      <c r="AI9" s="28">
        <v>6</v>
      </c>
      <c r="AJ9" s="29">
        <v>6</v>
      </c>
      <c r="AK9" s="30">
        <v>12</v>
      </c>
    </row>
    <row r="10" spans="1:37" ht="12" x14ac:dyDescent="0.2">
      <c r="A10" s="17" t="s">
        <v>569</v>
      </c>
      <c r="B10" s="28">
        <v>11</v>
      </c>
      <c r="C10" s="29">
        <v>5</v>
      </c>
      <c r="D10" s="30">
        <v>16</v>
      </c>
      <c r="E10" s="28">
        <v>8</v>
      </c>
      <c r="F10" s="29">
        <v>5</v>
      </c>
      <c r="G10" s="30">
        <v>13</v>
      </c>
      <c r="H10" s="28">
        <v>6</v>
      </c>
      <c r="I10" s="29">
        <v>5</v>
      </c>
      <c r="J10" s="30">
        <v>11</v>
      </c>
      <c r="K10" s="28">
        <v>13</v>
      </c>
      <c r="L10" s="29">
        <v>6</v>
      </c>
      <c r="M10" s="30">
        <v>19</v>
      </c>
      <c r="N10" s="28">
        <v>12</v>
      </c>
      <c r="O10" s="29">
        <v>13</v>
      </c>
      <c r="P10" s="30">
        <v>25</v>
      </c>
      <c r="Q10" s="28">
        <v>17</v>
      </c>
      <c r="R10" s="29">
        <v>7</v>
      </c>
      <c r="S10" s="30">
        <v>24</v>
      </c>
      <c r="T10" s="28">
        <v>12</v>
      </c>
      <c r="U10" s="29">
        <v>8</v>
      </c>
      <c r="V10" s="30">
        <v>20</v>
      </c>
      <c r="W10" s="28">
        <v>10</v>
      </c>
      <c r="X10" s="29">
        <v>4</v>
      </c>
      <c r="Y10" s="30">
        <v>14</v>
      </c>
      <c r="Z10" s="28">
        <v>18</v>
      </c>
      <c r="AA10" s="29">
        <v>11</v>
      </c>
      <c r="AB10" s="30">
        <v>29</v>
      </c>
      <c r="AC10" s="28">
        <v>11</v>
      </c>
      <c r="AD10" s="29">
        <v>8</v>
      </c>
      <c r="AE10" s="30">
        <v>19</v>
      </c>
      <c r="AF10" s="28">
        <v>8</v>
      </c>
      <c r="AG10" s="29">
        <v>5</v>
      </c>
      <c r="AH10" s="30">
        <v>13</v>
      </c>
      <c r="AI10" s="28">
        <v>10</v>
      </c>
      <c r="AJ10" s="29">
        <v>12</v>
      </c>
      <c r="AK10" s="30">
        <v>22</v>
      </c>
    </row>
    <row r="11" spans="1:37" ht="12" x14ac:dyDescent="0.2">
      <c r="A11" s="17" t="s">
        <v>570</v>
      </c>
      <c r="B11" s="28">
        <v>19</v>
      </c>
      <c r="C11" s="29">
        <v>11</v>
      </c>
      <c r="D11" s="30">
        <v>30</v>
      </c>
      <c r="E11" s="28">
        <v>16</v>
      </c>
      <c r="F11" s="29">
        <v>7</v>
      </c>
      <c r="G11" s="30">
        <v>23</v>
      </c>
      <c r="H11" s="28">
        <v>12</v>
      </c>
      <c r="I11" s="29">
        <v>2</v>
      </c>
      <c r="J11" s="30">
        <v>14</v>
      </c>
      <c r="K11" s="28">
        <v>12</v>
      </c>
      <c r="L11" s="29">
        <v>5</v>
      </c>
      <c r="M11" s="30">
        <v>17</v>
      </c>
      <c r="N11" s="28">
        <v>8</v>
      </c>
      <c r="O11" s="29">
        <v>3</v>
      </c>
      <c r="P11" s="30">
        <v>11</v>
      </c>
      <c r="Q11" s="28">
        <v>29</v>
      </c>
      <c r="R11" s="29">
        <v>13</v>
      </c>
      <c r="S11" s="30">
        <v>42</v>
      </c>
      <c r="T11" s="28">
        <v>16</v>
      </c>
      <c r="U11" s="29">
        <v>6</v>
      </c>
      <c r="V11" s="30">
        <v>22</v>
      </c>
      <c r="W11" s="28">
        <v>6</v>
      </c>
      <c r="X11" s="29">
        <v>2</v>
      </c>
      <c r="Y11" s="30">
        <v>8</v>
      </c>
      <c r="Z11" s="28">
        <v>23</v>
      </c>
      <c r="AA11" s="29">
        <v>8</v>
      </c>
      <c r="AB11" s="30">
        <v>31</v>
      </c>
      <c r="AC11" s="28">
        <v>9</v>
      </c>
      <c r="AD11" s="29">
        <v>8</v>
      </c>
      <c r="AE11" s="30">
        <v>17</v>
      </c>
      <c r="AF11" s="28">
        <v>16</v>
      </c>
      <c r="AG11" s="29">
        <v>9</v>
      </c>
      <c r="AH11" s="30">
        <v>25</v>
      </c>
      <c r="AI11" s="28">
        <v>4</v>
      </c>
      <c r="AJ11" s="29">
        <v>10</v>
      </c>
      <c r="AK11" s="30">
        <v>14</v>
      </c>
    </row>
    <row r="12" spans="1:37" ht="12" x14ac:dyDescent="0.2">
      <c r="A12" s="17" t="s">
        <v>571</v>
      </c>
      <c r="B12" s="28">
        <v>4</v>
      </c>
      <c r="C12" s="29">
        <v>4</v>
      </c>
      <c r="D12" s="30">
        <v>8</v>
      </c>
      <c r="E12" s="28">
        <v>8</v>
      </c>
      <c r="F12" s="29">
        <v>5</v>
      </c>
      <c r="G12" s="30">
        <v>13</v>
      </c>
      <c r="H12" s="28">
        <v>5</v>
      </c>
      <c r="I12" s="29">
        <v>3</v>
      </c>
      <c r="J12" s="30">
        <v>8</v>
      </c>
      <c r="K12" s="28">
        <v>2</v>
      </c>
      <c r="L12" s="29">
        <v>3</v>
      </c>
      <c r="M12" s="30">
        <v>5</v>
      </c>
      <c r="N12" s="28">
        <v>6</v>
      </c>
      <c r="O12" s="29">
        <v>6</v>
      </c>
      <c r="P12" s="30">
        <v>12</v>
      </c>
      <c r="Q12" s="28">
        <v>7</v>
      </c>
      <c r="R12" s="29">
        <v>2</v>
      </c>
      <c r="S12" s="30">
        <v>9</v>
      </c>
      <c r="T12" s="28">
        <v>7</v>
      </c>
      <c r="U12" s="29">
        <v>6</v>
      </c>
      <c r="V12" s="30">
        <v>13</v>
      </c>
      <c r="W12" s="28">
        <v>8</v>
      </c>
      <c r="X12" s="29">
        <v>2</v>
      </c>
      <c r="Y12" s="30">
        <v>10</v>
      </c>
      <c r="Z12" s="28">
        <v>5</v>
      </c>
      <c r="AA12" s="29">
        <v>4</v>
      </c>
      <c r="AB12" s="30">
        <v>9</v>
      </c>
      <c r="AC12" s="28">
        <v>4</v>
      </c>
      <c r="AD12" s="29">
        <v>9</v>
      </c>
      <c r="AE12" s="30">
        <v>13</v>
      </c>
      <c r="AF12" s="28">
        <v>5</v>
      </c>
      <c r="AG12" s="29">
        <v>3</v>
      </c>
      <c r="AH12" s="30">
        <v>8</v>
      </c>
      <c r="AI12" s="28">
        <v>0</v>
      </c>
      <c r="AJ12" s="29">
        <v>4</v>
      </c>
      <c r="AK12" s="30">
        <v>4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3</v>
      </c>
      <c r="F13" s="29">
        <v>0</v>
      </c>
      <c r="G13" s="30">
        <v>3</v>
      </c>
      <c r="H13" s="28">
        <v>2</v>
      </c>
      <c r="I13" s="29">
        <v>1</v>
      </c>
      <c r="J13" s="30">
        <v>3</v>
      </c>
      <c r="K13" s="28">
        <v>1</v>
      </c>
      <c r="L13" s="29">
        <v>0</v>
      </c>
      <c r="M13" s="30">
        <v>1</v>
      </c>
      <c r="N13" s="28">
        <v>1</v>
      </c>
      <c r="O13" s="29">
        <v>0</v>
      </c>
      <c r="P13" s="30">
        <v>1</v>
      </c>
      <c r="Q13" s="28">
        <v>4</v>
      </c>
      <c r="R13" s="29">
        <v>1</v>
      </c>
      <c r="S13" s="30">
        <v>5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4</v>
      </c>
      <c r="AA13" s="29">
        <v>1</v>
      </c>
      <c r="AB13" s="30">
        <v>5</v>
      </c>
      <c r="AC13" s="28">
        <v>4</v>
      </c>
      <c r="AD13" s="29">
        <v>1</v>
      </c>
      <c r="AE13" s="30">
        <v>5</v>
      </c>
      <c r="AF13" s="28">
        <v>1</v>
      </c>
      <c r="AG13" s="29">
        <v>1</v>
      </c>
      <c r="AH13" s="30">
        <v>2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1</v>
      </c>
      <c r="AG14" s="29">
        <v>0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86</v>
      </c>
      <c r="C15" s="32">
        <v>48</v>
      </c>
      <c r="D15" s="33">
        <v>134</v>
      </c>
      <c r="E15" s="31">
        <v>84</v>
      </c>
      <c r="F15" s="32">
        <v>35</v>
      </c>
      <c r="G15" s="33">
        <v>119</v>
      </c>
      <c r="H15" s="31">
        <v>59</v>
      </c>
      <c r="I15" s="32">
        <v>26</v>
      </c>
      <c r="J15" s="33">
        <v>85</v>
      </c>
      <c r="K15" s="31">
        <v>69</v>
      </c>
      <c r="L15" s="32">
        <v>43</v>
      </c>
      <c r="M15" s="33">
        <v>112</v>
      </c>
      <c r="N15" s="31">
        <v>71</v>
      </c>
      <c r="O15" s="32">
        <v>45</v>
      </c>
      <c r="P15" s="33">
        <v>116</v>
      </c>
      <c r="Q15" s="31">
        <v>96</v>
      </c>
      <c r="R15" s="32">
        <v>51</v>
      </c>
      <c r="S15" s="33">
        <v>147</v>
      </c>
      <c r="T15" s="31">
        <v>95</v>
      </c>
      <c r="U15" s="32">
        <v>44</v>
      </c>
      <c r="V15" s="33">
        <v>139</v>
      </c>
      <c r="W15" s="31">
        <v>54</v>
      </c>
      <c r="X15" s="32">
        <v>26</v>
      </c>
      <c r="Y15" s="33">
        <v>80</v>
      </c>
      <c r="Z15" s="31">
        <v>89</v>
      </c>
      <c r="AA15" s="32">
        <v>56</v>
      </c>
      <c r="AB15" s="33">
        <v>145</v>
      </c>
      <c r="AC15" s="31">
        <v>77</v>
      </c>
      <c r="AD15" s="32">
        <v>63</v>
      </c>
      <c r="AE15" s="33">
        <v>140</v>
      </c>
      <c r="AF15" s="31">
        <v>75</v>
      </c>
      <c r="AG15" s="32">
        <v>50</v>
      </c>
      <c r="AH15" s="33">
        <v>125</v>
      </c>
      <c r="AI15" s="31">
        <v>72</v>
      </c>
      <c r="AJ15" s="32">
        <v>47</v>
      </c>
      <c r="AK15" s="33">
        <v>119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395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1</v>
      </c>
      <c r="I7" s="29">
        <v>0</v>
      </c>
      <c r="J7" s="30">
        <v>1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1</v>
      </c>
      <c r="R7" s="29">
        <v>0</v>
      </c>
      <c r="S7" s="30">
        <v>1</v>
      </c>
      <c r="T7" s="28">
        <v>0</v>
      </c>
      <c r="U7" s="29">
        <v>0</v>
      </c>
      <c r="V7" s="30">
        <v>0</v>
      </c>
      <c r="W7" s="28">
        <v>1</v>
      </c>
      <c r="X7" s="29">
        <v>0</v>
      </c>
      <c r="Y7" s="30">
        <v>1</v>
      </c>
      <c r="Z7" s="28">
        <v>0</v>
      </c>
      <c r="AA7" s="29">
        <v>0</v>
      </c>
      <c r="AB7" s="30">
        <v>0</v>
      </c>
      <c r="AC7" s="28">
        <v>1</v>
      </c>
      <c r="AD7" s="29">
        <v>0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1</v>
      </c>
      <c r="D8" s="30">
        <v>3</v>
      </c>
      <c r="E8" s="28">
        <v>0</v>
      </c>
      <c r="F8" s="29">
        <v>0</v>
      </c>
      <c r="G8" s="30">
        <v>0</v>
      </c>
      <c r="H8" s="28">
        <v>1</v>
      </c>
      <c r="I8" s="29">
        <v>0</v>
      </c>
      <c r="J8" s="30">
        <v>1</v>
      </c>
      <c r="K8" s="28">
        <v>3</v>
      </c>
      <c r="L8" s="29">
        <v>0</v>
      </c>
      <c r="M8" s="30">
        <v>3</v>
      </c>
      <c r="N8" s="28">
        <v>0</v>
      </c>
      <c r="O8" s="29">
        <v>1</v>
      </c>
      <c r="P8" s="30">
        <v>1</v>
      </c>
      <c r="Q8" s="28">
        <v>3</v>
      </c>
      <c r="R8" s="29">
        <v>1</v>
      </c>
      <c r="S8" s="30">
        <v>4</v>
      </c>
      <c r="T8" s="28">
        <v>2</v>
      </c>
      <c r="U8" s="29">
        <v>2</v>
      </c>
      <c r="V8" s="30">
        <v>4</v>
      </c>
      <c r="W8" s="28">
        <v>0</v>
      </c>
      <c r="X8" s="29">
        <v>1</v>
      </c>
      <c r="Y8" s="30">
        <v>1</v>
      </c>
      <c r="Z8" s="28">
        <v>1</v>
      </c>
      <c r="AA8" s="29">
        <v>1</v>
      </c>
      <c r="AB8" s="30">
        <v>2</v>
      </c>
      <c r="AC8" s="28">
        <v>1</v>
      </c>
      <c r="AD8" s="29">
        <v>0</v>
      </c>
      <c r="AE8" s="30">
        <v>1</v>
      </c>
      <c r="AF8" s="28">
        <v>0</v>
      </c>
      <c r="AG8" s="29">
        <v>0</v>
      </c>
      <c r="AH8" s="30">
        <v>0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1</v>
      </c>
      <c r="C9" s="29">
        <v>1</v>
      </c>
      <c r="D9" s="30">
        <v>2</v>
      </c>
      <c r="E9" s="28">
        <v>0</v>
      </c>
      <c r="F9" s="29">
        <v>0</v>
      </c>
      <c r="G9" s="30">
        <v>0</v>
      </c>
      <c r="H9" s="28">
        <v>1</v>
      </c>
      <c r="I9" s="29">
        <v>0</v>
      </c>
      <c r="J9" s="30">
        <v>1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1</v>
      </c>
      <c r="X9" s="29">
        <v>0</v>
      </c>
      <c r="Y9" s="30">
        <v>1</v>
      </c>
      <c r="Z9" s="28">
        <v>1</v>
      </c>
      <c r="AA9" s="29">
        <v>0</v>
      </c>
      <c r="AB9" s="30">
        <v>1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2</v>
      </c>
      <c r="O10" s="29">
        <v>2</v>
      </c>
      <c r="P10" s="30">
        <v>4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3</v>
      </c>
      <c r="D12" s="30">
        <v>3</v>
      </c>
      <c r="E12" s="28">
        <v>0</v>
      </c>
      <c r="F12" s="29">
        <v>2</v>
      </c>
      <c r="G12" s="30">
        <v>2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2</v>
      </c>
      <c r="S12" s="30">
        <v>2</v>
      </c>
      <c r="T12" s="28">
        <v>0</v>
      </c>
      <c r="U12" s="29">
        <v>1</v>
      </c>
      <c r="V12" s="30">
        <v>1</v>
      </c>
      <c r="W12" s="28">
        <v>1</v>
      </c>
      <c r="X12" s="29">
        <v>0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1</v>
      </c>
      <c r="AE12" s="30">
        <v>1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</v>
      </c>
      <c r="C15" s="32">
        <v>6</v>
      </c>
      <c r="D15" s="33">
        <v>10</v>
      </c>
      <c r="E15" s="31">
        <v>0</v>
      </c>
      <c r="F15" s="32">
        <v>2</v>
      </c>
      <c r="G15" s="33">
        <v>2</v>
      </c>
      <c r="H15" s="31">
        <v>3</v>
      </c>
      <c r="I15" s="32">
        <v>0</v>
      </c>
      <c r="J15" s="33">
        <v>3</v>
      </c>
      <c r="K15" s="31">
        <v>4</v>
      </c>
      <c r="L15" s="32">
        <v>1</v>
      </c>
      <c r="M15" s="33">
        <v>5</v>
      </c>
      <c r="N15" s="31">
        <v>3</v>
      </c>
      <c r="O15" s="32">
        <v>3</v>
      </c>
      <c r="P15" s="33">
        <v>6</v>
      </c>
      <c r="Q15" s="31">
        <v>4</v>
      </c>
      <c r="R15" s="32">
        <v>4</v>
      </c>
      <c r="S15" s="33">
        <v>8</v>
      </c>
      <c r="T15" s="31">
        <v>2</v>
      </c>
      <c r="U15" s="32">
        <v>4</v>
      </c>
      <c r="V15" s="33">
        <v>6</v>
      </c>
      <c r="W15" s="31">
        <v>3</v>
      </c>
      <c r="X15" s="32">
        <v>1</v>
      </c>
      <c r="Y15" s="33">
        <v>4</v>
      </c>
      <c r="Z15" s="31">
        <v>3</v>
      </c>
      <c r="AA15" s="32">
        <v>1</v>
      </c>
      <c r="AB15" s="33">
        <v>4</v>
      </c>
      <c r="AC15" s="31">
        <v>2</v>
      </c>
      <c r="AD15" s="32">
        <v>1</v>
      </c>
      <c r="AE15" s="33">
        <v>3</v>
      </c>
      <c r="AF15" s="31">
        <v>0</v>
      </c>
      <c r="AG15" s="32">
        <v>0</v>
      </c>
      <c r="AH15" s="33">
        <v>0</v>
      </c>
      <c r="AI15" s="31">
        <v>1</v>
      </c>
      <c r="AJ15" s="32">
        <v>0</v>
      </c>
      <c r="AK15" s="33">
        <v>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397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1</v>
      </c>
      <c r="I5" s="26">
        <v>0</v>
      </c>
      <c r="J5" s="27">
        <v>1</v>
      </c>
      <c r="K5" s="25">
        <v>4</v>
      </c>
      <c r="L5" s="26">
        <v>2</v>
      </c>
      <c r="M5" s="27">
        <v>6</v>
      </c>
      <c r="N5" s="25">
        <v>0</v>
      </c>
      <c r="O5" s="26">
        <v>0</v>
      </c>
      <c r="P5" s="27">
        <v>0</v>
      </c>
      <c r="Q5" s="25">
        <v>7</v>
      </c>
      <c r="R5" s="26">
        <v>6</v>
      </c>
      <c r="S5" s="27">
        <v>13</v>
      </c>
      <c r="T5" s="25">
        <v>8</v>
      </c>
      <c r="U5" s="26">
        <v>9</v>
      </c>
      <c r="V5" s="27">
        <v>17</v>
      </c>
      <c r="W5" s="25">
        <v>9</v>
      </c>
      <c r="X5" s="26">
        <v>9</v>
      </c>
      <c r="Y5" s="27">
        <v>18</v>
      </c>
      <c r="Z5" s="25">
        <v>11</v>
      </c>
      <c r="AA5" s="26">
        <v>8</v>
      </c>
      <c r="AB5" s="27">
        <v>19</v>
      </c>
      <c r="AC5" s="25">
        <v>19</v>
      </c>
      <c r="AD5" s="26">
        <v>11</v>
      </c>
      <c r="AE5" s="27">
        <v>30</v>
      </c>
      <c r="AF5" s="25">
        <v>4</v>
      </c>
      <c r="AG5" s="26">
        <v>2</v>
      </c>
      <c r="AH5" s="27">
        <v>6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2</v>
      </c>
      <c r="D6" s="30">
        <v>2</v>
      </c>
      <c r="E6" s="28">
        <v>1</v>
      </c>
      <c r="F6" s="29">
        <v>2</v>
      </c>
      <c r="G6" s="30">
        <v>3</v>
      </c>
      <c r="H6" s="28">
        <v>0</v>
      </c>
      <c r="I6" s="29">
        <v>0</v>
      </c>
      <c r="J6" s="30">
        <v>0</v>
      </c>
      <c r="K6" s="28">
        <v>3</v>
      </c>
      <c r="L6" s="29">
        <v>1</v>
      </c>
      <c r="M6" s="30">
        <v>4</v>
      </c>
      <c r="N6" s="28">
        <v>1</v>
      </c>
      <c r="O6" s="29">
        <v>0</v>
      </c>
      <c r="P6" s="30">
        <v>1</v>
      </c>
      <c r="Q6" s="28">
        <v>0</v>
      </c>
      <c r="R6" s="29">
        <v>1</v>
      </c>
      <c r="S6" s="30">
        <v>1</v>
      </c>
      <c r="T6" s="28">
        <v>0</v>
      </c>
      <c r="U6" s="29">
        <v>1</v>
      </c>
      <c r="V6" s="30">
        <v>1</v>
      </c>
      <c r="W6" s="28">
        <v>1</v>
      </c>
      <c r="X6" s="29">
        <v>0</v>
      </c>
      <c r="Y6" s="30">
        <v>1</v>
      </c>
      <c r="Z6" s="28">
        <v>1</v>
      </c>
      <c r="AA6" s="29">
        <v>1</v>
      </c>
      <c r="AB6" s="30">
        <v>2</v>
      </c>
      <c r="AC6" s="28">
        <v>0</v>
      </c>
      <c r="AD6" s="29">
        <v>0</v>
      </c>
      <c r="AE6" s="30">
        <v>0</v>
      </c>
      <c r="AF6" s="28">
        <v>2</v>
      </c>
      <c r="AG6" s="29">
        <v>0</v>
      </c>
      <c r="AH6" s="30">
        <v>2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3</v>
      </c>
      <c r="D7" s="30">
        <v>3</v>
      </c>
      <c r="E7" s="28">
        <v>0</v>
      </c>
      <c r="F7" s="29">
        <v>0</v>
      </c>
      <c r="G7" s="30">
        <v>0</v>
      </c>
      <c r="H7" s="28">
        <v>1</v>
      </c>
      <c r="I7" s="29">
        <v>0</v>
      </c>
      <c r="J7" s="30">
        <v>1</v>
      </c>
      <c r="K7" s="28">
        <v>0</v>
      </c>
      <c r="L7" s="29">
        <v>3</v>
      </c>
      <c r="M7" s="30">
        <v>3</v>
      </c>
      <c r="N7" s="28">
        <v>6</v>
      </c>
      <c r="O7" s="29">
        <v>3</v>
      </c>
      <c r="P7" s="30">
        <v>9</v>
      </c>
      <c r="Q7" s="28">
        <v>1</v>
      </c>
      <c r="R7" s="29">
        <v>0</v>
      </c>
      <c r="S7" s="30">
        <v>1</v>
      </c>
      <c r="T7" s="28">
        <v>1</v>
      </c>
      <c r="U7" s="29">
        <v>5</v>
      </c>
      <c r="V7" s="30">
        <v>6</v>
      </c>
      <c r="W7" s="28">
        <v>1</v>
      </c>
      <c r="X7" s="29">
        <v>1</v>
      </c>
      <c r="Y7" s="30">
        <v>2</v>
      </c>
      <c r="Z7" s="28">
        <v>4</v>
      </c>
      <c r="AA7" s="29">
        <v>1</v>
      </c>
      <c r="AB7" s="30">
        <v>5</v>
      </c>
      <c r="AC7" s="28">
        <v>3</v>
      </c>
      <c r="AD7" s="29">
        <v>1</v>
      </c>
      <c r="AE7" s="30">
        <v>4</v>
      </c>
      <c r="AF7" s="28">
        <v>0</v>
      </c>
      <c r="AG7" s="29">
        <v>0</v>
      </c>
      <c r="AH7" s="30">
        <v>0</v>
      </c>
      <c r="AI7" s="28">
        <v>3</v>
      </c>
      <c r="AJ7" s="29">
        <v>0</v>
      </c>
      <c r="AK7" s="30">
        <v>3</v>
      </c>
    </row>
    <row r="8" spans="1:37" ht="12" x14ac:dyDescent="0.2">
      <c r="A8" s="17" t="s">
        <v>567</v>
      </c>
      <c r="B8" s="28">
        <v>29</v>
      </c>
      <c r="C8" s="29">
        <v>25</v>
      </c>
      <c r="D8" s="30">
        <v>54</v>
      </c>
      <c r="E8" s="28">
        <v>22</v>
      </c>
      <c r="F8" s="29">
        <v>16</v>
      </c>
      <c r="G8" s="30">
        <v>38</v>
      </c>
      <c r="H8" s="28">
        <v>24</v>
      </c>
      <c r="I8" s="29">
        <v>16</v>
      </c>
      <c r="J8" s="30">
        <v>40</v>
      </c>
      <c r="K8" s="28">
        <v>20</v>
      </c>
      <c r="L8" s="29">
        <v>23</v>
      </c>
      <c r="M8" s="30">
        <v>43</v>
      </c>
      <c r="N8" s="28">
        <v>22</v>
      </c>
      <c r="O8" s="29">
        <v>20</v>
      </c>
      <c r="P8" s="30">
        <v>42</v>
      </c>
      <c r="Q8" s="28">
        <v>16</v>
      </c>
      <c r="R8" s="29">
        <v>14</v>
      </c>
      <c r="S8" s="30">
        <v>30</v>
      </c>
      <c r="T8" s="28">
        <v>23</v>
      </c>
      <c r="U8" s="29">
        <v>18</v>
      </c>
      <c r="V8" s="30">
        <v>41</v>
      </c>
      <c r="W8" s="28">
        <v>12</v>
      </c>
      <c r="X8" s="29">
        <v>11</v>
      </c>
      <c r="Y8" s="30">
        <v>23</v>
      </c>
      <c r="Z8" s="28">
        <v>31</v>
      </c>
      <c r="AA8" s="29">
        <v>16</v>
      </c>
      <c r="AB8" s="30">
        <v>47</v>
      </c>
      <c r="AC8" s="28">
        <v>31</v>
      </c>
      <c r="AD8" s="29">
        <v>17</v>
      </c>
      <c r="AE8" s="30">
        <v>48</v>
      </c>
      <c r="AF8" s="28">
        <v>17</v>
      </c>
      <c r="AG8" s="29">
        <v>12</v>
      </c>
      <c r="AH8" s="30">
        <v>29</v>
      </c>
      <c r="AI8" s="28">
        <v>12</v>
      </c>
      <c r="AJ8" s="29">
        <v>15</v>
      </c>
      <c r="AK8" s="30">
        <v>27</v>
      </c>
    </row>
    <row r="9" spans="1:37" ht="12" x14ac:dyDescent="0.2">
      <c r="A9" s="17" t="s">
        <v>568</v>
      </c>
      <c r="B9" s="28">
        <v>4</v>
      </c>
      <c r="C9" s="29">
        <v>10</v>
      </c>
      <c r="D9" s="30">
        <v>14</v>
      </c>
      <c r="E9" s="28">
        <v>5</v>
      </c>
      <c r="F9" s="29">
        <v>16</v>
      </c>
      <c r="G9" s="30">
        <v>21</v>
      </c>
      <c r="H9" s="28">
        <v>1</v>
      </c>
      <c r="I9" s="29">
        <v>11</v>
      </c>
      <c r="J9" s="30">
        <v>12</v>
      </c>
      <c r="K9" s="28">
        <v>2</v>
      </c>
      <c r="L9" s="29">
        <v>7</v>
      </c>
      <c r="M9" s="30">
        <v>9</v>
      </c>
      <c r="N9" s="28">
        <v>6</v>
      </c>
      <c r="O9" s="29">
        <v>8</v>
      </c>
      <c r="P9" s="30">
        <v>14</v>
      </c>
      <c r="Q9" s="28">
        <v>5</v>
      </c>
      <c r="R9" s="29">
        <v>10</v>
      </c>
      <c r="S9" s="30">
        <v>15</v>
      </c>
      <c r="T9" s="28">
        <v>3</v>
      </c>
      <c r="U9" s="29">
        <v>9</v>
      </c>
      <c r="V9" s="30">
        <v>12</v>
      </c>
      <c r="W9" s="28">
        <v>6</v>
      </c>
      <c r="X9" s="29">
        <v>12</v>
      </c>
      <c r="Y9" s="30">
        <v>18</v>
      </c>
      <c r="Z9" s="28">
        <v>4</v>
      </c>
      <c r="AA9" s="29">
        <v>9</v>
      </c>
      <c r="AB9" s="30">
        <v>13</v>
      </c>
      <c r="AC9" s="28">
        <v>6</v>
      </c>
      <c r="AD9" s="29">
        <v>9</v>
      </c>
      <c r="AE9" s="30">
        <v>15</v>
      </c>
      <c r="AF9" s="28">
        <v>9</v>
      </c>
      <c r="AG9" s="29">
        <v>5</v>
      </c>
      <c r="AH9" s="30">
        <v>14</v>
      </c>
      <c r="AI9" s="28">
        <v>1</v>
      </c>
      <c r="AJ9" s="29">
        <v>8</v>
      </c>
      <c r="AK9" s="30">
        <v>9</v>
      </c>
    </row>
    <row r="10" spans="1:37" ht="12" x14ac:dyDescent="0.2">
      <c r="A10" s="17" t="s">
        <v>569</v>
      </c>
      <c r="B10" s="28">
        <v>2</v>
      </c>
      <c r="C10" s="29">
        <v>15</v>
      </c>
      <c r="D10" s="30">
        <v>17</v>
      </c>
      <c r="E10" s="28">
        <v>0</v>
      </c>
      <c r="F10" s="29">
        <v>11</v>
      </c>
      <c r="G10" s="30">
        <v>11</v>
      </c>
      <c r="H10" s="28">
        <v>3</v>
      </c>
      <c r="I10" s="29">
        <v>13</v>
      </c>
      <c r="J10" s="30">
        <v>16</v>
      </c>
      <c r="K10" s="28">
        <v>4</v>
      </c>
      <c r="L10" s="29">
        <v>14</v>
      </c>
      <c r="M10" s="30">
        <v>18</v>
      </c>
      <c r="N10" s="28">
        <v>6</v>
      </c>
      <c r="O10" s="29">
        <v>13</v>
      </c>
      <c r="P10" s="30">
        <v>19</v>
      </c>
      <c r="Q10" s="28">
        <v>11</v>
      </c>
      <c r="R10" s="29">
        <v>17</v>
      </c>
      <c r="S10" s="30">
        <v>28</v>
      </c>
      <c r="T10" s="28">
        <v>8</v>
      </c>
      <c r="U10" s="29">
        <v>16</v>
      </c>
      <c r="V10" s="30">
        <v>24</v>
      </c>
      <c r="W10" s="28">
        <v>3</v>
      </c>
      <c r="X10" s="29">
        <v>14</v>
      </c>
      <c r="Y10" s="30">
        <v>17</v>
      </c>
      <c r="Z10" s="28">
        <v>6</v>
      </c>
      <c r="AA10" s="29">
        <v>18</v>
      </c>
      <c r="AB10" s="30">
        <v>24</v>
      </c>
      <c r="AC10" s="28">
        <v>6</v>
      </c>
      <c r="AD10" s="29">
        <v>12</v>
      </c>
      <c r="AE10" s="30">
        <v>18</v>
      </c>
      <c r="AF10" s="28">
        <v>4</v>
      </c>
      <c r="AG10" s="29">
        <v>15</v>
      </c>
      <c r="AH10" s="30">
        <v>19</v>
      </c>
      <c r="AI10" s="28">
        <v>4</v>
      </c>
      <c r="AJ10" s="29">
        <v>15</v>
      </c>
      <c r="AK10" s="30">
        <v>19</v>
      </c>
    </row>
    <row r="11" spans="1:37" ht="12" x14ac:dyDescent="0.2">
      <c r="A11" s="17" t="s">
        <v>570</v>
      </c>
      <c r="B11" s="28">
        <v>7</v>
      </c>
      <c r="C11" s="29">
        <v>6</v>
      </c>
      <c r="D11" s="30">
        <v>13</v>
      </c>
      <c r="E11" s="28">
        <v>3</v>
      </c>
      <c r="F11" s="29">
        <v>2</v>
      </c>
      <c r="G11" s="30">
        <v>5</v>
      </c>
      <c r="H11" s="28">
        <v>2</v>
      </c>
      <c r="I11" s="29">
        <v>5</v>
      </c>
      <c r="J11" s="30">
        <v>7</v>
      </c>
      <c r="K11" s="28">
        <v>5</v>
      </c>
      <c r="L11" s="29">
        <v>1</v>
      </c>
      <c r="M11" s="30">
        <v>6</v>
      </c>
      <c r="N11" s="28">
        <v>9</v>
      </c>
      <c r="O11" s="29">
        <v>3</v>
      </c>
      <c r="P11" s="30">
        <v>12</v>
      </c>
      <c r="Q11" s="28">
        <v>1</v>
      </c>
      <c r="R11" s="29">
        <v>9</v>
      </c>
      <c r="S11" s="30">
        <v>10</v>
      </c>
      <c r="T11" s="28">
        <v>7</v>
      </c>
      <c r="U11" s="29">
        <v>4</v>
      </c>
      <c r="V11" s="30">
        <v>11</v>
      </c>
      <c r="W11" s="28">
        <v>1</v>
      </c>
      <c r="X11" s="29">
        <v>2</v>
      </c>
      <c r="Y11" s="30">
        <v>3</v>
      </c>
      <c r="Z11" s="28">
        <v>14</v>
      </c>
      <c r="AA11" s="29">
        <v>11</v>
      </c>
      <c r="AB11" s="30">
        <v>25</v>
      </c>
      <c r="AC11" s="28">
        <v>4</v>
      </c>
      <c r="AD11" s="29">
        <v>3</v>
      </c>
      <c r="AE11" s="30">
        <v>7</v>
      </c>
      <c r="AF11" s="28">
        <v>3</v>
      </c>
      <c r="AG11" s="29">
        <v>4</v>
      </c>
      <c r="AH11" s="30">
        <v>7</v>
      </c>
      <c r="AI11" s="28">
        <v>5</v>
      </c>
      <c r="AJ11" s="29">
        <v>2</v>
      </c>
      <c r="AK11" s="30">
        <v>7</v>
      </c>
    </row>
    <row r="12" spans="1:37" ht="12" x14ac:dyDescent="0.2">
      <c r="A12" s="17" t="s">
        <v>571</v>
      </c>
      <c r="B12" s="28">
        <v>8</v>
      </c>
      <c r="C12" s="29">
        <v>11</v>
      </c>
      <c r="D12" s="30">
        <v>19</v>
      </c>
      <c r="E12" s="28">
        <v>2</v>
      </c>
      <c r="F12" s="29">
        <v>8</v>
      </c>
      <c r="G12" s="30">
        <v>10</v>
      </c>
      <c r="H12" s="28">
        <v>3</v>
      </c>
      <c r="I12" s="29">
        <v>7</v>
      </c>
      <c r="J12" s="30">
        <v>10</v>
      </c>
      <c r="K12" s="28">
        <v>6</v>
      </c>
      <c r="L12" s="29">
        <v>7</v>
      </c>
      <c r="M12" s="30">
        <v>13</v>
      </c>
      <c r="N12" s="28">
        <v>3</v>
      </c>
      <c r="O12" s="29">
        <v>4</v>
      </c>
      <c r="P12" s="30">
        <v>7</v>
      </c>
      <c r="Q12" s="28">
        <v>3</v>
      </c>
      <c r="R12" s="29">
        <v>4</v>
      </c>
      <c r="S12" s="30">
        <v>7</v>
      </c>
      <c r="T12" s="28">
        <v>8</v>
      </c>
      <c r="U12" s="29">
        <v>4</v>
      </c>
      <c r="V12" s="30">
        <v>12</v>
      </c>
      <c r="W12" s="28">
        <v>0</v>
      </c>
      <c r="X12" s="29">
        <v>5</v>
      </c>
      <c r="Y12" s="30">
        <v>5</v>
      </c>
      <c r="Z12" s="28">
        <v>11</v>
      </c>
      <c r="AA12" s="29">
        <v>10</v>
      </c>
      <c r="AB12" s="30">
        <v>21</v>
      </c>
      <c r="AC12" s="28">
        <v>1</v>
      </c>
      <c r="AD12" s="29">
        <v>8</v>
      </c>
      <c r="AE12" s="30">
        <v>9</v>
      </c>
      <c r="AF12" s="28">
        <v>3</v>
      </c>
      <c r="AG12" s="29">
        <v>6</v>
      </c>
      <c r="AH12" s="30">
        <v>9</v>
      </c>
      <c r="AI12" s="28">
        <v>7</v>
      </c>
      <c r="AJ12" s="29">
        <v>3</v>
      </c>
      <c r="AK12" s="30">
        <v>10</v>
      </c>
    </row>
    <row r="13" spans="1:37" ht="12" x14ac:dyDescent="0.2">
      <c r="A13" s="17" t="s">
        <v>572</v>
      </c>
      <c r="B13" s="28">
        <v>7</v>
      </c>
      <c r="C13" s="29">
        <v>1</v>
      </c>
      <c r="D13" s="30">
        <v>8</v>
      </c>
      <c r="E13" s="28">
        <v>6</v>
      </c>
      <c r="F13" s="29">
        <v>2</v>
      </c>
      <c r="G13" s="30">
        <v>8</v>
      </c>
      <c r="H13" s="28">
        <v>3</v>
      </c>
      <c r="I13" s="29">
        <v>0</v>
      </c>
      <c r="J13" s="30">
        <v>3</v>
      </c>
      <c r="K13" s="28">
        <v>3</v>
      </c>
      <c r="L13" s="29">
        <v>2</v>
      </c>
      <c r="M13" s="30">
        <v>5</v>
      </c>
      <c r="N13" s="28">
        <v>5</v>
      </c>
      <c r="O13" s="29">
        <v>1</v>
      </c>
      <c r="P13" s="30">
        <v>6</v>
      </c>
      <c r="Q13" s="28">
        <v>4</v>
      </c>
      <c r="R13" s="29">
        <v>1</v>
      </c>
      <c r="S13" s="30">
        <v>5</v>
      </c>
      <c r="T13" s="28">
        <v>6</v>
      </c>
      <c r="U13" s="29">
        <v>3</v>
      </c>
      <c r="V13" s="30">
        <v>9</v>
      </c>
      <c r="W13" s="28">
        <v>2</v>
      </c>
      <c r="X13" s="29">
        <v>1</v>
      </c>
      <c r="Y13" s="30">
        <v>3</v>
      </c>
      <c r="Z13" s="28">
        <v>3</v>
      </c>
      <c r="AA13" s="29">
        <v>4</v>
      </c>
      <c r="AB13" s="30">
        <v>7</v>
      </c>
      <c r="AC13" s="28">
        <v>4</v>
      </c>
      <c r="AD13" s="29">
        <v>3</v>
      </c>
      <c r="AE13" s="30">
        <v>7</v>
      </c>
      <c r="AF13" s="28">
        <v>1</v>
      </c>
      <c r="AG13" s="29">
        <v>2</v>
      </c>
      <c r="AH13" s="30">
        <v>3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1</v>
      </c>
      <c r="G14" s="30">
        <v>1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1</v>
      </c>
      <c r="AD14" s="29">
        <v>0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57</v>
      </c>
      <c r="C15" s="32">
        <v>74</v>
      </c>
      <c r="D15" s="33">
        <v>131</v>
      </c>
      <c r="E15" s="31">
        <v>39</v>
      </c>
      <c r="F15" s="32">
        <v>58</v>
      </c>
      <c r="G15" s="33">
        <v>97</v>
      </c>
      <c r="H15" s="31">
        <v>38</v>
      </c>
      <c r="I15" s="32">
        <v>53</v>
      </c>
      <c r="J15" s="33">
        <v>91</v>
      </c>
      <c r="K15" s="31">
        <v>47</v>
      </c>
      <c r="L15" s="32">
        <v>61</v>
      </c>
      <c r="M15" s="33">
        <v>108</v>
      </c>
      <c r="N15" s="31">
        <v>58</v>
      </c>
      <c r="O15" s="32">
        <v>52</v>
      </c>
      <c r="P15" s="33">
        <v>110</v>
      </c>
      <c r="Q15" s="31">
        <v>48</v>
      </c>
      <c r="R15" s="32">
        <v>62</v>
      </c>
      <c r="S15" s="33">
        <v>110</v>
      </c>
      <c r="T15" s="31">
        <v>64</v>
      </c>
      <c r="U15" s="32">
        <v>69</v>
      </c>
      <c r="V15" s="33">
        <v>133</v>
      </c>
      <c r="W15" s="31">
        <v>35</v>
      </c>
      <c r="X15" s="32">
        <v>55</v>
      </c>
      <c r="Y15" s="33">
        <v>90</v>
      </c>
      <c r="Z15" s="31">
        <v>85</v>
      </c>
      <c r="AA15" s="32">
        <v>78</v>
      </c>
      <c r="AB15" s="33">
        <v>163</v>
      </c>
      <c r="AC15" s="31">
        <v>75</v>
      </c>
      <c r="AD15" s="32">
        <v>64</v>
      </c>
      <c r="AE15" s="33">
        <v>139</v>
      </c>
      <c r="AF15" s="31">
        <v>43</v>
      </c>
      <c r="AG15" s="32">
        <v>47</v>
      </c>
      <c r="AH15" s="33">
        <v>90</v>
      </c>
      <c r="AI15" s="31">
        <v>36</v>
      </c>
      <c r="AJ15" s="32">
        <v>43</v>
      </c>
      <c r="AK15" s="33">
        <v>79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399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7</v>
      </c>
      <c r="F5" s="26">
        <v>0</v>
      </c>
      <c r="G5" s="27">
        <v>7</v>
      </c>
      <c r="H5" s="25">
        <v>5</v>
      </c>
      <c r="I5" s="26">
        <v>0</v>
      </c>
      <c r="J5" s="27">
        <v>5</v>
      </c>
      <c r="K5" s="25">
        <v>3</v>
      </c>
      <c r="L5" s="26">
        <v>1</v>
      </c>
      <c r="M5" s="27">
        <v>4</v>
      </c>
      <c r="N5" s="25">
        <v>4</v>
      </c>
      <c r="O5" s="26">
        <v>0</v>
      </c>
      <c r="P5" s="27">
        <v>4</v>
      </c>
      <c r="Q5" s="25">
        <v>7</v>
      </c>
      <c r="R5" s="26">
        <v>0</v>
      </c>
      <c r="S5" s="27">
        <v>7</v>
      </c>
      <c r="T5" s="25">
        <v>6</v>
      </c>
      <c r="U5" s="26">
        <v>0</v>
      </c>
      <c r="V5" s="27">
        <v>6</v>
      </c>
      <c r="W5" s="25">
        <v>13</v>
      </c>
      <c r="X5" s="26">
        <v>0</v>
      </c>
      <c r="Y5" s="27">
        <v>13</v>
      </c>
      <c r="Z5" s="25">
        <v>7</v>
      </c>
      <c r="AA5" s="26">
        <v>0</v>
      </c>
      <c r="AB5" s="27">
        <v>7</v>
      </c>
      <c r="AC5" s="25">
        <v>6</v>
      </c>
      <c r="AD5" s="26">
        <v>1</v>
      </c>
      <c r="AE5" s="27">
        <v>7</v>
      </c>
      <c r="AF5" s="25">
        <v>4</v>
      </c>
      <c r="AG5" s="26">
        <v>0</v>
      </c>
      <c r="AH5" s="27">
        <v>4</v>
      </c>
      <c r="AI5" s="25">
        <v>4</v>
      </c>
      <c r="AJ5" s="26">
        <v>0</v>
      </c>
      <c r="AK5" s="27">
        <v>4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2</v>
      </c>
      <c r="R6" s="29">
        <v>0</v>
      </c>
      <c r="S6" s="30">
        <v>2</v>
      </c>
      <c r="T6" s="28">
        <v>4</v>
      </c>
      <c r="U6" s="29">
        <v>1</v>
      </c>
      <c r="V6" s="30">
        <v>5</v>
      </c>
      <c r="W6" s="28">
        <v>0</v>
      </c>
      <c r="X6" s="29">
        <v>0</v>
      </c>
      <c r="Y6" s="30">
        <v>0</v>
      </c>
      <c r="Z6" s="28">
        <v>2</v>
      </c>
      <c r="AA6" s="29">
        <v>2</v>
      </c>
      <c r="AB6" s="30">
        <v>4</v>
      </c>
      <c r="AC6" s="28">
        <v>1</v>
      </c>
      <c r="AD6" s="29">
        <v>1</v>
      </c>
      <c r="AE6" s="30">
        <v>2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1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2</v>
      </c>
      <c r="F8" s="29">
        <v>0</v>
      </c>
      <c r="G8" s="30">
        <v>2</v>
      </c>
      <c r="H8" s="28">
        <v>4</v>
      </c>
      <c r="I8" s="29">
        <v>1</v>
      </c>
      <c r="J8" s="30">
        <v>5</v>
      </c>
      <c r="K8" s="28">
        <v>5</v>
      </c>
      <c r="L8" s="29">
        <v>4</v>
      </c>
      <c r="M8" s="30">
        <v>9</v>
      </c>
      <c r="N8" s="28">
        <v>6</v>
      </c>
      <c r="O8" s="29">
        <v>1</v>
      </c>
      <c r="P8" s="30">
        <v>7</v>
      </c>
      <c r="Q8" s="28">
        <v>8</v>
      </c>
      <c r="R8" s="29">
        <v>1</v>
      </c>
      <c r="S8" s="30">
        <v>9</v>
      </c>
      <c r="T8" s="28">
        <v>3</v>
      </c>
      <c r="U8" s="29">
        <v>1</v>
      </c>
      <c r="V8" s="30">
        <v>4</v>
      </c>
      <c r="W8" s="28">
        <v>2</v>
      </c>
      <c r="X8" s="29">
        <v>4</v>
      </c>
      <c r="Y8" s="30">
        <v>6</v>
      </c>
      <c r="Z8" s="28">
        <v>0</v>
      </c>
      <c r="AA8" s="29">
        <v>0</v>
      </c>
      <c r="AB8" s="30">
        <v>0</v>
      </c>
      <c r="AC8" s="28">
        <v>1</v>
      </c>
      <c r="AD8" s="29">
        <v>2</v>
      </c>
      <c r="AE8" s="30">
        <v>3</v>
      </c>
      <c r="AF8" s="28">
        <v>0</v>
      </c>
      <c r="AG8" s="29">
        <v>2</v>
      </c>
      <c r="AH8" s="30">
        <v>2</v>
      </c>
      <c r="AI8" s="28">
        <v>8</v>
      </c>
      <c r="AJ8" s="29">
        <v>1</v>
      </c>
      <c r="AK8" s="30">
        <v>9</v>
      </c>
    </row>
    <row r="9" spans="1:37" ht="12" x14ac:dyDescent="0.2">
      <c r="A9" s="17" t="s">
        <v>568</v>
      </c>
      <c r="B9" s="28">
        <v>2</v>
      </c>
      <c r="C9" s="29">
        <v>4</v>
      </c>
      <c r="D9" s="30">
        <v>6</v>
      </c>
      <c r="E9" s="28">
        <v>4</v>
      </c>
      <c r="F9" s="29">
        <v>2</v>
      </c>
      <c r="G9" s="30">
        <v>6</v>
      </c>
      <c r="H9" s="28">
        <v>1</v>
      </c>
      <c r="I9" s="29">
        <v>0</v>
      </c>
      <c r="J9" s="30">
        <v>1</v>
      </c>
      <c r="K9" s="28">
        <v>3</v>
      </c>
      <c r="L9" s="29">
        <v>3</v>
      </c>
      <c r="M9" s="30">
        <v>6</v>
      </c>
      <c r="N9" s="28">
        <v>1</v>
      </c>
      <c r="O9" s="29">
        <v>1</v>
      </c>
      <c r="P9" s="30">
        <v>2</v>
      </c>
      <c r="Q9" s="28">
        <v>4</v>
      </c>
      <c r="R9" s="29">
        <v>4</v>
      </c>
      <c r="S9" s="30">
        <v>8</v>
      </c>
      <c r="T9" s="28">
        <v>2</v>
      </c>
      <c r="U9" s="29">
        <v>3</v>
      </c>
      <c r="V9" s="30">
        <v>5</v>
      </c>
      <c r="W9" s="28">
        <v>0</v>
      </c>
      <c r="X9" s="29">
        <v>1</v>
      </c>
      <c r="Y9" s="30">
        <v>1</v>
      </c>
      <c r="Z9" s="28">
        <v>1</v>
      </c>
      <c r="AA9" s="29">
        <v>0</v>
      </c>
      <c r="AB9" s="30">
        <v>1</v>
      </c>
      <c r="AC9" s="28">
        <v>1</v>
      </c>
      <c r="AD9" s="29">
        <v>2</v>
      </c>
      <c r="AE9" s="30">
        <v>3</v>
      </c>
      <c r="AF9" s="28">
        <v>0</v>
      </c>
      <c r="AG9" s="29">
        <v>0</v>
      </c>
      <c r="AH9" s="30">
        <v>0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1</v>
      </c>
      <c r="S12" s="30">
        <v>1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</v>
      </c>
      <c r="C15" s="32">
        <v>5</v>
      </c>
      <c r="D15" s="33">
        <v>10</v>
      </c>
      <c r="E15" s="31">
        <v>13</v>
      </c>
      <c r="F15" s="32">
        <v>3</v>
      </c>
      <c r="G15" s="33">
        <v>16</v>
      </c>
      <c r="H15" s="31">
        <v>10</v>
      </c>
      <c r="I15" s="32">
        <v>1</v>
      </c>
      <c r="J15" s="33">
        <v>11</v>
      </c>
      <c r="K15" s="31">
        <v>11</v>
      </c>
      <c r="L15" s="32">
        <v>8</v>
      </c>
      <c r="M15" s="33">
        <v>19</v>
      </c>
      <c r="N15" s="31">
        <v>11</v>
      </c>
      <c r="O15" s="32">
        <v>3</v>
      </c>
      <c r="P15" s="33">
        <v>14</v>
      </c>
      <c r="Q15" s="31">
        <v>21</v>
      </c>
      <c r="R15" s="32">
        <v>7</v>
      </c>
      <c r="S15" s="33">
        <v>28</v>
      </c>
      <c r="T15" s="31">
        <v>15</v>
      </c>
      <c r="U15" s="32">
        <v>5</v>
      </c>
      <c r="V15" s="33">
        <v>20</v>
      </c>
      <c r="W15" s="31">
        <v>15</v>
      </c>
      <c r="X15" s="32">
        <v>6</v>
      </c>
      <c r="Y15" s="33">
        <v>21</v>
      </c>
      <c r="Z15" s="31">
        <v>11</v>
      </c>
      <c r="AA15" s="32">
        <v>2</v>
      </c>
      <c r="AB15" s="33">
        <v>13</v>
      </c>
      <c r="AC15" s="31">
        <v>9</v>
      </c>
      <c r="AD15" s="32">
        <v>6</v>
      </c>
      <c r="AE15" s="33">
        <v>15</v>
      </c>
      <c r="AF15" s="31">
        <v>4</v>
      </c>
      <c r="AG15" s="32">
        <v>2</v>
      </c>
      <c r="AH15" s="33">
        <v>6</v>
      </c>
      <c r="AI15" s="31">
        <v>13</v>
      </c>
      <c r="AJ15" s="32">
        <v>2</v>
      </c>
      <c r="AK15" s="33">
        <v>15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401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1</v>
      </c>
      <c r="I8" s="29">
        <v>0</v>
      </c>
      <c r="J8" s="30">
        <v>1</v>
      </c>
      <c r="K8" s="28">
        <v>0</v>
      </c>
      <c r="L8" s="29">
        <v>0</v>
      </c>
      <c r="M8" s="30">
        <v>0</v>
      </c>
      <c r="N8" s="28">
        <v>1</v>
      </c>
      <c r="O8" s="29">
        <v>1</v>
      </c>
      <c r="P8" s="30">
        <v>2</v>
      </c>
      <c r="Q8" s="28">
        <v>0</v>
      </c>
      <c r="R8" s="29">
        <v>1</v>
      </c>
      <c r="S8" s="30">
        <v>1</v>
      </c>
      <c r="T8" s="28">
        <v>2</v>
      </c>
      <c r="U8" s="29">
        <v>0</v>
      </c>
      <c r="V8" s="30">
        <v>2</v>
      </c>
      <c r="W8" s="28">
        <v>1</v>
      </c>
      <c r="X8" s="29">
        <v>0</v>
      </c>
      <c r="Y8" s="30">
        <v>1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1</v>
      </c>
      <c r="Y11" s="30">
        <v>1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0</v>
      </c>
      <c r="D15" s="33">
        <v>0</v>
      </c>
      <c r="E15" s="31">
        <v>0</v>
      </c>
      <c r="F15" s="32">
        <v>0</v>
      </c>
      <c r="G15" s="33">
        <v>0</v>
      </c>
      <c r="H15" s="31">
        <v>1</v>
      </c>
      <c r="I15" s="32">
        <v>0</v>
      </c>
      <c r="J15" s="33">
        <v>1</v>
      </c>
      <c r="K15" s="31">
        <v>0</v>
      </c>
      <c r="L15" s="32">
        <v>0</v>
      </c>
      <c r="M15" s="33">
        <v>0</v>
      </c>
      <c r="N15" s="31">
        <v>1</v>
      </c>
      <c r="O15" s="32">
        <v>1</v>
      </c>
      <c r="P15" s="33">
        <v>2</v>
      </c>
      <c r="Q15" s="31">
        <v>0</v>
      </c>
      <c r="R15" s="32">
        <v>1</v>
      </c>
      <c r="S15" s="33">
        <v>1</v>
      </c>
      <c r="T15" s="31">
        <v>2</v>
      </c>
      <c r="U15" s="32">
        <v>0</v>
      </c>
      <c r="V15" s="33">
        <v>2</v>
      </c>
      <c r="W15" s="31">
        <v>1</v>
      </c>
      <c r="X15" s="32">
        <v>1</v>
      </c>
      <c r="Y15" s="33">
        <v>2</v>
      </c>
      <c r="Z15" s="31">
        <v>1</v>
      </c>
      <c r="AA15" s="32">
        <v>0</v>
      </c>
      <c r="AB15" s="33">
        <v>1</v>
      </c>
      <c r="AC15" s="31">
        <v>0</v>
      </c>
      <c r="AD15" s="32">
        <v>0</v>
      </c>
      <c r="AE15" s="33">
        <v>0</v>
      </c>
      <c r="AF15" s="31">
        <v>0</v>
      </c>
      <c r="AG15" s="32">
        <v>0</v>
      </c>
      <c r="AH15" s="33">
        <v>0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403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1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1</v>
      </c>
      <c r="D8" s="30">
        <v>1</v>
      </c>
      <c r="E8" s="28">
        <v>1</v>
      </c>
      <c r="F8" s="29">
        <v>1</v>
      </c>
      <c r="G8" s="30">
        <v>2</v>
      </c>
      <c r="H8" s="28">
        <v>2</v>
      </c>
      <c r="I8" s="29">
        <v>3</v>
      </c>
      <c r="J8" s="30">
        <v>5</v>
      </c>
      <c r="K8" s="28">
        <v>2</v>
      </c>
      <c r="L8" s="29">
        <v>1</v>
      </c>
      <c r="M8" s="30">
        <v>3</v>
      </c>
      <c r="N8" s="28">
        <v>5</v>
      </c>
      <c r="O8" s="29">
        <v>1</v>
      </c>
      <c r="P8" s="30">
        <v>6</v>
      </c>
      <c r="Q8" s="28">
        <v>2</v>
      </c>
      <c r="R8" s="29">
        <v>2</v>
      </c>
      <c r="S8" s="30">
        <v>4</v>
      </c>
      <c r="T8" s="28">
        <v>4</v>
      </c>
      <c r="U8" s="29">
        <v>1</v>
      </c>
      <c r="V8" s="30">
        <v>5</v>
      </c>
      <c r="W8" s="28">
        <v>0</v>
      </c>
      <c r="X8" s="29">
        <v>1</v>
      </c>
      <c r="Y8" s="30">
        <v>1</v>
      </c>
      <c r="Z8" s="28">
        <v>2</v>
      </c>
      <c r="AA8" s="29">
        <v>1</v>
      </c>
      <c r="AB8" s="30">
        <v>3</v>
      </c>
      <c r="AC8" s="28">
        <v>0</v>
      </c>
      <c r="AD8" s="29">
        <v>1</v>
      </c>
      <c r="AE8" s="30">
        <v>1</v>
      </c>
      <c r="AF8" s="28">
        <v>4</v>
      </c>
      <c r="AG8" s="29">
        <v>0</v>
      </c>
      <c r="AH8" s="30">
        <v>4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1</v>
      </c>
      <c r="G9" s="30">
        <v>1</v>
      </c>
      <c r="H9" s="28">
        <v>0</v>
      </c>
      <c r="I9" s="29">
        <v>3</v>
      </c>
      <c r="J9" s="30">
        <v>3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5</v>
      </c>
      <c r="R9" s="29">
        <v>3</v>
      </c>
      <c r="S9" s="30">
        <v>8</v>
      </c>
      <c r="T9" s="28">
        <v>1</v>
      </c>
      <c r="U9" s="29">
        <v>1</v>
      </c>
      <c r="V9" s="30">
        <v>2</v>
      </c>
      <c r="W9" s="28">
        <v>1</v>
      </c>
      <c r="X9" s="29">
        <v>1</v>
      </c>
      <c r="Y9" s="30">
        <v>2</v>
      </c>
      <c r="Z9" s="28">
        <v>0</v>
      </c>
      <c r="AA9" s="29">
        <v>2</v>
      </c>
      <c r="AB9" s="30">
        <v>2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1</v>
      </c>
      <c r="P10" s="30">
        <v>1</v>
      </c>
      <c r="Q10" s="28">
        <v>0</v>
      </c>
      <c r="R10" s="29">
        <v>0</v>
      </c>
      <c r="S10" s="30">
        <v>0</v>
      </c>
      <c r="T10" s="28">
        <v>4</v>
      </c>
      <c r="U10" s="29">
        <v>5</v>
      </c>
      <c r="V10" s="30">
        <v>9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1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4</v>
      </c>
      <c r="R11" s="29">
        <v>0</v>
      </c>
      <c r="S11" s="30">
        <v>4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2</v>
      </c>
      <c r="R12" s="29">
        <v>1</v>
      </c>
      <c r="S12" s="30">
        <v>3</v>
      </c>
      <c r="T12" s="28">
        <v>1</v>
      </c>
      <c r="U12" s="29">
        <v>1</v>
      </c>
      <c r="V12" s="30">
        <v>2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1</v>
      </c>
      <c r="J13" s="30">
        <v>1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2</v>
      </c>
      <c r="D15" s="33">
        <v>2</v>
      </c>
      <c r="E15" s="31">
        <v>1</v>
      </c>
      <c r="F15" s="32">
        <v>2</v>
      </c>
      <c r="G15" s="33">
        <v>3</v>
      </c>
      <c r="H15" s="31">
        <v>2</v>
      </c>
      <c r="I15" s="32">
        <v>7</v>
      </c>
      <c r="J15" s="33">
        <v>9</v>
      </c>
      <c r="K15" s="31">
        <v>2</v>
      </c>
      <c r="L15" s="32">
        <v>1</v>
      </c>
      <c r="M15" s="33">
        <v>3</v>
      </c>
      <c r="N15" s="31">
        <v>5</v>
      </c>
      <c r="O15" s="32">
        <v>2</v>
      </c>
      <c r="P15" s="33">
        <v>7</v>
      </c>
      <c r="Q15" s="31">
        <v>14</v>
      </c>
      <c r="R15" s="32">
        <v>7</v>
      </c>
      <c r="S15" s="33">
        <v>21</v>
      </c>
      <c r="T15" s="31">
        <v>10</v>
      </c>
      <c r="U15" s="32">
        <v>10</v>
      </c>
      <c r="V15" s="33">
        <v>20</v>
      </c>
      <c r="W15" s="31">
        <v>1</v>
      </c>
      <c r="X15" s="32">
        <v>4</v>
      </c>
      <c r="Y15" s="33">
        <v>5</v>
      </c>
      <c r="Z15" s="31">
        <v>2</v>
      </c>
      <c r="AA15" s="32">
        <v>4</v>
      </c>
      <c r="AB15" s="33">
        <v>6</v>
      </c>
      <c r="AC15" s="31">
        <v>0</v>
      </c>
      <c r="AD15" s="32">
        <v>2</v>
      </c>
      <c r="AE15" s="33">
        <v>2</v>
      </c>
      <c r="AF15" s="31">
        <v>4</v>
      </c>
      <c r="AG15" s="32">
        <v>0</v>
      </c>
      <c r="AH15" s="33">
        <v>4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405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1</v>
      </c>
      <c r="AA5" s="26">
        <v>0</v>
      </c>
      <c r="AB5" s="27">
        <v>1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</v>
      </c>
      <c r="C8" s="29">
        <v>1</v>
      </c>
      <c r="D8" s="30">
        <v>3</v>
      </c>
      <c r="E8" s="28">
        <v>0</v>
      </c>
      <c r="F8" s="29">
        <v>0</v>
      </c>
      <c r="G8" s="30">
        <v>0</v>
      </c>
      <c r="H8" s="28">
        <v>1</v>
      </c>
      <c r="I8" s="29">
        <v>0</v>
      </c>
      <c r="J8" s="30">
        <v>1</v>
      </c>
      <c r="K8" s="28">
        <v>1</v>
      </c>
      <c r="L8" s="29">
        <v>1</v>
      </c>
      <c r="M8" s="30">
        <v>2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1</v>
      </c>
      <c r="U8" s="29">
        <v>1</v>
      </c>
      <c r="V8" s="30">
        <v>2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0</v>
      </c>
      <c r="AD8" s="29">
        <v>1</v>
      </c>
      <c r="AE8" s="30">
        <v>1</v>
      </c>
      <c r="AF8" s="28">
        <v>0</v>
      </c>
      <c r="AG8" s="29">
        <v>1</v>
      </c>
      <c r="AH8" s="30">
        <v>1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3</v>
      </c>
      <c r="D9" s="30">
        <v>3</v>
      </c>
      <c r="E9" s="28">
        <v>1</v>
      </c>
      <c r="F9" s="29">
        <v>0</v>
      </c>
      <c r="G9" s="30">
        <v>1</v>
      </c>
      <c r="H9" s="28">
        <v>1</v>
      </c>
      <c r="I9" s="29">
        <v>2</v>
      </c>
      <c r="J9" s="30">
        <v>3</v>
      </c>
      <c r="K9" s="28">
        <v>1</v>
      </c>
      <c r="L9" s="29">
        <v>2</v>
      </c>
      <c r="M9" s="30">
        <v>3</v>
      </c>
      <c r="N9" s="28">
        <v>1</v>
      </c>
      <c r="O9" s="29">
        <v>3</v>
      </c>
      <c r="P9" s="30">
        <v>4</v>
      </c>
      <c r="Q9" s="28">
        <v>0</v>
      </c>
      <c r="R9" s="29">
        <v>1</v>
      </c>
      <c r="S9" s="30">
        <v>1</v>
      </c>
      <c r="T9" s="28">
        <v>0</v>
      </c>
      <c r="U9" s="29">
        <v>0</v>
      </c>
      <c r="V9" s="30">
        <v>0</v>
      </c>
      <c r="W9" s="28">
        <v>1</v>
      </c>
      <c r="X9" s="29">
        <v>2</v>
      </c>
      <c r="Y9" s="30">
        <v>3</v>
      </c>
      <c r="Z9" s="28">
        <v>1</v>
      </c>
      <c r="AA9" s="29">
        <v>2</v>
      </c>
      <c r="AB9" s="30">
        <v>3</v>
      </c>
      <c r="AC9" s="28">
        <v>1</v>
      </c>
      <c r="AD9" s="29">
        <v>2</v>
      </c>
      <c r="AE9" s="30">
        <v>3</v>
      </c>
      <c r="AF9" s="28">
        <v>0</v>
      </c>
      <c r="AG9" s="29">
        <v>0</v>
      </c>
      <c r="AH9" s="30">
        <v>0</v>
      </c>
      <c r="AI9" s="28">
        <v>1</v>
      </c>
      <c r="AJ9" s="29">
        <v>4</v>
      </c>
      <c r="AK9" s="30">
        <v>5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1</v>
      </c>
      <c r="V10" s="30">
        <v>1</v>
      </c>
      <c r="W10" s="28">
        <v>0</v>
      </c>
      <c r="X10" s="29">
        <v>1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1</v>
      </c>
      <c r="D11" s="30">
        <v>1</v>
      </c>
      <c r="E11" s="28">
        <v>0</v>
      </c>
      <c r="F11" s="29">
        <v>0</v>
      </c>
      <c r="G11" s="30">
        <v>0</v>
      </c>
      <c r="H11" s="28">
        <v>1</v>
      </c>
      <c r="I11" s="29">
        <v>3</v>
      </c>
      <c r="J11" s="30">
        <v>4</v>
      </c>
      <c r="K11" s="28">
        <v>1</v>
      </c>
      <c r="L11" s="29">
        <v>0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0</v>
      </c>
      <c r="F12" s="29">
        <v>2</v>
      </c>
      <c r="G12" s="30">
        <v>2</v>
      </c>
      <c r="H12" s="28">
        <v>0</v>
      </c>
      <c r="I12" s="29">
        <v>0</v>
      </c>
      <c r="J12" s="30">
        <v>0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2</v>
      </c>
      <c r="S12" s="30">
        <v>2</v>
      </c>
      <c r="T12" s="28">
        <v>0</v>
      </c>
      <c r="U12" s="29">
        <v>2</v>
      </c>
      <c r="V12" s="30">
        <v>2</v>
      </c>
      <c r="W12" s="28">
        <v>0</v>
      </c>
      <c r="X12" s="29">
        <v>0</v>
      </c>
      <c r="Y12" s="30">
        <v>0</v>
      </c>
      <c r="Z12" s="28">
        <v>0</v>
      </c>
      <c r="AA12" s="29">
        <v>1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8</v>
      </c>
      <c r="D15" s="33">
        <v>10</v>
      </c>
      <c r="E15" s="31">
        <v>1</v>
      </c>
      <c r="F15" s="32">
        <v>2</v>
      </c>
      <c r="G15" s="33">
        <v>3</v>
      </c>
      <c r="H15" s="31">
        <v>3</v>
      </c>
      <c r="I15" s="32">
        <v>5</v>
      </c>
      <c r="J15" s="33">
        <v>8</v>
      </c>
      <c r="K15" s="31">
        <v>3</v>
      </c>
      <c r="L15" s="32">
        <v>5</v>
      </c>
      <c r="M15" s="33">
        <v>8</v>
      </c>
      <c r="N15" s="31">
        <v>1</v>
      </c>
      <c r="O15" s="32">
        <v>3</v>
      </c>
      <c r="P15" s="33">
        <v>4</v>
      </c>
      <c r="Q15" s="31">
        <v>0</v>
      </c>
      <c r="R15" s="32">
        <v>3</v>
      </c>
      <c r="S15" s="33">
        <v>3</v>
      </c>
      <c r="T15" s="31">
        <v>1</v>
      </c>
      <c r="U15" s="32">
        <v>4</v>
      </c>
      <c r="V15" s="33">
        <v>5</v>
      </c>
      <c r="W15" s="31">
        <v>1</v>
      </c>
      <c r="X15" s="32">
        <v>3</v>
      </c>
      <c r="Y15" s="33">
        <v>4</v>
      </c>
      <c r="Z15" s="31">
        <v>2</v>
      </c>
      <c r="AA15" s="32">
        <v>4</v>
      </c>
      <c r="AB15" s="33">
        <v>6</v>
      </c>
      <c r="AC15" s="31">
        <v>2</v>
      </c>
      <c r="AD15" s="32">
        <v>3</v>
      </c>
      <c r="AE15" s="33">
        <v>5</v>
      </c>
      <c r="AF15" s="31">
        <v>0</v>
      </c>
      <c r="AG15" s="32">
        <v>1</v>
      </c>
      <c r="AH15" s="33">
        <v>1</v>
      </c>
      <c r="AI15" s="31">
        <v>1</v>
      </c>
      <c r="AJ15" s="32">
        <v>4</v>
      </c>
      <c r="AK15" s="33">
        <v>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407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1</v>
      </c>
      <c r="D5" s="27">
        <v>4</v>
      </c>
      <c r="E5" s="25">
        <v>3</v>
      </c>
      <c r="F5" s="26">
        <v>2</v>
      </c>
      <c r="G5" s="27">
        <v>5</v>
      </c>
      <c r="H5" s="25">
        <v>1</v>
      </c>
      <c r="I5" s="26">
        <v>0</v>
      </c>
      <c r="J5" s="27">
        <v>1</v>
      </c>
      <c r="K5" s="25">
        <v>0</v>
      </c>
      <c r="L5" s="26">
        <v>1</v>
      </c>
      <c r="M5" s="27">
        <v>1</v>
      </c>
      <c r="N5" s="25">
        <v>6</v>
      </c>
      <c r="O5" s="26">
        <v>2</v>
      </c>
      <c r="P5" s="27">
        <v>8</v>
      </c>
      <c r="Q5" s="25">
        <v>4</v>
      </c>
      <c r="R5" s="26">
        <v>0</v>
      </c>
      <c r="S5" s="27">
        <v>4</v>
      </c>
      <c r="T5" s="25">
        <v>0</v>
      </c>
      <c r="U5" s="26">
        <v>1</v>
      </c>
      <c r="V5" s="27">
        <v>1</v>
      </c>
      <c r="W5" s="25">
        <v>1</v>
      </c>
      <c r="X5" s="26">
        <v>0</v>
      </c>
      <c r="Y5" s="27">
        <v>1</v>
      </c>
      <c r="Z5" s="25">
        <v>2</v>
      </c>
      <c r="AA5" s="26">
        <v>1</v>
      </c>
      <c r="AB5" s="27">
        <v>3</v>
      </c>
      <c r="AC5" s="25">
        <v>1</v>
      </c>
      <c r="AD5" s="26">
        <v>1</v>
      </c>
      <c r="AE5" s="27">
        <v>2</v>
      </c>
      <c r="AF5" s="25">
        <v>0</v>
      </c>
      <c r="AG5" s="26">
        <v>0</v>
      </c>
      <c r="AH5" s="27">
        <v>0</v>
      </c>
      <c r="AI5" s="25">
        <v>1</v>
      </c>
      <c r="AJ5" s="26">
        <v>1</v>
      </c>
      <c r="AK5" s="27">
        <v>2</v>
      </c>
    </row>
    <row r="6" spans="1:37" ht="12" x14ac:dyDescent="0.2">
      <c r="A6" s="17" t="s">
        <v>565</v>
      </c>
      <c r="B6" s="28">
        <v>3</v>
      </c>
      <c r="C6" s="29">
        <v>0</v>
      </c>
      <c r="D6" s="30">
        <v>3</v>
      </c>
      <c r="E6" s="28">
        <v>1</v>
      </c>
      <c r="F6" s="29">
        <v>1</v>
      </c>
      <c r="G6" s="30">
        <v>2</v>
      </c>
      <c r="H6" s="28">
        <v>2</v>
      </c>
      <c r="I6" s="29">
        <v>1</v>
      </c>
      <c r="J6" s="30">
        <v>3</v>
      </c>
      <c r="K6" s="28">
        <v>2</v>
      </c>
      <c r="L6" s="29">
        <v>0</v>
      </c>
      <c r="M6" s="30">
        <v>2</v>
      </c>
      <c r="N6" s="28">
        <v>3</v>
      </c>
      <c r="O6" s="29">
        <v>1</v>
      </c>
      <c r="P6" s="30">
        <v>4</v>
      </c>
      <c r="Q6" s="28">
        <v>3</v>
      </c>
      <c r="R6" s="29">
        <v>0</v>
      </c>
      <c r="S6" s="30">
        <v>3</v>
      </c>
      <c r="T6" s="28">
        <v>1</v>
      </c>
      <c r="U6" s="29">
        <v>0</v>
      </c>
      <c r="V6" s="30">
        <v>1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1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4</v>
      </c>
      <c r="C7" s="29">
        <v>0</v>
      </c>
      <c r="D7" s="30">
        <v>4</v>
      </c>
      <c r="E7" s="28">
        <v>1</v>
      </c>
      <c r="F7" s="29">
        <v>1</v>
      </c>
      <c r="G7" s="30">
        <v>2</v>
      </c>
      <c r="H7" s="28">
        <v>4</v>
      </c>
      <c r="I7" s="29">
        <v>0</v>
      </c>
      <c r="J7" s="30">
        <v>4</v>
      </c>
      <c r="K7" s="28">
        <v>0</v>
      </c>
      <c r="L7" s="29">
        <v>1</v>
      </c>
      <c r="M7" s="30">
        <v>1</v>
      </c>
      <c r="N7" s="28">
        <v>2</v>
      </c>
      <c r="O7" s="29">
        <v>0</v>
      </c>
      <c r="P7" s="30">
        <v>2</v>
      </c>
      <c r="Q7" s="28">
        <v>3</v>
      </c>
      <c r="R7" s="29">
        <v>0</v>
      </c>
      <c r="S7" s="30">
        <v>3</v>
      </c>
      <c r="T7" s="28">
        <v>2</v>
      </c>
      <c r="U7" s="29">
        <v>1</v>
      </c>
      <c r="V7" s="30">
        <v>3</v>
      </c>
      <c r="W7" s="28">
        <v>2</v>
      </c>
      <c r="X7" s="29">
        <v>1</v>
      </c>
      <c r="Y7" s="30">
        <v>3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23</v>
      </c>
      <c r="C8" s="29">
        <v>12</v>
      </c>
      <c r="D8" s="30">
        <v>35</v>
      </c>
      <c r="E8" s="28">
        <v>13</v>
      </c>
      <c r="F8" s="29">
        <v>10</v>
      </c>
      <c r="G8" s="30">
        <v>23</v>
      </c>
      <c r="H8" s="28">
        <v>6</v>
      </c>
      <c r="I8" s="29">
        <v>6</v>
      </c>
      <c r="J8" s="30">
        <v>12</v>
      </c>
      <c r="K8" s="28">
        <v>8</v>
      </c>
      <c r="L8" s="29">
        <v>8</v>
      </c>
      <c r="M8" s="30">
        <v>16</v>
      </c>
      <c r="N8" s="28">
        <v>11</v>
      </c>
      <c r="O8" s="29">
        <v>10</v>
      </c>
      <c r="P8" s="30">
        <v>21</v>
      </c>
      <c r="Q8" s="28">
        <v>9</v>
      </c>
      <c r="R8" s="29">
        <v>18</v>
      </c>
      <c r="S8" s="30">
        <v>27</v>
      </c>
      <c r="T8" s="28">
        <v>13</v>
      </c>
      <c r="U8" s="29">
        <v>6</v>
      </c>
      <c r="V8" s="30">
        <v>19</v>
      </c>
      <c r="W8" s="28">
        <v>17</v>
      </c>
      <c r="X8" s="29">
        <v>8</v>
      </c>
      <c r="Y8" s="30">
        <v>25</v>
      </c>
      <c r="Z8" s="28">
        <v>10</v>
      </c>
      <c r="AA8" s="29">
        <v>10</v>
      </c>
      <c r="AB8" s="30">
        <v>20</v>
      </c>
      <c r="AC8" s="28">
        <v>8</v>
      </c>
      <c r="AD8" s="29">
        <v>9</v>
      </c>
      <c r="AE8" s="30">
        <v>17</v>
      </c>
      <c r="AF8" s="28">
        <v>8</v>
      </c>
      <c r="AG8" s="29">
        <v>8</v>
      </c>
      <c r="AH8" s="30">
        <v>16</v>
      </c>
      <c r="AI8" s="28">
        <v>2</v>
      </c>
      <c r="AJ8" s="29">
        <v>3</v>
      </c>
      <c r="AK8" s="30">
        <v>5</v>
      </c>
    </row>
    <row r="9" spans="1:37" ht="12" x14ac:dyDescent="0.2">
      <c r="A9" s="17" t="s">
        <v>568</v>
      </c>
      <c r="B9" s="28">
        <v>5</v>
      </c>
      <c r="C9" s="29">
        <v>4</v>
      </c>
      <c r="D9" s="30">
        <v>9</v>
      </c>
      <c r="E9" s="28">
        <v>4</v>
      </c>
      <c r="F9" s="29">
        <v>7</v>
      </c>
      <c r="G9" s="30">
        <v>11</v>
      </c>
      <c r="H9" s="28">
        <v>2</v>
      </c>
      <c r="I9" s="29">
        <v>2</v>
      </c>
      <c r="J9" s="30">
        <v>4</v>
      </c>
      <c r="K9" s="28">
        <v>1</v>
      </c>
      <c r="L9" s="29">
        <v>3</v>
      </c>
      <c r="M9" s="30">
        <v>4</v>
      </c>
      <c r="N9" s="28">
        <v>4</v>
      </c>
      <c r="O9" s="29">
        <v>2</v>
      </c>
      <c r="P9" s="30">
        <v>6</v>
      </c>
      <c r="Q9" s="28">
        <v>7</v>
      </c>
      <c r="R9" s="29">
        <v>4</v>
      </c>
      <c r="S9" s="30">
        <v>11</v>
      </c>
      <c r="T9" s="28">
        <v>7</v>
      </c>
      <c r="U9" s="29">
        <v>3</v>
      </c>
      <c r="V9" s="30">
        <v>10</v>
      </c>
      <c r="W9" s="28">
        <v>4</v>
      </c>
      <c r="X9" s="29">
        <v>5</v>
      </c>
      <c r="Y9" s="30">
        <v>9</v>
      </c>
      <c r="Z9" s="28">
        <v>8</v>
      </c>
      <c r="AA9" s="29">
        <v>3</v>
      </c>
      <c r="AB9" s="30">
        <v>11</v>
      </c>
      <c r="AC9" s="28">
        <v>4</v>
      </c>
      <c r="AD9" s="29">
        <v>4</v>
      </c>
      <c r="AE9" s="30">
        <v>8</v>
      </c>
      <c r="AF9" s="28">
        <v>3</v>
      </c>
      <c r="AG9" s="29">
        <v>2</v>
      </c>
      <c r="AH9" s="30">
        <v>5</v>
      </c>
      <c r="AI9" s="28">
        <v>4</v>
      </c>
      <c r="AJ9" s="29">
        <v>7</v>
      </c>
      <c r="AK9" s="30">
        <v>11</v>
      </c>
    </row>
    <row r="10" spans="1:37" ht="12" x14ac:dyDescent="0.2">
      <c r="A10" s="17" t="s">
        <v>569</v>
      </c>
      <c r="B10" s="28">
        <v>9</v>
      </c>
      <c r="C10" s="29">
        <v>0</v>
      </c>
      <c r="D10" s="30">
        <v>9</v>
      </c>
      <c r="E10" s="28">
        <v>1</v>
      </c>
      <c r="F10" s="29">
        <v>1</v>
      </c>
      <c r="G10" s="30">
        <v>2</v>
      </c>
      <c r="H10" s="28">
        <v>5</v>
      </c>
      <c r="I10" s="29">
        <v>0</v>
      </c>
      <c r="J10" s="30">
        <v>5</v>
      </c>
      <c r="K10" s="28">
        <v>2</v>
      </c>
      <c r="L10" s="29">
        <v>1</v>
      </c>
      <c r="M10" s="30">
        <v>3</v>
      </c>
      <c r="N10" s="28">
        <v>8</v>
      </c>
      <c r="O10" s="29">
        <v>2</v>
      </c>
      <c r="P10" s="30">
        <v>10</v>
      </c>
      <c r="Q10" s="28">
        <v>8</v>
      </c>
      <c r="R10" s="29">
        <v>2</v>
      </c>
      <c r="S10" s="30">
        <v>10</v>
      </c>
      <c r="T10" s="28">
        <v>4</v>
      </c>
      <c r="U10" s="29">
        <v>3</v>
      </c>
      <c r="V10" s="30">
        <v>7</v>
      </c>
      <c r="W10" s="28">
        <v>5</v>
      </c>
      <c r="X10" s="29">
        <v>0</v>
      </c>
      <c r="Y10" s="30">
        <v>5</v>
      </c>
      <c r="Z10" s="28">
        <v>6</v>
      </c>
      <c r="AA10" s="29">
        <v>1</v>
      </c>
      <c r="AB10" s="30">
        <v>7</v>
      </c>
      <c r="AC10" s="28">
        <v>4</v>
      </c>
      <c r="AD10" s="29">
        <v>2</v>
      </c>
      <c r="AE10" s="30">
        <v>6</v>
      </c>
      <c r="AF10" s="28">
        <v>2</v>
      </c>
      <c r="AG10" s="29">
        <v>2</v>
      </c>
      <c r="AH10" s="30">
        <v>4</v>
      </c>
      <c r="AI10" s="28">
        <v>1</v>
      </c>
      <c r="AJ10" s="29">
        <v>1</v>
      </c>
      <c r="AK10" s="30">
        <v>2</v>
      </c>
    </row>
    <row r="11" spans="1:37" ht="12" x14ac:dyDescent="0.2">
      <c r="A11" s="17" t="s">
        <v>570</v>
      </c>
      <c r="B11" s="28">
        <v>18</v>
      </c>
      <c r="C11" s="29">
        <v>3</v>
      </c>
      <c r="D11" s="30">
        <v>21</v>
      </c>
      <c r="E11" s="28">
        <v>5</v>
      </c>
      <c r="F11" s="29">
        <v>0</v>
      </c>
      <c r="G11" s="30">
        <v>5</v>
      </c>
      <c r="H11" s="28">
        <v>9</v>
      </c>
      <c r="I11" s="29">
        <v>3</v>
      </c>
      <c r="J11" s="30">
        <v>12</v>
      </c>
      <c r="K11" s="28">
        <v>3</v>
      </c>
      <c r="L11" s="29">
        <v>1</v>
      </c>
      <c r="M11" s="30">
        <v>4</v>
      </c>
      <c r="N11" s="28">
        <v>5</v>
      </c>
      <c r="O11" s="29">
        <v>1</v>
      </c>
      <c r="P11" s="30">
        <v>6</v>
      </c>
      <c r="Q11" s="28">
        <v>5</v>
      </c>
      <c r="R11" s="29">
        <v>3</v>
      </c>
      <c r="S11" s="30">
        <v>8</v>
      </c>
      <c r="T11" s="28">
        <v>14</v>
      </c>
      <c r="U11" s="29">
        <v>1</v>
      </c>
      <c r="V11" s="30">
        <v>15</v>
      </c>
      <c r="W11" s="28">
        <v>8</v>
      </c>
      <c r="X11" s="29">
        <v>1</v>
      </c>
      <c r="Y11" s="30">
        <v>9</v>
      </c>
      <c r="Z11" s="28">
        <v>3</v>
      </c>
      <c r="AA11" s="29">
        <v>1</v>
      </c>
      <c r="AB11" s="30">
        <v>4</v>
      </c>
      <c r="AC11" s="28">
        <v>2</v>
      </c>
      <c r="AD11" s="29">
        <v>2</v>
      </c>
      <c r="AE11" s="30">
        <v>4</v>
      </c>
      <c r="AF11" s="28">
        <v>3</v>
      </c>
      <c r="AG11" s="29">
        <v>1</v>
      </c>
      <c r="AH11" s="30">
        <v>4</v>
      </c>
      <c r="AI11" s="28">
        <v>1</v>
      </c>
      <c r="AJ11" s="29">
        <v>0</v>
      </c>
      <c r="AK11" s="30">
        <v>1</v>
      </c>
    </row>
    <row r="12" spans="1:37" ht="12" x14ac:dyDescent="0.2">
      <c r="A12" s="17" t="s">
        <v>571</v>
      </c>
      <c r="B12" s="28">
        <v>9</v>
      </c>
      <c r="C12" s="29">
        <v>9</v>
      </c>
      <c r="D12" s="30">
        <v>18</v>
      </c>
      <c r="E12" s="28">
        <v>3</v>
      </c>
      <c r="F12" s="29">
        <v>6</v>
      </c>
      <c r="G12" s="30">
        <v>9</v>
      </c>
      <c r="H12" s="28">
        <v>10</v>
      </c>
      <c r="I12" s="29">
        <v>10</v>
      </c>
      <c r="J12" s="30">
        <v>20</v>
      </c>
      <c r="K12" s="28">
        <v>3</v>
      </c>
      <c r="L12" s="29">
        <v>7</v>
      </c>
      <c r="M12" s="30">
        <v>10</v>
      </c>
      <c r="N12" s="28">
        <v>4</v>
      </c>
      <c r="O12" s="29">
        <v>6</v>
      </c>
      <c r="P12" s="30">
        <v>10</v>
      </c>
      <c r="Q12" s="28">
        <v>5</v>
      </c>
      <c r="R12" s="29">
        <v>4</v>
      </c>
      <c r="S12" s="30">
        <v>9</v>
      </c>
      <c r="T12" s="28">
        <v>4</v>
      </c>
      <c r="U12" s="29">
        <v>12</v>
      </c>
      <c r="V12" s="30">
        <v>16</v>
      </c>
      <c r="W12" s="28">
        <v>4</v>
      </c>
      <c r="X12" s="29">
        <v>3</v>
      </c>
      <c r="Y12" s="30">
        <v>7</v>
      </c>
      <c r="Z12" s="28">
        <v>2</v>
      </c>
      <c r="AA12" s="29">
        <v>3</v>
      </c>
      <c r="AB12" s="30">
        <v>5</v>
      </c>
      <c r="AC12" s="28">
        <v>4</v>
      </c>
      <c r="AD12" s="29">
        <v>9</v>
      </c>
      <c r="AE12" s="30">
        <v>13</v>
      </c>
      <c r="AF12" s="28">
        <v>3</v>
      </c>
      <c r="AG12" s="29">
        <v>3</v>
      </c>
      <c r="AH12" s="30">
        <v>6</v>
      </c>
      <c r="AI12" s="28">
        <v>1</v>
      </c>
      <c r="AJ12" s="29">
        <v>5</v>
      </c>
      <c r="AK12" s="30">
        <v>6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0</v>
      </c>
      <c r="F13" s="29">
        <v>1</v>
      </c>
      <c r="G13" s="30">
        <v>1</v>
      </c>
      <c r="H13" s="28">
        <v>3</v>
      </c>
      <c r="I13" s="29">
        <v>0</v>
      </c>
      <c r="J13" s="30">
        <v>3</v>
      </c>
      <c r="K13" s="28">
        <v>0</v>
      </c>
      <c r="L13" s="29">
        <v>0</v>
      </c>
      <c r="M13" s="30">
        <v>0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1</v>
      </c>
      <c r="U13" s="29">
        <v>1</v>
      </c>
      <c r="V13" s="30">
        <v>2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1</v>
      </c>
      <c r="AD13" s="29">
        <v>0</v>
      </c>
      <c r="AE13" s="30">
        <v>1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75</v>
      </c>
      <c r="C15" s="32">
        <v>30</v>
      </c>
      <c r="D15" s="33">
        <v>105</v>
      </c>
      <c r="E15" s="31">
        <v>31</v>
      </c>
      <c r="F15" s="32">
        <v>29</v>
      </c>
      <c r="G15" s="33">
        <v>60</v>
      </c>
      <c r="H15" s="31">
        <v>42</v>
      </c>
      <c r="I15" s="32">
        <v>22</v>
      </c>
      <c r="J15" s="33">
        <v>64</v>
      </c>
      <c r="K15" s="31">
        <v>19</v>
      </c>
      <c r="L15" s="32">
        <v>22</v>
      </c>
      <c r="M15" s="33">
        <v>41</v>
      </c>
      <c r="N15" s="31">
        <v>43</v>
      </c>
      <c r="O15" s="32">
        <v>25</v>
      </c>
      <c r="P15" s="33">
        <v>68</v>
      </c>
      <c r="Q15" s="31">
        <v>44</v>
      </c>
      <c r="R15" s="32">
        <v>31</v>
      </c>
      <c r="S15" s="33">
        <v>75</v>
      </c>
      <c r="T15" s="31">
        <v>46</v>
      </c>
      <c r="U15" s="32">
        <v>29</v>
      </c>
      <c r="V15" s="33">
        <v>75</v>
      </c>
      <c r="W15" s="31">
        <v>41</v>
      </c>
      <c r="X15" s="32">
        <v>18</v>
      </c>
      <c r="Y15" s="33">
        <v>59</v>
      </c>
      <c r="Z15" s="31">
        <v>32</v>
      </c>
      <c r="AA15" s="32">
        <v>20</v>
      </c>
      <c r="AB15" s="33">
        <v>52</v>
      </c>
      <c r="AC15" s="31">
        <v>24</v>
      </c>
      <c r="AD15" s="32">
        <v>27</v>
      </c>
      <c r="AE15" s="33">
        <v>51</v>
      </c>
      <c r="AF15" s="31">
        <v>19</v>
      </c>
      <c r="AG15" s="32">
        <v>17</v>
      </c>
      <c r="AH15" s="33">
        <v>36</v>
      </c>
      <c r="AI15" s="31">
        <v>11</v>
      </c>
      <c r="AJ15" s="32">
        <v>18</v>
      </c>
      <c r="AK15" s="33">
        <v>29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409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0</v>
      </c>
      <c r="D8" s="30">
        <v>3</v>
      </c>
      <c r="E8" s="28">
        <v>0</v>
      </c>
      <c r="F8" s="29">
        <v>1</v>
      </c>
      <c r="G8" s="30">
        <v>1</v>
      </c>
      <c r="H8" s="28">
        <v>1</v>
      </c>
      <c r="I8" s="29">
        <v>0</v>
      </c>
      <c r="J8" s="30">
        <v>1</v>
      </c>
      <c r="K8" s="28">
        <v>1</v>
      </c>
      <c r="L8" s="29">
        <v>0</v>
      </c>
      <c r="M8" s="30">
        <v>1</v>
      </c>
      <c r="N8" s="28">
        <v>0</v>
      </c>
      <c r="O8" s="29">
        <v>0</v>
      </c>
      <c r="P8" s="30">
        <v>0</v>
      </c>
      <c r="Q8" s="28">
        <v>0</v>
      </c>
      <c r="R8" s="29">
        <v>0</v>
      </c>
      <c r="S8" s="30">
        <v>0</v>
      </c>
      <c r="T8" s="28">
        <v>3</v>
      </c>
      <c r="U8" s="29">
        <v>0</v>
      </c>
      <c r="V8" s="30">
        <v>3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1</v>
      </c>
      <c r="AD8" s="29">
        <v>0</v>
      </c>
      <c r="AE8" s="30">
        <v>1</v>
      </c>
      <c r="AF8" s="28">
        <v>5</v>
      </c>
      <c r="AG8" s="29">
        <v>0</v>
      </c>
      <c r="AH8" s="30">
        <v>5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1</v>
      </c>
      <c r="V9" s="30">
        <v>1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3</v>
      </c>
      <c r="C10" s="29">
        <v>0</v>
      </c>
      <c r="D10" s="30">
        <v>3</v>
      </c>
      <c r="E10" s="28">
        <v>2</v>
      </c>
      <c r="F10" s="29">
        <v>1</v>
      </c>
      <c r="G10" s="30">
        <v>3</v>
      </c>
      <c r="H10" s="28">
        <v>2</v>
      </c>
      <c r="I10" s="29">
        <v>1</v>
      </c>
      <c r="J10" s="30">
        <v>3</v>
      </c>
      <c r="K10" s="28">
        <v>2</v>
      </c>
      <c r="L10" s="29">
        <v>1</v>
      </c>
      <c r="M10" s="30">
        <v>3</v>
      </c>
      <c r="N10" s="28">
        <v>0</v>
      </c>
      <c r="O10" s="29">
        <v>0</v>
      </c>
      <c r="P10" s="30">
        <v>0</v>
      </c>
      <c r="Q10" s="28">
        <v>3</v>
      </c>
      <c r="R10" s="29">
        <v>0</v>
      </c>
      <c r="S10" s="30">
        <v>3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3</v>
      </c>
      <c r="AA10" s="29">
        <v>0</v>
      </c>
      <c r="AB10" s="30">
        <v>3</v>
      </c>
      <c r="AC10" s="28">
        <v>1</v>
      </c>
      <c r="AD10" s="29">
        <v>1</v>
      </c>
      <c r="AE10" s="30">
        <v>2</v>
      </c>
      <c r="AF10" s="28">
        <v>0</v>
      </c>
      <c r="AG10" s="29">
        <v>0</v>
      </c>
      <c r="AH10" s="30">
        <v>0</v>
      </c>
      <c r="AI10" s="28">
        <v>2</v>
      </c>
      <c r="AJ10" s="29">
        <v>1</v>
      </c>
      <c r="AK10" s="30">
        <v>3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1</v>
      </c>
      <c r="R12" s="29">
        <v>0</v>
      </c>
      <c r="S12" s="30">
        <v>1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1</v>
      </c>
      <c r="AA12" s="29">
        <v>0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</v>
      </c>
      <c r="C15" s="32">
        <v>1</v>
      </c>
      <c r="D15" s="33">
        <v>7</v>
      </c>
      <c r="E15" s="31">
        <v>2</v>
      </c>
      <c r="F15" s="32">
        <v>3</v>
      </c>
      <c r="G15" s="33">
        <v>5</v>
      </c>
      <c r="H15" s="31">
        <v>3</v>
      </c>
      <c r="I15" s="32">
        <v>1</v>
      </c>
      <c r="J15" s="33">
        <v>4</v>
      </c>
      <c r="K15" s="31">
        <v>3</v>
      </c>
      <c r="L15" s="32">
        <v>1</v>
      </c>
      <c r="M15" s="33">
        <v>4</v>
      </c>
      <c r="N15" s="31">
        <v>0</v>
      </c>
      <c r="O15" s="32">
        <v>1</v>
      </c>
      <c r="P15" s="33">
        <v>1</v>
      </c>
      <c r="Q15" s="31">
        <v>4</v>
      </c>
      <c r="R15" s="32">
        <v>0</v>
      </c>
      <c r="S15" s="33">
        <v>4</v>
      </c>
      <c r="T15" s="31">
        <v>3</v>
      </c>
      <c r="U15" s="32">
        <v>1</v>
      </c>
      <c r="V15" s="33">
        <v>4</v>
      </c>
      <c r="W15" s="31">
        <v>0</v>
      </c>
      <c r="X15" s="32">
        <v>0</v>
      </c>
      <c r="Y15" s="33">
        <v>0</v>
      </c>
      <c r="Z15" s="31">
        <v>4</v>
      </c>
      <c r="AA15" s="32">
        <v>0</v>
      </c>
      <c r="AB15" s="33">
        <v>4</v>
      </c>
      <c r="AC15" s="31">
        <v>2</v>
      </c>
      <c r="AD15" s="32">
        <v>1</v>
      </c>
      <c r="AE15" s="33">
        <v>3</v>
      </c>
      <c r="AF15" s="31">
        <v>5</v>
      </c>
      <c r="AG15" s="32">
        <v>0</v>
      </c>
      <c r="AH15" s="33">
        <v>5</v>
      </c>
      <c r="AI15" s="31">
        <v>2</v>
      </c>
      <c r="AJ15" s="32">
        <v>2</v>
      </c>
      <c r="AK15" s="33">
        <v>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411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1</v>
      </c>
      <c r="L5" s="26">
        <v>1</v>
      </c>
      <c r="M5" s="27">
        <v>2</v>
      </c>
      <c r="N5" s="25">
        <v>1</v>
      </c>
      <c r="O5" s="26">
        <v>1</v>
      </c>
      <c r="P5" s="27">
        <v>2</v>
      </c>
      <c r="Q5" s="25">
        <v>6</v>
      </c>
      <c r="R5" s="26">
        <v>5</v>
      </c>
      <c r="S5" s="27">
        <v>11</v>
      </c>
      <c r="T5" s="25">
        <v>6</v>
      </c>
      <c r="U5" s="26">
        <v>0</v>
      </c>
      <c r="V5" s="27">
        <v>6</v>
      </c>
      <c r="W5" s="25">
        <v>1</v>
      </c>
      <c r="X5" s="26">
        <v>0</v>
      </c>
      <c r="Y5" s="27">
        <v>1</v>
      </c>
      <c r="Z5" s="25">
        <v>20</v>
      </c>
      <c r="AA5" s="26">
        <v>7</v>
      </c>
      <c r="AB5" s="27">
        <v>27</v>
      </c>
      <c r="AC5" s="25">
        <v>10</v>
      </c>
      <c r="AD5" s="26">
        <v>4</v>
      </c>
      <c r="AE5" s="27">
        <v>14</v>
      </c>
      <c r="AF5" s="25">
        <v>1</v>
      </c>
      <c r="AG5" s="26">
        <v>1</v>
      </c>
      <c r="AH5" s="27">
        <v>2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2</v>
      </c>
      <c r="M6" s="30">
        <v>2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1</v>
      </c>
      <c r="X6" s="29">
        <v>0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2</v>
      </c>
      <c r="X7" s="29">
        <v>0</v>
      </c>
      <c r="Y7" s="30">
        <v>2</v>
      </c>
      <c r="Z7" s="28">
        <v>4</v>
      </c>
      <c r="AA7" s="29">
        <v>0</v>
      </c>
      <c r="AB7" s="30">
        <v>4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0</v>
      </c>
      <c r="D8" s="30">
        <v>4</v>
      </c>
      <c r="E8" s="28">
        <v>2</v>
      </c>
      <c r="F8" s="29">
        <v>2</v>
      </c>
      <c r="G8" s="30">
        <v>4</v>
      </c>
      <c r="H8" s="28">
        <v>6</v>
      </c>
      <c r="I8" s="29">
        <v>4</v>
      </c>
      <c r="J8" s="30">
        <v>10</v>
      </c>
      <c r="K8" s="28">
        <v>8</v>
      </c>
      <c r="L8" s="29">
        <v>4</v>
      </c>
      <c r="M8" s="30">
        <v>12</v>
      </c>
      <c r="N8" s="28">
        <v>12</v>
      </c>
      <c r="O8" s="29">
        <v>7</v>
      </c>
      <c r="P8" s="30">
        <v>19</v>
      </c>
      <c r="Q8" s="28">
        <v>8</v>
      </c>
      <c r="R8" s="29">
        <v>3</v>
      </c>
      <c r="S8" s="30">
        <v>11</v>
      </c>
      <c r="T8" s="28">
        <v>4</v>
      </c>
      <c r="U8" s="29">
        <v>4</v>
      </c>
      <c r="V8" s="30">
        <v>8</v>
      </c>
      <c r="W8" s="28">
        <v>5</v>
      </c>
      <c r="X8" s="29">
        <v>1</v>
      </c>
      <c r="Y8" s="30">
        <v>6</v>
      </c>
      <c r="Z8" s="28">
        <v>12</v>
      </c>
      <c r="AA8" s="29">
        <v>4</v>
      </c>
      <c r="AB8" s="30">
        <v>16</v>
      </c>
      <c r="AC8" s="28">
        <v>4</v>
      </c>
      <c r="AD8" s="29">
        <v>1</v>
      </c>
      <c r="AE8" s="30">
        <v>5</v>
      </c>
      <c r="AF8" s="28">
        <v>8</v>
      </c>
      <c r="AG8" s="29">
        <v>2</v>
      </c>
      <c r="AH8" s="30">
        <v>10</v>
      </c>
      <c r="AI8" s="28">
        <v>2</v>
      </c>
      <c r="AJ8" s="29">
        <v>0</v>
      </c>
      <c r="AK8" s="30">
        <v>2</v>
      </c>
    </row>
    <row r="9" spans="1:37" ht="12" x14ac:dyDescent="0.2">
      <c r="A9" s="17" t="s">
        <v>568</v>
      </c>
      <c r="B9" s="28">
        <v>3</v>
      </c>
      <c r="C9" s="29">
        <v>1</v>
      </c>
      <c r="D9" s="30">
        <v>4</v>
      </c>
      <c r="E9" s="28">
        <v>0</v>
      </c>
      <c r="F9" s="29">
        <v>0</v>
      </c>
      <c r="G9" s="30">
        <v>0</v>
      </c>
      <c r="H9" s="28">
        <v>1</v>
      </c>
      <c r="I9" s="29">
        <v>0</v>
      </c>
      <c r="J9" s="30">
        <v>1</v>
      </c>
      <c r="K9" s="28">
        <v>2</v>
      </c>
      <c r="L9" s="29">
        <v>2</v>
      </c>
      <c r="M9" s="30">
        <v>4</v>
      </c>
      <c r="N9" s="28">
        <v>3</v>
      </c>
      <c r="O9" s="29">
        <v>1</v>
      </c>
      <c r="P9" s="30">
        <v>4</v>
      </c>
      <c r="Q9" s="28">
        <v>5</v>
      </c>
      <c r="R9" s="29">
        <v>4</v>
      </c>
      <c r="S9" s="30">
        <v>9</v>
      </c>
      <c r="T9" s="28">
        <v>4</v>
      </c>
      <c r="U9" s="29">
        <v>7</v>
      </c>
      <c r="V9" s="30">
        <v>11</v>
      </c>
      <c r="W9" s="28">
        <v>1</v>
      </c>
      <c r="X9" s="29">
        <v>4</v>
      </c>
      <c r="Y9" s="30">
        <v>5</v>
      </c>
      <c r="Z9" s="28">
        <v>5</v>
      </c>
      <c r="AA9" s="29">
        <v>3</v>
      </c>
      <c r="AB9" s="30">
        <v>8</v>
      </c>
      <c r="AC9" s="28">
        <v>7</v>
      </c>
      <c r="AD9" s="29">
        <v>1</v>
      </c>
      <c r="AE9" s="30">
        <v>8</v>
      </c>
      <c r="AF9" s="28">
        <v>2</v>
      </c>
      <c r="AG9" s="29">
        <v>3</v>
      </c>
      <c r="AH9" s="30">
        <v>5</v>
      </c>
      <c r="AI9" s="28">
        <v>3</v>
      </c>
      <c r="AJ9" s="29">
        <v>4</v>
      </c>
      <c r="AK9" s="30">
        <v>7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4</v>
      </c>
      <c r="I10" s="29">
        <v>1</v>
      </c>
      <c r="J10" s="30">
        <v>5</v>
      </c>
      <c r="K10" s="28">
        <v>2</v>
      </c>
      <c r="L10" s="29">
        <v>0</v>
      </c>
      <c r="M10" s="30">
        <v>2</v>
      </c>
      <c r="N10" s="28">
        <v>1</v>
      </c>
      <c r="O10" s="29">
        <v>1</v>
      </c>
      <c r="P10" s="30">
        <v>2</v>
      </c>
      <c r="Q10" s="28">
        <v>1</v>
      </c>
      <c r="R10" s="29">
        <v>1</v>
      </c>
      <c r="S10" s="30">
        <v>2</v>
      </c>
      <c r="T10" s="28">
        <v>0</v>
      </c>
      <c r="U10" s="29">
        <v>2</v>
      </c>
      <c r="V10" s="30">
        <v>2</v>
      </c>
      <c r="W10" s="28">
        <v>1</v>
      </c>
      <c r="X10" s="29">
        <v>0</v>
      </c>
      <c r="Y10" s="30">
        <v>1</v>
      </c>
      <c r="Z10" s="28">
        <v>1</v>
      </c>
      <c r="AA10" s="29">
        <v>0</v>
      </c>
      <c r="AB10" s="30">
        <v>1</v>
      </c>
      <c r="AC10" s="28">
        <v>3</v>
      </c>
      <c r="AD10" s="29">
        <v>2</v>
      </c>
      <c r="AE10" s="30">
        <v>5</v>
      </c>
      <c r="AF10" s="28">
        <v>1</v>
      </c>
      <c r="AG10" s="29">
        <v>0</v>
      </c>
      <c r="AH10" s="30">
        <v>1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3</v>
      </c>
      <c r="F11" s="29">
        <v>0</v>
      </c>
      <c r="G11" s="30">
        <v>3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3</v>
      </c>
      <c r="O11" s="29">
        <v>1</v>
      </c>
      <c r="P11" s="30">
        <v>4</v>
      </c>
      <c r="Q11" s="28">
        <v>1</v>
      </c>
      <c r="R11" s="29">
        <v>0</v>
      </c>
      <c r="S11" s="30">
        <v>1</v>
      </c>
      <c r="T11" s="28">
        <v>0</v>
      </c>
      <c r="U11" s="29">
        <v>0</v>
      </c>
      <c r="V11" s="30">
        <v>0</v>
      </c>
      <c r="W11" s="28">
        <v>1</v>
      </c>
      <c r="X11" s="29">
        <v>0</v>
      </c>
      <c r="Y11" s="30">
        <v>1</v>
      </c>
      <c r="Z11" s="28">
        <v>3</v>
      </c>
      <c r="AA11" s="29">
        <v>1</v>
      </c>
      <c r="AB11" s="30">
        <v>4</v>
      </c>
      <c r="AC11" s="28">
        <v>6</v>
      </c>
      <c r="AD11" s="29">
        <v>0</v>
      </c>
      <c r="AE11" s="30">
        <v>6</v>
      </c>
      <c r="AF11" s="28">
        <v>0</v>
      </c>
      <c r="AG11" s="29">
        <v>0</v>
      </c>
      <c r="AH11" s="30">
        <v>0</v>
      </c>
      <c r="AI11" s="28">
        <v>4</v>
      </c>
      <c r="AJ11" s="29">
        <v>1</v>
      </c>
      <c r="AK11" s="30">
        <v>5</v>
      </c>
    </row>
    <row r="12" spans="1:37" ht="12" x14ac:dyDescent="0.2">
      <c r="A12" s="17" t="s">
        <v>571</v>
      </c>
      <c r="B12" s="28">
        <v>3</v>
      </c>
      <c r="C12" s="29">
        <v>1</v>
      </c>
      <c r="D12" s="30">
        <v>4</v>
      </c>
      <c r="E12" s="28">
        <v>2</v>
      </c>
      <c r="F12" s="29">
        <v>2</v>
      </c>
      <c r="G12" s="30">
        <v>4</v>
      </c>
      <c r="H12" s="28">
        <v>0</v>
      </c>
      <c r="I12" s="29">
        <v>3</v>
      </c>
      <c r="J12" s="30">
        <v>3</v>
      </c>
      <c r="K12" s="28">
        <v>1</v>
      </c>
      <c r="L12" s="29">
        <v>4</v>
      </c>
      <c r="M12" s="30">
        <v>5</v>
      </c>
      <c r="N12" s="28">
        <v>2</v>
      </c>
      <c r="O12" s="29">
        <v>1</v>
      </c>
      <c r="P12" s="30">
        <v>3</v>
      </c>
      <c r="Q12" s="28">
        <v>2</v>
      </c>
      <c r="R12" s="29">
        <v>8</v>
      </c>
      <c r="S12" s="30">
        <v>10</v>
      </c>
      <c r="T12" s="28">
        <v>1</v>
      </c>
      <c r="U12" s="29">
        <v>4</v>
      </c>
      <c r="V12" s="30">
        <v>5</v>
      </c>
      <c r="W12" s="28">
        <v>2</v>
      </c>
      <c r="X12" s="29">
        <v>0</v>
      </c>
      <c r="Y12" s="30">
        <v>2</v>
      </c>
      <c r="Z12" s="28">
        <v>2</v>
      </c>
      <c r="AA12" s="29">
        <v>1</v>
      </c>
      <c r="AB12" s="30">
        <v>3</v>
      </c>
      <c r="AC12" s="28">
        <v>2</v>
      </c>
      <c r="AD12" s="29">
        <v>1</v>
      </c>
      <c r="AE12" s="30">
        <v>3</v>
      </c>
      <c r="AF12" s="28">
        <v>0</v>
      </c>
      <c r="AG12" s="29">
        <v>1</v>
      </c>
      <c r="AH12" s="30">
        <v>1</v>
      </c>
      <c r="AI12" s="28">
        <v>0</v>
      </c>
      <c r="AJ12" s="29">
        <v>3</v>
      </c>
      <c r="AK12" s="30">
        <v>3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1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1</v>
      </c>
      <c r="AE13" s="30">
        <v>1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12</v>
      </c>
      <c r="C15" s="32">
        <v>2</v>
      </c>
      <c r="D15" s="33">
        <v>14</v>
      </c>
      <c r="E15" s="31">
        <v>8</v>
      </c>
      <c r="F15" s="32">
        <v>6</v>
      </c>
      <c r="G15" s="33">
        <v>14</v>
      </c>
      <c r="H15" s="31">
        <v>11</v>
      </c>
      <c r="I15" s="32">
        <v>8</v>
      </c>
      <c r="J15" s="33">
        <v>19</v>
      </c>
      <c r="K15" s="31">
        <v>14</v>
      </c>
      <c r="L15" s="32">
        <v>14</v>
      </c>
      <c r="M15" s="33">
        <v>28</v>
      </c>
      <c r="N15" s="31">
        <v>23</v>
      </c>
      <c r="O15" s="32">
        <v>13</v>
      </c>
      <c r="P15" s="33">
        <v>36</v>
      </c>
      <c r="Q15" s="31">
        <v>24</v>
      </c>
      <c r="R15" s="32">
        <v>22</v>
      </c>
      <c r="S15" s="33">
        <v>46</v>
      </c>
      <c r="T15" s="31">
        <v>16</v>
      </c>
      <c r="U15" s="32">
        <v>17</v>
      </c>
      <c r="V15" s="33">
        <v>33</v>
      </c>
      <c r="W15" s="31">
        <v>14</v>
      </c>
      <c r="X15" s="32">
        <v>5</v>
      </c>
      <c r="Y15" s="33">
        <v>19</v>
      </c>
      <c r="Z15" s="31">
        <v>47</v>
      </c>
      <c r="AA15" s="32">
        <v>16</v>
      </c>
      <c r="AB15" s="33">
        <v>63</v>
      </c>
      <c r="AC15" s="31">
        <v>32</v>
      </c>
      <c r="AD15" s="32">
        <v>11</v>
      </c>
      <c r="AE15" s="33">
        <v>43</v>
      </c>
      <c r="AF15" s="31">
        <v>12</v>
      </c>
      <c r="AG15" s="32">
        <v>7</v>
      </c>
      <c r="AH15" s="33">
        <v>19</v>
      </c>
      <c r="AI15" s="31">
        <v>11</v>
      </c>
      <c r="AJ15" s="32">
        <v>8</v>
      </c>
      <c r="AK15" s="33">
        <v>19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413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1</v>
      </c>
      <c r="AB5" s="27">
        <v>1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0</v>
      </c>
      <c r="G6" s="30">
        <v>0</v>
      </c>
      <c r="H6" s="28">
        <v>1</v>
      </c>
      <c r="I6" s="29">
        <v>0</v>
      </c>
      <c r="J6" s="30">
        <v>1</v>
      </c>
      <c r="K6" s="28">
        <v>2</v>
      </c>
      <c r="L6" s="29">
        <v>0</v>
      </c>
      <c r="M6" s="30">
        <v>2</v>
      </c>
      <c r="N6" s="28">
        <v>3</v>
      </c>
      <c r="O6" s="29">
        <v>0</v>
      </c>
      <c r="P6" s="30">
        <v>3</v>
      </c>
      <c r="Q6" s="28">
        <v>2</v>
      </c>
      <c r="R6" s="29">
        <v>2</v>
      </c>
      <c r="S6" s="30">
        <v>4</v>
      </c>
      <c r="T6" s="28">
        <v>1</v>
      </c>
      <c r="U6" s="29">
        <v>1</v>
      </c>
      <c r="V6" s="30">
        <v>2</v>
      </c>
      <c r="W6" s="28">
        <v>2</v>
      </c>
      <c r="X6" s="29">
        <v>0</v>
      </c>
      <c r="Y6" s="30">
        <v>2</v>
      </c>
      <c r="Z6" s="28">
        <v>1</v>
      </c>
      <c r="AA6" s="29">
        <v>0</v>
      </c>
      <c r="AB6" s="30">
        <v>1</v>
      </c>
      <c r="AC6" s="28">
        <v>1</v>
      </c>
      <c r="AD6" s="29">
        <v>0</v>
      </c>
      <c r="AE6" s="30">
        <v>1</v>
      </c>
      <c r="AF6" s="28">
        <v>2</v>
      </c>
      <c r="AG6" s="29">
        <v>0</v>
      </c>
      <c r="AH6" s="30">
        <v>2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3</v>
      </c>
      <c r="C7" s="29">
        <v>1</v>
      </c>
      <c r="D7" s="30">
        <v>4</v>
      </c>
      <c r="E7" s="28">
        <v>0</v>
      </c>
      <c r="F7" s="29">
        <v>0</v>
      </c>
      <c r="G7" s="30">
        <v>0</v>
      </c>
      <c r="H7" s="28">
        <v>4</v>
      </c>
      <c r="I7" s="29">
        <v>0</v>
      </c>
      <c r="J7" s="30">
        <v>4</v>
      </c>
      <c r="K7" s="28">
        <v>5</v>
      </c>
      <c r="L7" s="29">
        <v>1</v>
      </c>
      <c r="M7" s="30">
        <v>6</v>
      </c>
      <c r="N7" s="28">
        <v>1</v>
      </c>
      <c r="O7" s="29">
        <v>0</v>
      </c>
      <c r="P7" s="30">
        <v>1</v>
      </c>
      <c r="Q7" s="28">
        <v>2</v>
      </c>
      <c r="R7" s="29">
        <v>1</v>
      </c>
      <c r="S7" s="30">
        <v>3</v>
      </c>
      <c r="T7" s="28">
        <v>3</v>
      </c>
      <c r="U7" s="29">
        <v>1</v>
      </c>
      <c r="V7" s="30">
        <v>4</v>
      </c>
      <c r="W7" s="28">
        <v>2</v>
      </c>
      <c r="X7" s="29">
        <v>0</v>
      </c>
      <c r="Y7" s="30">
        <v>2</v>
      </c>
      <c r="Z7" s="28">
        <v>1</v>
      </c>
      <c r="AA7" s="29">
        <v>0</v>
      </c>
      <c r="AB7" s="30">
        <v>1</v>
      </c>
      <c r="AC7" s="28">
        <v>2</v>
      </c>
      <c r="AD7" s="29">
        <v>0</v>
      </c>
      <c r="AE7" s="30">
        <v>2</v>
      </c>
      <c r="AF7" s="28">
        <v>3</v>
      </c>
      <c r="AG7" s="29">
        <v>0</v>
      </c>
      <c r="AH7" s="30">
        <v>3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17</v>
      </c>
      <c r="D8" s="30">
        <v>21</v>
      </c>
      <c r="E8" s="28">
        <v>3</v>
      </c>
      <c r="F8" s="29">
        <v>11</v>
      </c>
      <c r="G8" s="30">
        <v>14</v>
      </c>
      <c r="H8" s="28">
        <v>4</v>
      </c>
      <c r="I8" s="29">
        <v>17</v>
      </c>
      <c r="J8" s="30">
        <v>21</v>
      </c>
      <c r="K8" s="28">
        <v>7</v>
      </c>
      <c r="L8" s="29">
        <v>20</v>
      </c>
      <c r="M8" s="30">
        <v>27</v>
      </c>
      <c r="N8" s="28">
        <v>7</v>
      </c>
      <c r="O8" s="29">
        <v>18</v>
      </c>
      <c r="P8" s="30">
        <v>25</v>
      </c>
      <c r="Q8" s="28">
        <v>19</v>
      </c>
      <c r="R8" s="29">
        <v>19</v>
      </c>
      <c r="S8" s="30">
        <v>38</v>
      </c>
      <c r="T8" s="28">
        <v>9</v>
      </c>
      <c r="U8" s="29">
        <v>32</v>
      </c>
      <c r="V8" s="30">
        <v>41</v>
      </c>
      <c r="W8" s="28">
        <v>7</v>
      </c>
      <c r="X8" s="29">
        <v>16</v>
      </c>
      <c r="Y8" s="30">
        <v>23</v>
      </c>
      <c r="Z8" s="28">
        <v>7</v>
      </c>
      <c r="AA8" s="29">
        <v>6</v>
      </c>
      <c r="AB8" s="30">
        <v>13</v>
      </c>
      <c r="AC8" s="28">
        <v>11</v>
      </c>
      <c r="AD8" s="29">
        <v>7</v>
      </c>
      <c r="AE8" s="30">
        <v>18</v>
      </c>
      <c r="AF8" s="28">
        <v>8</v>
      </c>
      <c r="AG8" s="29">
        <v>9</v>
      </c>
      <c r="AH8" s="30">
        <v>17</v>
      </c>
      <c r="AI8" s="28">
        <v>11</v>
      </c>
      <c r="AJ8" s="29">
        <v>6</v>
      </c>
      <c r="AK8" s="30">
        <v>17</v>
      </c>
    </row>
    <row r="9" spans="1:37" ht="12" x14ac:dyDescent="0.2">
      <c r="A9" s="17" t="s">
        <v>568</v>
      </c>
      <c r="B9" s="28">
        <v>6</v>
      </c>
      <c r="C9" s="29">
        <v>2</v>
      </c>
      <c r="D9" s="30">
        <v>8</v>
      </c>
      <c r="E9" s="28">
        <v>10</v>
      </c>
      <c r="F9" s="29">
        <v>1</v>
      </c>
      <c r="G9" s="30">
        <v>11</v>
      </c>
      <c r="H9" s="28">
        <v>6</v>
      </c>
      <c r="I9" s="29">
        <v>2</v>
      </c>
      <c r="J9" s="30">
        <v>8</v>
      </c>
      <c r="K9" s="28">
        <v>4</v>
      </c>
      <c r="L9" s="29">
        <v>2</v>
      </c>
      <c r="M9" s="30">
        <v>6</v>
      </c>
      <c r="N9" s="28">
        <v>10</v>
      </c>
      <c r="O9" s="29">
        <v>3</v>
      </c>
      <c r="P9" s="30">
        <v>13</v>
      </c>
      <c r="Q9" s="28">
        <v>24</v>
      </c>
      <c r="R9" s="29">
        <v>7</v>
      </c>
      <c r="S9" s="30">
        <v>31</v>
      </c>
      <c r="T9" s="28">
        <v>23</v>
      </c>
      <c r="U9" s="29">
        <v>6</v>
      </c>
      <c r="V9" s="30">
        <v>29</v>
      </c>
      <c r="W9" s="28">
        <v>30</v>
      </c>
      <c r="X9" s="29">
        <v>21</v>
      </c>
      <c r="Y9" s="30">
        <v>51</v>
      </c>
      <c r="Z9" s="28">
        <v>5</v>
      </c>
      <c r="AA9" s="29">
        <v>1</v>
      </c>
      <c r="AB9" s="30">
        <v>6</v>
      </c>
      <c r="AC9" s="28">
        <v>8</v>
      </c>
      <c r="AD9" s="29">
        <v>2</v>
      </c>
      <c r="AE9" s="30">
        <v>10</v>
      </c>
      <c r="AF9" s="28">
        <v>8</v>
      </c>
      <c r="AG9" s="29">
        <v>3</v>
      </c>
      <c r="AH9" s="30">
        <v>11</v>
      </c>
      <c r="AI9" s="28">
        <v>7</v>
      </c>
      <c r="AJ9" s="29">
        <v>1</v>
      </c>
      <c r="AK9" s="30">
        <v>8</v>
      </c>
    </row>
    <row r="10" spans="1:37" ht="12" x14ac:dyDescent="0.2">
      <c r="A10" s="17" t="s">
        <v>569</v>
      </c>
      <c r="B10" s="28">
        <v>1</v>
      </c>
      <c r="C10" s="29">
        <v>6</v>
      </c>
      <c r="D10" s="30">
        <v>7</v>
      </c>
      <c r="E10" s="28">
        <v>2</v>
      </c>
      <c r="F10" s="29">
        <v>2</v>
      </c>
      <c r="G10" s="30">
        <v>4</v>
      </c>
      <c r="H10" s="28">
        <v>3</v>
      </c>
      <c r="I10" s="29">
        <v>2</v>
      </c>
      <c r="J10" s="30">
        <v>5</v>
      </c>
      <c r="K10" s="28">
        <v>2</v>
      </c>
      <c r="L10" s="29">
        <v>1</v>
      </c>
      <c r="M10" s="30">
        <v>3</v>
      </c>
      <c r="N10" s="28">
        <v>2</v>
      </c>
      <c r="O10" s="29">
        <v>2</v>
      </c>
      <c r="P10" s="30">
        <v>4</v>
      </c>
      <c r="Q10" s="28">
        <v>1</v>
      </c>
      <c r="R10" s="29">
        <v>4</v>
      </c>
      <c r="S10" s="30">
        <v>5</v>
      </c>
      <c r="T10" s="28">
        <v>2</v>
      </c>
      <c r="U10" s="29">
        <v>1</v>
      </c>
      <c r="V10" s="30">
        <v>3</v>
      </c>
      <c r="W10" s="28">
        <v>4</v>
      </c>
      <c r="X10" s="29">
        <v>2</v>
      </c>
      <c r="Y10" s="30">
        <v>6</v>
      </c>
      <c r="Z10" s="28">
        <v>2</v>
      </c>
      <c r="AA10" s="29">
        <v>5</v>
      </c>
      <c r="AB10" s="30">
        <v>7</v>
      </c>
      <c r="AC10" s="28">
        <v>0</v>
      </c>
      <c r="AD10" s="29">
        <v>3</v>
      </c>
      <c r="AE10" s="30">
        <v>3</v>
      </c>
      <c r="AF10" s="28">
        <v>1</v>
      </c>
      <c r="AG10" s="29">
        <v>1</v>
      </c>
      <c r="AH10" s="30">
        <v>2</v>
      </c>
      <c r="AI10" s="28">
        <v>1</v>
      </c>
      <c r="AJ10" s="29">
        <v>3</v>
      </c>
      <c r="AK10" s="30">
        <v>4</v>
      </c>
    </row>
    <row r="11" spans="1:37" ht="12" x14ac:dyDescent="0.2">
      <c r="A11" s="17" t="s">
        <v>570</v>
      </c>
      <c r="B11" s="28">
        <v>1</v>
      </c>
      <c r="C11" s="29">
        <v>1</v>
      </c>
      <c r="D11" s="30">
        <v>2</v>
      </c>
      <c r="E11" s="28">
        <v>0</v>
      </c>
      <c r="F11" s="29">
        <v>1</v>
      </c>
      <c r="G11" s="30">
        <v>1</v>
      </c>
      <c r="H11" s="28">
        <v>1</v>
      </c>
      <c r="I11" s="29">
        <v>0</v>
      </c>
      <c r="J11" s="30">
        <v>1</v>
      </c>
      <c r="K11" s="28">
        <v>0</v>
      </c>
      <c r="L11" s="29">
        <v>2</v>
      </c>
      <c r="M11" s="30">
        <v>2</v>
      </c>
      <c r="N11" s="28">
        <v>2</v>
      </c>
      <c r="O11" s="29">
        <v>1</v>
      </c>
      <c r="P11" s="30">
        <v>3</v>
      </c>
      <c r="Q11" s="28">
        <v>2</v>
      </c>
      <c r="R11" s="29">
        <v>1</v>
      </c>
      <c r="S11" s="30">
        <v>3</v>
      </c>
      <c r="T11" s="28">
        <v>0</v>
      </c>
      <c r="U11" s="29">
        <v>0</v>
      </c>
      <c r="V11" s="30">
        <v>0</v>
      </c>
      <c r="W11" s="28">
        <v>3</v>
      </c>
      <c r="X11" s="29">
        <v>0</v>
      </c>
      <c r="Y11" s="30">
        <v>3</v>
      </c>
      <c r="Z11" s="28">
        <v>0</v>
      </c>
      <c r="AA11" s="29">
        <v>0</v>
      </c>
      <c r="AB11" s="30">
        <v>0</v>
      </c>
      <c r="AC11" s="28">
        <v>1</v>
      </c>
      <c r="AD11" s="29">
        <v>0</v>
      </c>
      <c r="AE11" s="30">
        <v>1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2</v>
      </c>
      <c r="D12" s="30">
        <v>3</v>
      </c>
      <c r="E12" s="28">
        <v>0</v>
      </c>
      <c r="F12" s="29">
        <v>2</v>
      </c>
      <c r="G12" s="30">
        <v>2</v>
      </c>
      <c r="H12" s="28">
        <v>2</v>
      </c>
      <c r="I12" s="29">
        <v>2</v>
      </c>
      <c r="J12" s="30">
        <v>4</v>
      </c>
      <c r="K12" s="28">
        <v>0</v>
      </c>
      <c r="L12" s="29">
        <v>4</v>
      </c>
      <c r="M12" s="30">
        <v>4</v>
      </c>
      <c r="N12" s="28">
        <v>2</v>
      </c>
      <c r="O12" s="29">
        <v>4</v>
      </c>
      <c r="P12" s="30">
        <v>6</v>
      </c>
      <c r="Q12" s="28">
        <v>4</v>
      </c>
      <c r="R12" s="29">
        <v>2</v>
      </c>
      <c r="S12" s="30">
        <v>6</v>
      </c>
      <c r="T12" s="28">
        <v>3</v>
      </c>
      <c r="U12" s="29">
        <v>3</v>
      </c>
      <c r="V12" s="30">
        <v>6</v>
      </c>
      <c r="W12" s="28">
        <v>1</v>
      </c>
      <c r="X12" s="29">
        <v>1</v>
      </c>
      <c r="Y12" s="30">
        <v>2</v>
      </c>
      <c r="Z12" s="28">
        <v>0</v>
      </c>
      <c r="AA12" s="29">
        <v>2</v>
      </c>
      <c r="AB12" s="30">
        <v>2</v>
      </c>
      <c r="AC12" s="28">
        <v>0</v>
      </c>
      <c r="AD12" s="29">
        <v>3</v>
      </c>
      <c r="AE12" s="30">
        <v>3</v>
      </c>
      <c r="AF12" s="28">
        <v>0</v>
      </c>
      <c r="AG12" s="29">
        <v>4</v>
      </c>
      <c r="AH12" s="30">
        <v>4</v>
      </c>
      <c r="AI12" s="28">
        <v>1</v>
      </c>
      <c r="AJ12" s="29">
        <v>5</v>
      </c>
      <c r="AK12" s="30">
        <v>6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1</v>
      </c>
      <c r="G13" s="30">
        <v>2</v>
      </c>
      <c r="H13" s="28">
        <v>0</v>
      </c>
      <c r="I13" s="29">
        <v>0</v>
      </c>
      <c r="J13" s="30">
        <v>0</v>
      </c>
      <c r="K13" s="28">
        <v>2</v>
      </c>
      <c r="L13" s="29">
        <v>0</v>
      </c>
      <c r="M13" s="30">
        <v>2</v>
      </c>
      <c r="N13" s="28">
        <v>1</v>
      </c>
      <c r="O13" s="29">
        <v>1</v>
      </c>
      <c r="P13" s="30">
        <v>2</v>
      </c>
      <c r="Q13" s="28">
        <v>2</v>
      </c>
      <c r="R13" s="29">
        <v>1</v>
      </c>
      <c r="S13" s="30">
        <v>3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1</v>
      </c>
      <c r="AA13" s="29">
        <v>0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16</v>
      </c>
      <c r="C15" s="32">
        <v>30</v>
      </c>
      <c r="D15" s="33">
        <v>46</v>
      </c>
      <c r="E15" s="31">
        <v>16</v>
      </c>
      <c r="F15" s="32">
        <v>18</v>
      </c>
      <c r="G15" s="33">
        <v>34</v>
      </c>
      <c r="H15" s="31">
        <v>21</v>
      </c>
      <c r="I15" s="32">
        <v>23</v>
      </c>
      <c r="J15" s="33">
        <v>44</v>
      </c>
      <c r="K15" s="31">
        <v>22</v>
      </c>
      <c r="L15" s="32">
        <v>30</v>
      </c>
      <c r="M15" s="33">
        <v>52</v>
      </c>
      <c r="N15" s="31">
        <v>28</v>
      </c>
      <c r="O15" s="32">
        <v>29</v>
      </c>
      <c r="P15" s="33">
        <v>57</v>
      </c>
      <c r="Q15" s="31">
        <v>56</v>
      </c>
      <c r="R15" s="32">
        <v>37</v>
      </c>
      <c r="S15" s="33">
        <v>93</v>
      </c>
      <c r="T15" s="31">
        <v>41</v>
      </c>
      <c r="U15" s="32">
        <v>45</v>
      </c>
      <c r="V15" s="33">
        <v>86</v>
      </c>
      <c r="W15" s="31">
        <v>49</v>
      </c>
      <c r="X15" s="32">
        <v>41</v>
      </c>
      <c r="Y15" s="33">
        <v>90</v>
      </c>
      <c r="Z15" s="31">
        <v>17</v>
      </c>
      <c r="AA15" s="32">
        <v>16</v>
      </c>
      <c r="AB15" s="33">
        <v>33</v>
      </c>
      <c r="AC15" s="31">
        <v>23</v>
      </c>
      <c r="AD15" s="32">
        <v>16</v>
      </c>
      <c r="AE15" s="33">
        <v>39</v>
      </c>
      <c r="AF15" s="31">
        <v>23</v>
      </c>
      <c r="AG15" s="32">
        <v>17</v>
      </c>
      <c r="AH15" s="33">
        <v>40</v>
      </c>
      <c r="AI15" s="31">
        <v>21</v>
      </c>
      <c r="AJ15" s="32">
        <v>15</v>
      </c>
      <c r="AK15" s="33">
        <v>36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415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8</v>
      </c>
      <c r="C5" s="26">
        <v>12</v>
      </c>
      <c r="D5" s="27">
        <v>20</v>
      </c>
      <c r="E5" s="25">
        <v>8</v>
      </c>
      <c r="F5" s="26">
        <v>11</v>
      </c>
      <c r="G5" s="27">
        <v>19</v>
      </c>
      <c r="H5" s="25">
        <v>5</v>
      </c>
      <c r="I5" s="26">
        <v>7</v>
      </c>
      <c r="J5" s="27">
        <v>12</v>
      </c>
      <c r="K5" s="25">
        <v>9</v>
      </c>
      <c r="L5" s="26">
        <v>17</v>
      </c>
      <c r="M5" s="27">
        <v>26</v>
      </c>
      <c r="N5" s="25">
        <v>25</v>
      </c>
      <c r="O5" s="26">
        <v>18</v>
      </c>
      <c r="P5" s="27">
        <v>43</v>
      </c>
      <c r="Q5" s="25">
        <v>24</v>
      </c>
      <c r="R5" s="26">
        <v>28</v>
      </c>
      <c r="S5" s="27">
        <v>52</v>
      </c>
      <c r="T5" s="25">
        <v>22</v>
      </c>
      <c r="U5" s="26">
        <v>32</v>
      </c>
      <c r="V5" s="27">
        <v>54</v>
      </c>
      <c r="W5" s="25">
        <v>8</v>
      </c>
      <c r="X5" s="26">
        <v>13</v>
      </c>
      <c r="Y5" s="27">
        <v>21</v>
      </c>
      <c r="Z5" s="25">
        <v>8</v>
      </c>
      <c r="AA5" s="26">
        <v>14</v>
      </c>
      <c r="AB5" s="27">
        <v>22</v>
      </c>
      <c r="AC5" s="25">
        <v>10</v>
      </c>
      <c r="AD5" s="26">
        <v>15</v>
      </c>
      <c r="AE5" s="27">
        <v>25</v>
      </c>
      <c r="AF5" s="25">
        <v>8</v>
      </c>
      <c r="AG5" s="26">
        <v>7</v>
      </c>
      <c r="AH5" s="27">
        <v>15</v>
      </c>
      <c r="AI5" s="25">
        <v>15</v>
      </c>
      <c r="AJ5" s="26">
        <v>27</v>
      </c>
      <c r="AK5" s="27">
        <v>42</v>
      </c>
    </row>
    <row r="6" spans="1:37" ht="12" x14ac:dyDescent="0.2">
      <c r="A6" s="17" t="s">
        <v>565</v>
      </c>
      <c r="B6" s="28">
        <v>4</v>
      </c>
      <c r="C6" s="29">
        <v>4</v>
      </c>
      <c r="D6" s="30">
        <v>8</v>
      </c>
      <c r="E6" s="28">
        <v>0</v>
      </c>
      <c r="F6" s="29">
        <v>6</v>
      </c>
      <c r="G6" s="30">
        <v>6</v>
      </c>
      <c r="H6" s="28">
        <v>11</v>
      </c>
      <c r="I6" s="29">
        <v>4</v>
      </c>
      <c r="J6" s="30">
        <v>15</v>
      </c>
      <c r="K6" s="28">
        <v>4</v>
      </c>
      <c r="L6" s="29">
        <v>2</v>
      </c>
      <c r="M6" s="30">
        <v>6</v>
      </c>
      <c r="N6" s="28">
        <v>5</v>
      </c>
      <c r="O6" s="29">
        <v>6</v>
      </c>
      <c r="P6" s="30">
        <v>11</v>
      </c>
      <c r="Q6" s="28">
        <v>1</v>
      </c>
      <c r="R6" s="29">
        <v>2</v>
      </c>
      <c r="S6" s="30">
        <v>3</v>
      </c>
      <c r="T6" s="28">
        <v>2</v>
      </c>
      <c r="U6" s="29">
        <v>2</v>
      </c>
      <c r="V6" s="30">
        <v>4</v>
      </c>
      <c r="W6" s="28">
        <v>2</v>
      </c>
      <c r="X6" s="29">
        <v>1</v>
      </c>
      <c r="Y6" s="30">
        <v>3</v>
      </c>
      <c r="Z6" s="28">
        <v>8</v>
      </c>
      <c r="AA6" s="29">
        <v>5</v>
      </c>
      <c r="AB6" s="30">
        <v>13</v>
      </c>
      <c r="AC6" s="28">
        <v>3</v>
      </c>
      <c r="AD6" s="29">
        <v>9</v>
      </c>
      <c r="AE6" s="30">
        <v>12</v>
      </c>
      <c r="AF6" s="28">
        <v>2</v>
      </c>
      <c r="AG6" s="29">
        <v>6</v>
      </c>
      <c r="AH6" s="30">
        <v>8</v>
      </c>
      <c r="AI6" s="28">
        <v>1</v>
      </c>
      <c r="AJ6" s="29">
        <v>2</v>
      </c>
      <c r="AK6" s="30">
        <v>3</v>
      </c>
    </row>
    <row r="7" spans="1:37" ht="12" x14ac:dyDescent="0.2">
      <c r="A7" s="17" t="s">
        <v>566</v>
      </c>
      <c r="B7" s="28">
        <v>8</v>
      </c>
      <c r="C7" s="29">
        <v>0</v>
      </c>
      <c r="D7" s="30">
        <v>8</v>
      </c>
      <c r="E7" s="28">
        <v>11</v>
      </c>
      <c r="F7" s="29">
        <v>2</v>
      </c>
      <c r="G7" s="30">
        <v>13</v>
      </c>
      <c r="H7" s="28">
        <v>8</v>
      </c>
      <c r="I7" s="29">
        <v>0</v>
      </c>
      <c r="J7" s="30">
        <v>8</v>
      </c>
      <c r="K7" s="28">
        <v>11</v>
      </c>
      <c r="L7" s="29">
        <v>2</v>
      </c>
      <c r="M7" s="30">
        <v>13</v>
      </c>
      <c r="N7" s="28">
        <v>9</v>
      </c>
      <c r="O7" s="29">
        <v>4</v>
      </c>
      <c r="P7" s="30">
        <v>13</v>
      </c>
      <c r="Q7" s="28">
        <v>13</v>
      </c>
      <c r="R7" s="29">
        <v>2</v>
      </c>
      <c r="S7" s="30">
        <v>15</v>
      </c>
      <c r="T7" s="28">
        <v>16</v>
      </c>
      <c r="U7" s="29">
        <v>4</v>
      </c>
      <c r="V7" s="30">
        <v>20</v>
      </c>
      <c r="W7" s="28">
        <v>9</v>
      </c>
      <c r="X7" s="29">
        <v>5</v>
      </c>
      <c r="Y7" s="30">
        <v>14</v>
      </c>
      <c r="Z7" s="28">
        <v>15</v>
      </c>
      <c r="AA7" s="29">
        <v>2</v>
      </c>
      <c r="AB7" s="30">
        <v>17</v>
      </c>
      <c r="AC7" s="28">
        <v>15</v>
      </c>
      <c r="AD7" s="29">
        <v>4</v>
      </c>
      <c r="AE7" s="30">
        <v>19</v>
      </c>
      <c r="AF7" s="28">
        <v>11</v>
      </c>
      <c r="AG7" s="29">
        <v>3</v>
      </c>
      <c r="AH7" s="30">
        <v>14</v>
      </c>
      <c r="AI7" s="28">
        <v>4</v>
      </c>
      <c r="AJ7" s="29">
        <v>4</v>
      </c>
      <c r="AK7" s="30">
        <v>8</v>
      </c>
    </row>
    <row r="8" spans="1:37" ht="12" x14ac:dyDescent="0.2">
      <c r="A8" s="17" t="s">
        <v>567</v>
      </c>
      <c r="B8" s="28">
        <v>65</v>
      </c>
      <c r="C8" s="29">
        <v>52</v>
      </c>
      <c r="D8" s="30">
        <v>117</v>
      </c>
      <c r="E8" s="28">
        <v>56</v>
      </c>
      <c r="F8" s="29">
        <v>37</v>
      </c>
      <c r="G8" s="30">
        <v>93</v>
      </c>
      <c r="H8" s="28">
        <v>67</v>
      </c>
      <c r="I8" s="29">
        <v>48</v>
      </c>
      <c r="J8" s="30">
        <v>115</v>
      </c>
      <c r="K8" s="28">
        <v>71</v>
      </c>
      <c r="L8" s="29">
        <v>41</v>
      </c>
      <c r="M8" s="30">
        <v>112</v>
      </c>
      <c r="N8" s="28">
        <v>91</v>
      </c>
      <c r="O8" s="29">
        <v>56</v>
      </c>
      <c r="P8" s="30">
        <v>147</v>
      </c>
      <c r="Q8" s="28">
        <v>82</v>
      </c>
      <c r="R8" s="29">
        <v>70</v>
      </c>
      <c r="S8" s="30">
        <v>152</v>
      </c>
      <c r="T8" s="28">
        <v>108</v>
      </c>
      <c r="U8" s="29">
        <v>74</v>
      </c>
      <c r="V8" s="30">
        <v>182</v>
      </c>
      <c r="W8" s="28">
        <v>73</v>
      </c>
      <c r="X8" s="29">
        <v>42</v>
      </c>
      <c r="Y8" s="30">
        <v>115</v>
      </c>
      <c r="Z8" s="28">
        <v>79</v>
      </c>
      <c r="AA8" s="29">
        <v>70</v>
      </c>
      <c r="AB8" s="30">
        <v>149</v>
      </c>
      <c r="AC8" s="28">
        <v>94</v>
      </c>
      <c r="AD8" s="29">
        <v>69</v>
      </c>
      <c r="AE8" s="30">
        <v>163</v>
      </c>
      <c r="AF8" s="28">
        <v>64</v>
      </c>
      <c r="AG8" s="29">
        <v>57</v>
      </c>
      <c r="AH8" s="30">
        <v>121</v>
      </c>
      <c r="AI8" s="28">
        <v>67</v>
      </c>
      <c r="AJ8" s="29">
        <v>53</v>
      </c>
      <c r="AK8" s="30">
        <v>120</v>
      </c>
    </row>
    <row r="9" spans="1:37" ht="12" x14ac:dyDescent="0.2">
      <c r="A9" s="17" t="s">
        <v>568</v>
      </c>
      <c r="B9" s="28">
        <v>57</v>
      </c>
      <c r="C9" s="29">
        <v>43</v>
      </c>
      <c r="D9" s="30">
        <v>100</v>
      </c>
      <c r="E9" s="28">
        <v>68</v>
      </c>
      <c r="F9" s="29">
        <v>42</v>
      </c>
      <c r="G9" s="30">
        <v>110</v>
      </c>
      <c r="H9" s="28">
        <v>57</v>
      </c>
      <c r="I9" s="29">
        <v>37</v>
      </c>
      <c r="J9" s="30">
        <v>94</v>
      </c>
      <c r="K9" s="28">
        <v>45</v>
      </c>
      <c r="L9" s="29">
        <v>48</v>
      </c>
      <c r="M9" s="30">
        <v>93</v>
      </c>
      <c r="N9" s="28">
        <v>60</v>
      </c>
      <c r="O9" s="29">
        <v>31</v>
      </c>
      <c r="P9" s="30">
        <v>91</v>
      </c>
      <c r="Q9" s="28">
        <v>54</v>
      </c>
      <c r="R9" s="29">
        <v>38</v>
      </c>
      <c r="S9" s="30">
        <v>92</v>
      </c>
      <c r="T9" s="28">
        <v>67</v>
      </c>
      <c r="U9" s="29">
        <v>49</v>
      </c>
      <c r="V9" s="30">
        <v>116</v>
      </c>
      <c r="W9" s="28">
        <v>33</v>
      </c>
      <c r="X9" s="29">
        <v>27</v>
      </c>
      <c r="Y9" s="30">
        <v>60</v>
      </c>
      <c r="Z9" s="28">
        <v>61</v>
      </c>
      <c r="AA9" s="29">
        <v>48</v>
      </c>
      <c r="AB9" s="30">
        <v>109</v>
      </c>
      <c r="AC9" s="28">
        <v>70</v>
      </c>
      <c r="AD9" s="29">
        <v>45</v>
      </c>
      <c r="AE9" s="30">
        <v>115</v>
      </c>
      <c r="AF9" s="28">
        <v>44</v>
      </c>
      <c r="AG9" s="29">
        <v>34</v>
      </c>
      <c r="AH9" s="30">
        <v>78</v>
      </c>
      <c r="AI9" s="28">
        <v>27</v>
      </c>
      <c r="AJ9" s="29">
        <v>33</v>
      </c>
      <c r="AK9" s="30">
        <v>60</v>
      </c>
    </row>
    <row r="10" spans="1:37" ht="12" x14ac:dyDescent="0.2">
      <c r="A10" s="17" t="s">
        <v>569</v>
      </c>
      <c r="B10" s="28">
        <v>33</v>
      </c>
      <c r="C10" s="29">
        <v>28</v>
      </c>
      <c r="D10" s="30">
        <v>61</v>
      </c>
      <c r="E10" s="28">
        <v>59</v>
      </c>
      <c r="F10" s="29">
        <v>19</v>
      </c>
      <c r="G10" s="30">
        <v>78</v>
      </c>
      <c r="H10" s="28">
        <v>40</v>
      </c>
      <c r="I10" s="29">
        <v>25</v>
      </c>
      <c r="J10" s="30">
        <v>65</v>
      </c>
      <c r="K10" s="28">
        <v>34</v>
      </c>
      <c r="L10" s="29">
        <v>16</v>
      </c>
      <c r="M10" s="30">
        <v>50</v>
      </c>
      <c r="N10" s="28">
        <v>44</v>
      </c>
      <c r="O10" s="29">
        <v>28</v>
      </c>
      <c r="P10" s="30">
        <v>72</v>
      </c>
      <c r="Q10" s="28">
        <v>26</v>
      </c>
      <c r="R10" s="29">
        <v>29</v>
      </c>
      <c r="S10" s="30">
        <v>55</v>
      </c>
      <c r="T10" s="28">
        <v>28</v>
      </c>
      <c r="U10" s="29">
        <v>25</v>
      </c>
      <c r="V10" s="30">
        <v>53</v>
      </c>
      <c r="W10" s="28">
        <v>27</v>
      </c>
      <c r="X10" s="29">
        <v>24</v>
      </c>
      <c r="Y10" s="30">
        <v>51</v>
      </c>
      <c r="Z10" s="28">
        <v>57</v>
      </c>
      <c r="AA10" s="29">
        <v>27</v>
      </c>
      <c r="AB10" s="30">
        <v>84</v>
      </c>
      <c r="AC10" s="28">
        <v>23</v>
      </c>
      <c r="AD10" s="29">
        <v>28</v>
      </c>
      <c r="AE10" s="30">
        <v>51</v>
      </c>
      <c r="AF10" s="28">
        <v>25</v>
      </c>
      <c r="AG10" s="29">
        <v>33</v>
      </c>
      <c r="AH10" s="30">
        <v>58</v>
      </c>
      <c r="AI10" s="28">
        <v>18</v>
      </c>
      <c r="AJ10" s="29">
        <v>31</v>
      </c>
      <c r="AK10" s="30">
        <v>49</v>
      </c>
    </row>
    <row r="11" spans="1:37" ht="12" x14ac:dyDescent="0.2">
      <c r="A11" s="17" t="s">
        <v>570</v>
      </c>
      <c r="B11" s="28">
        <v>17</v>
      </c>
      <c r="C11" s="29">
        <v>13</v>
      </c>
      <c r="D11" s="30">
        <v>30</v>
      </c>
      <c r="E11" s="28">
        <v>13</v>
      </c>
      <c r="F11" s="29">
        <v>5</v>
      </c>
      <c r="G11" s="30">
        <v>18</v>
      </c>
      <c r="H11" s="28">
        <v>22</v>
      </c>
      <c r="I11" s="29">
        <v>13</v>
      </c>
      <c r="J11" s="30">
        <v>35</v>
      </c>
      <c r="K11" s="28">
        <v>24</v>
      </c>
      <c r="L11" s="29">
        <v>14</v>
      </c>
      <c r="M11" s="30">
        <v>38</v>
      </c>
      <c r="N11" s="28">
        <v>35</v>
      </c>
      <c r="O11" s="29">
        <v>16</v>
      </c>
      <c r="P11" s="30">
        <v>51</v>
      </c>
      <c r="Q11" s="28">
        <v>18</v>
      </c>
      <c r="R11" s="29">
        <v>13</v>
      </c>
      <c r="S11" s="30">
        <v>31</v>
      </c>
      <c r="T11" s="28">
        <v>32</v>
      </c>
      <c r="U11" s="29">
        <v>7</v>
      </c>
      <c r="V11" s="30">
        <v>39</v>
      </c>
      <c r="W11" s="28">
        <v>14</v>
      </c>
      <c r="X11" s="29">
        <v>9</v>
      </c>
      <c r="Y11" s="30">
        <v>23</v>
      </c>
      <c r="Z11" s="28">
        <v>25</v>
      </c>
      <c r="AA11" s="29">
        <v>11</v>
      </c>
      <c r="AB11" s="30">
        <v>36</v>
      </c>
      <c r="AC11" s="28">
        <v>25</v>
      </c>
      <c r="AD11" s="29">
        <v>13</v>
      </c>
      <c r="AE11" s="30">
        <v>38</v>
      </c>
      <c r="AF11" s="28">
        <v>30</v>
      </c>
      <c r="AG11" s="29">
        <v>20</v>
      </c>
      <c r="AH11" s="30">
        <v>50</v>
      </c>
      <c r="AI11" s="28">
        <v>22</v>
      </c>
      <c r="AJ11" s="29">
        <v>25</v>
      </c>
      <c r="AK11" s="30">
        <v>47</v>
      </c>
    </row>
    <row r="12" spans="1:37" ht="12" x14ac:dyDescent="0.2">
      <c r="A12" s="17" t="s">
        <v>571</v>
      </c>
      <c r="B12" s="28">
        <v>22</v>
      </c>
      <c r="C12" s="29">
        <v>36</v>
      </c>
      <c r="D12" s="30">
        <v>58</v>
      </c>
      <c r="E12" s="28">
        <v>13</v>
      </c>
      <c r="F12" s="29">
        <v>26</v>
      </c>
      <c r="G12" s="30">
        <v>39</v>
      </c>
      <c r="H12" s="28">
        <v>21</v>
      </c>
      <c r="I12" s="29">
        <v>17</v>
      </c>
      <c r="J12" s="30">
        <v>38</v>
      </c>
      <c r="K12" s="28">
        <v>23</v>
      </c>
      <c r="L12" s="29">
        <v>21</v>
      </c>
      <c r="M12" s="30">
        <v>44</v>
      </c>
      <c r="N12" s="28">
        <v>16</v>
      </c>
      <c r="O12" s="29">
        <v>21</v>
      </c>
      <c r="P12" s="30">
        <v>37</v>
      </c>
      <c r="Q12" s="28">
        <v>24</v>
      </c>
      <c r="R12" s="29">
        <v>29</v>
      </c>
      <c r="S12" s="30">
        <v>53</v>
      </c>
      <c r="T12" s="28">
        <v>15</v>
      </c>
      <c r="U12" s="29">
        <v>22</v>
      </c>
      <c r="V12" s="30">
        <v>37</v>
      </c>
      <c r="W12" s="28">
        <v>15</v>
      </c>
      <c r="X12" s="29">
        <v>11</v>
      </c>
      <c r="Y12" s="30">
        <v>26</v>
      </c>
      <c r="Z12" s="28">
        <v>29</v>
      </c>
      <c r="AA12" s="29">
        <v>32</v>
      </c>
      <c r="AB12" s="30">
        <v>61</v>
      </c>
      <c r="AC12" s="28">
        <v>16</v>
      </c>
      <c r="AD12" s="29">
        <v>29</v>
      </c>
      <c r="AE12" s="30">
        <v>45</v>
      </c>
      <c r="AF12" s="28">
        <v>25</v>
      </c>
      <c r="AG12" s="29">
        <v>17</v>
      </c>
      <c r="AH12" s="30">
        <v>42</v>
      </c>
      <c r="AI12" s="28">
        <v>13</v>
      </c>
      <c r="AJ12" s="29">
        <v>16</v>
      </c>
      <c r="AK12" s="30">
        <v>29</v>
      </c>
    </row>
    <row r="13" spans="1:37" ht="12" x14ac:dyDescent="0.2">
      <c r="A13" s="17" t="s">
        <v>572</v>
      </c>
      <c r="B13" s="28">
        <v>3</v>
      </c>
      <c r="C13" s="29">
        <v>2</v>
      </c>
      <c r="D13" s="30">
        <v>5</v>
      </c>
      <c r="E13" s="28">
        <v>2</v>
      </c>
      <c r="F13" s="29">
        <v>2</v>
      </c>
      <c r="G13" s="30">
        <v>4</v>
      </c>
      <c r="H13" s="28">
        <v>5</v>
      </c>
      <c r="I13" s="29">
        <v>0</v>
      </c>
      <c r="J13" s="30">
        <v>5</v>
      </c>
      <c r="K13" s="28">
        <v>7</v>
      </c>
      <c r="L13" s="29">
        <v>3</v>
      </c>
      <c r="M13" s="30">
        <v>10</v>
      </c>
      <c r="N13" s="28">
        <v>1</v>
      </c>
      <c r="O13" s="29">
        <v>1</v>
      </c>
      <c r="P13" s="30">
        <v>2</v>
      </c>
      <c r="Q13" s="28">
        <v>12</v>
      </c>
      <c r="R13" s="29">
        <v>2</v>
      </c>
      <c r="S13" s="30">
        <v>14</v>
      </c>
      <c r="T13" s="28">
        <v>3</v>
      </c>
      <c r="U13" s="29">
        <v>3</v>
      </c>
      <c r="V13" s="30">
        <v>6</v>
      </c>
      <c r="W13" s="28">
        <v>1</v>
      </c>
      <c r="X13" s="29">
        <v>2</v>
      </c>
      <c r="Y13" s="30">
        <v>3</v>
      </c>
      <c r="Z13" s="28">
        <v>15</v>
      </c>
      <c r="AA13" s="29">
        <v>7</v>
      </c>
      <c r="AB13" s="30">
        <v>22</v>
      </c>
      <c r="AC13" s="28">
        <v>3</v>
      </c>
      <c r="AD13" s="29">
        <v>1</v>
      </c>
      <c r="AE13" s="30">
        <v>4</v>
      </c>
      <c r="AF13" s="28">
        <v>7</v>
      </c>
      <c r="AG13" s="29">
        <v>5</v>
      </c>
      <c r="AH13" s="30">
        <v>12</v>
      </c>
      <c r="AI13" s="28">
        <v>7</v>
      </c>
      <c r="AJ13" s="29">
        <v>2</v>
      </c>
      <c r="AK13" s="30">
        <v>9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1</v>
      </c>
      <c r="O14" s="29">
        <v>4</v>
      </c>
      <c r="P14" s="30">
        <v>5</v>
      </c>
      <c r="Q14" s="28">
        <v>0</v>
      </c>
      <c r="R14" s="29">
        <v>3</v>
      </c>
      <c r="S14" s="30">
        <v>3</v>
      </c>
      <c r="T14" s="28">
        <v>1</v>
      </c>
      <c r="U14" s="29">
        <v>1</v>
      </c>
      <c r="V14" s="30">
        <v>2</v>
      </c>
      <c r="W14" s="28">
        <v>0</v>
      </c>
      <c r="X14" s="29">
        <v>1</v>
      </c>
      <c r="Y14" s="30">
        <v>1</v>
      </c>
      <c r="Z14" s="28">
        <v>0</v>
      </c>
      <c r="AA14" s="29">
        <v>1</v>
      </c>
      <c r="AB14" s="30">
        <v>1</v>
      </c>
      <c r="AC14" s="28">
        <v>0</v>
      </c>
      <c r="AD14" s="29">
        <v>3</v>
      </c>
      <c r="AE14" s="30">
        <v>3</v>
      </c>
      <c r="AF14" s="28">
        <v>0</v>
      </c>
      <c r="AG14" s="29">
        <v>2</v>
      </c>
      <c r="AH14" s="30">
        <v>2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217</v>
      </c>
      <c r="C15" s="32">
        <v>192</v>
      </c>
      <c r="D15" s="33">
        <v>409</v>
      </c>
      <c r="E15" s="31">
        <v>230</v>
      </c>
      <c r="F15" s="32">
        <v>150</v>
      </c>
      <c r="G15" s="33">
        <v>380</v>
      </c>
      <c r="H15" s="31">
        <v>236</v>
      </c>
      <c r="I15" s="32">
        <v>152</v>
      </c>
      <c r="J15" s="33">
        <v>388</v>
      </c>
      <c r="K15" s="31">
        <v>228</v>
      </c>
      <c r="L15" s="32">
        <v>165</v>
      </c>
      <c r="M15" s="33">
        <v>393</v>
      </c>
      <c r="N15" s="31">
        <v>287</v>
      </c>
      <c r="O15" s="32">
        <v>185</v>
      </c>
      <c r="P15" s="33">
        <v>472</v>
      </c>
      <c r="Q15" s="31">
        <v>254</v>
      </c>
      <c r="R15" s="32">
        <v>216</v>
      </c>
      <c r="S15" s="33">
        <v>470</v>
      </c>
      <c r="T15" s="31">
        <v>294</v>
      </c>
      <c r="U15" s="32">
        <v>219</v>
      </c>
      <c r="V15" s="33">
        <v>513</v>
      </c>
      <c r="W15" s="31">
        <v>182</v>
      </c>
      <c r="X15" s="32">
        <v>135</v>
      </c>
      <c r="Y15" s="33">
        <v>317</v>
      </c>
      <c r="Z15" s="31">
        <v>297</v>
      </c>
      <c r="AA15" s="32">
        <v>217</v>
      </c>
      <c r="AB15" s="33">
        <v>514</v>
      </c>
      <c r="AC15" s="31">
        <v>259</v>
      </c>
      <c r="AD15" s="32">
        <v>216</v>
      </c>
      <c r="AE15" s="33">
        <v>475</v>
      </c>
      <c r="AF15" s="31">
        <v>216</v>
      </c>
      <c r="AG15" s="32">
        <v>184</v>
      </c>
      <c r="AH15" s="33">
        <v>400</v>
      </c>
      <c r="AI15" s="31">
        <v>174</v>
      </c>
      <c r="AJ15" s="32">
        <v>194</v>
      </c>
      <c r="AK15" s="33">
        <v>368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417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1</v>
      </c>
      <c r="D8" s="30">
        <v>2</v>
      </c>
      <c r="E8" s="28">
        <v>1</v>
      </c>
      <c r="F8" s="29">
        <v>0</v>
      </c>
      <c r="G8" s="30">
        <v>1</v>
      </c>
      <c r="H8" s="28">
        <v>2</v>
      </c>
      <c r="I8" s="29">
        <v>0</v>
      </c>
      <c r="J8" s="30">
        <v>2</v>
      </c>
      <c r="K8" s="28">
        <v>0</v>
      </c>
      <c r="L8" s="29">
        <v>1</v>
      </c>
      <c r="M8" s="30">
        <v>1</v>
      </c>
      <c r="N8" s="28">
        <v>1</v>
      </c>
      <c r="O8" s="29">
        <v>0</v>
      </c>
      <c r="P8" s="30">
        <v>1</v>
      </c>
      <c r="Q8" s="28">
        <v>4</v>
      </c>
      <c r="R8" s="29">
        <v>1</v>
      </c>
      <c r="S8" s="30">
        <v>5</v>
      </c>
      <c r="T8" s="28">
        <v>0</v>
      </c>
      <c r="U8" s="29">
        <v>2</v>
      </c>
      <c r="V8" s="30">
        <v>2</v>
      </c>
      <c r="W8" s="28">
        <v>3</v>
      </c>
      <c r="X8" s="29">
        <v>0</v>
      </c>
      <c r="Y8" s="30">
        <v>3</v>
      </c>
      <c r="Z8" s="28">
        <v>1</v>
      </c>
      <c r="AA8" s="29">
        <v>1</v>
      </c>
      <c r="AB8" s="30">
        <v>2</v>
      </c>
      <c r="AC8" s="28">
        <v>2</v>
      </c>
      <c r="AD8" s="29">
        <v>0</v>
      </c>
      <c r="AE8" s="30">
        <v>2</v>
      </c>
      <c r="AF8" s="28">
        <v>0</v>
      </c>
      <c r="AG8" s="29">
        <v>0</v>
      </c>
      <c r="AH8" s="30">
        <v>0</v>
      </c>
      <c r="AI8" s="28">
        <v>2</v>
      </c>
      <c r="AJ8" s="29">
        <v>0</v>
      </c>
      <c r="AK8" s="30">
        <v>2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2</v>
      </c>
      <c r="O9" s="29">
        <v>0</v>
      </c>
      <c r="P9" s="30">
        <v>2</v>
      </c>
      <c r="Q9" s="28">
        <v>0</v>
      </c>
      <c r="R9" s="29">
        <v>0</v>
      </c>
      <c r="S9" s="30">
        <v>0</v>
      </c>
      <c r="T9" s="28">
        <v>2</v>
      </c>
      <c r="U9" s="29">
        <v>0</v>
      </c>
      <c r="V9" s="30">
        <v>2</v>
      </c>
      <c r="W9" s="28">
        <v>0</v>
      </c>
      <c r="X9" s="29">
        <v>0</v>
      </c>
      <c r="Y9" s="30">
        <v>0</v>
      </c>
      <c r="Z9" s="28">
        <v>8</v>
      </c>
      <c r="AA9" s="29">
        <v>1</v>
      </c>
      <c r="AB9" s="30">
        <v>9</v>
      </c>
      <c r="AC9" s="28">
        <v>1</v>
      </c>
      <c r="AD9" s="29">
        <v>0</v>
      </c>
      <c r="AE9" s="30">
        <v>1</v>
      </c>
      <c r="AF9" s="28">
        <v>0</v>
      </c>
      <c r="AG9" s="29">
        <v>0</v>
      </c>
      <c r="AH9" s="30">
        <v>0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1</v>
      </c>
      <c r="AA10" s="29">
        <v>0</v>
      </c>
      <c r="AB10" s="30">
        <v>1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2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1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1</v>
      </c>
      <c r="C12" s="29">
        <v>3</v>
      </c>
      <c r="D12" s="30">
        <v>4</v>
      </c>
      <c r="E12" s="28">
        <v>0</v>
      </c>
      <c r="F12" s="29">
        <v>0</v>
      </c>
      <c r="G12" s="30">
        <v>0</v>
      </c>
      <c r="H12" s="28">
        <v>1</v>
      </c>
      <c r="I12" s="29">
        <v>0</v>
      </c>
      <c r="J12" s="30">
        <v>1</v>
      </c>
      <c r="K12" s="28">
        <v>0</v>
      </c>
      <c r="L12" s="29">
        <v>0</v>
      </c>
      <c r="M12" s="30">
        <v>0</v>
      </c>
      <c r="N12" s="28">
        <v>0</v>
      </c>
      <c r="O12" s="29">
        <v>3</v>
      </c>
      <c r="P12" s="30">
        <v>3</v>
      </c>
      <c r="Q12" s="28">
        <v>0</v>
      </c>
      <c r="R12" s="29">
        <v>1</v>
      </c>
      <c r="S12" s="30">
        <v>1</v>
      </c>
      <c r="T12" s="28">
        <v>1</v>
      </c>
      <c r="U12" s="29">
        <v>3</v>
      </c>
      <c r="V12" s="30">
        <v>4</v>
      </c>
      <c r="W12" s="28">
        <v>0</v>
      </c>
      <c r="X12" s="29">
        <v>1</v>
      </c>
      <c r="Y12" s="30">
        <v>1</v>
      </c>
      <c r="Z12" s="28">
        <v>1</v>
      </c>
      <c r="AA12" s="29">
        <v>0</v>
      </c>
      <c r="AB12" s="30">
        <v>1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0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4</v>
      </c>
      <c r="D15" s="33">
        <v>6</v>
      </c>
      <c r="E15" s="31">
        <v>2</v>
      </c>
      <c r="F15" s="32">
        <v>1</v>
      </c>
      <c r="G15" s="33">
        <v>3</v>
      </c>
      <c r="H15" s="31">
        <v>3</v>
      </c>
      <c r="I15" s="32">
        <v>0</v>
      </c>
      <c r="J15" s="33">
        <v>3</v>
      </c>
      <c r="K15" s="31">
        <v>0</v>
      </c>
      <c r="L15" s="32">
        <v>1</v>
      </c>
      <c r="M15" s="33">
        <v>1</v>
      </c>
      <c r="N15" s="31">
        <v>3</v>
      </c>
      <c r="O15" s="32">
        <v>3</v>
      </c>
      <c r="P15" s="33">
        <v>6</v>
      </c>
      <c r="Q15" s="31">
        <v>4</v>
      </c>
      <c r="R15" s="32">
        <v>2</v>
      </c>
      <c r="S15" s="33">
        <v>6</v>
      </c>
      <c r="T15" s="31">
        <v>3</v>
      </c>
      <c r="U15" s="32">
        <v>6</v>
      </c>
      <c r="V15" s="33">
        <v>9</v>
      </c>
      <c r="W15" s="31">
        <v>3</v>
      </c>
      <c r="X15" s="32">
        <v>1</v>
      </c>
      <c r="Y15" s="33">
        <v>4</v>
      </c>
      <c r="Z15" s="31">
        <v>11</v>
      </c>
      <c r="AA15" s="32">
        <v>2</v>
      </c>
      <c r="AB15" s="33">
        <v>13</v>
      </c>
      <c r="AC15" s="31">
        <v>3</v>
      </c>
      <c r="AD15" s="32">
        <v>0</v>
      </c>
      <c r="AE15" s="33">
        <v>3</v>
      </c>
      <c r="AF15" s="31">
        <v>0</v>
      </c>
      <c r="AG15" s="32">
        <v>0</v>
      </c>
      <c r="AH15" s="33">
        <v>0</v>
      </c>
      <c r="AI15" s="31">
        <v>3</v>
      </c>
      <c r="AJ15" s="32">
        <v>2</v>
      </c>
      <c r="AK15" s="33">
        <v>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419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6</v>
      </c>
      <c r="C5" s="26">
        <v>0</v>
      </c>
      <c r="D5" s="27">
        <v>6</v>
      </c>
      <c r="E5" s="25">
        <v>3</v>
      </c>
      <c r="F5" s="26">
        <v>1</v>
      </c>
      <c r="G5" s="27">
        <v>4</v>
      </c>
      <c r="H5" s="25">
        <v>1</v>
      </c>
      <c r="I5" s="26">
        <v>1</v>
      </c>
      <c r="J5" s="27">
        <v>2</v>
      </c>
      <c r="K5" s="25">
        <v>12</v>
      </c>
      <c r="L5" s="26">
        <v>1</v>
      </c>
      <c r="M5" s="27">
        <v>13</v>
      </c>
      <c r="N5" s="25">
        <v>11</v>
      </c>
      <c r="O5" s="26">
        <v>3</v>
      </c>
      <c r="P5" s="27">
        <v>14</v>
      </c>
      <c r="Q5" s="25">
        <v>21</v>
      </c>
      <c r="R5" s="26">
        <v>1</v>
      </c>
      <c r="S5" s="27">
        <v>22</v>
      </c>
      <c r="T5" s="25">
        <v>13</v>
      </c>
      <c r="U5" s="26">
        <v>4</v>
      </c>
      <c r="V5" s="27">
        <v>17</v>
      </c>
      <c r="W5" s="25">
        <v>9</v>
      </c>
      <c r="X5" s="26">
        <v>0</v>
      </c>
      <c r="Y5" s="27">
        <v>9</v>
      </c>
      <c r="Z5" s="25">
        <v>8</v>
      </c>
      <c r="AA5" s="26">
        <v>2</v>
      </c>
      <c r="AB5" s="27">
        <v>10</v>
      </c>
      <c r="AC5" s="25">
        <v>20</v>
      </c>
      <c r="AD5" s="26">
        <v>8</v>
      </c>
      <c r="AE5" s="27">
        <v>28</v>
      </c>
      <c r="AF5" s="25">
        <v>10</v>
      </c>
      <c r="AG5" s="26">
        <v>0</v>
      </c>
      <c r="AH5" s="27">
        <v>10</v>
      </c>
      <c r="AI5" s="25">
        <v>16</v>
      </c>
      <c r="AJ5" s="26">
        <v>0</v>
      </c>
      <c r="AK5" s="27">
        <v>16</v>
      </c>
    </row>
    <row r="6" spans="1:37" ht="12" x14ac:dyDescent="0.2">
      <c r="A6" s="17" t="s">
        <v>565</v>
      </c>
      <c r="B6" s="28">
        <v>1</v>
      </c>
      <c r="C6" s="29">
        <v>3</v>
      </c>
      <c r="D6" s="30">
        <v>4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2</v>
      </c>
      <c r="L6" s="29">
        <v>0</v>
      </c>
      <c r="M6" s="30">
        <v>2</v>
      </c>
      <c r="N6" s="28">
        <v>6</v>
      </c>
      <c r="O6" s="29">
        <v>2</v>
      </c>
      <c r="P6" s="30">
        <v>8</v>
      </c>
      <c r="Q6" s="28">
        <v>2</v>
      </c>
      <c r="R6" s="29">
        <v>1</v>
      </c>
      <c r="S6" s="30">
        <v>3</v>
      </c>
      <c r="T6" s="28">
        <v>1</v>
      </c>
      <c r="U6" s="29">
        <v>0</v>
      </c>
      <c r="V6" s="30">
        <v>1</v>
      </c>
      <c r="W6" s="28">
        <v>7</v>
      </c>
      <c r="X6" s="29">
        <v>1</v>
      </c>
      <c r="Y6" s="30">
        <v>8</v>
      </c>
      <c r="Z6" s="28">
        <v>1</v>
      </c>
      <c r="AA6" s="29">
        <v>3</v>
      </c>
      <c r="AB6" s="30">
        <v>4</v>
      </c>
      <c r="AC6" s="28">
        <v>17</v>
      </c>
      <c r="AD6" s="29">
        <v>1</v>
      </c>
      <c r="AE6" s="30">
        <v>18</v>
      </c>
      <c r="AF6" s="28">
        <v>1</v>
      </c>
      <c r="AG6" s="29">
        <v>0</v>
      </c>
      <c r="AH6" s="30">
        <v>1</v>
      </c>
      <c r="AI6" s="28">
        <v>11</v>
      </c>
      <c r="AJ6" s="29">
        <v>5</v>
      </c>
      <c r="AK6" s="30">
        <v>16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1</v>
      </c>
      <c r="I7" s="29">
        <v>0</v>
      </c>
      <c r="J7" s="30">
        <v>1</v>
      </c>
      <c r="K7" s="28">
        <v>1</v>
      </c>
      <c r="L7" s="29">
        <v>0</v>
      </c>
      <c r="M7" s="30">
        <v>1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35</v>
      </c>
      <c r="C8" s="29">
        <v>19</v>
      </c>
      <c r="D8" s="30">
        <v>54</v>
      </c>
      <c r="E8" s="28">
        <v>29</v>
      </c>
      <c r="F8" s="29">
        <v>12</v>
      </c>
      <c r="G8" s="30">
        <v>41</v>
      </c>
      <c r="H8" s="28">
        <v>41</v>
      </c>
      <c r="I8" s="29">
        <v>15</v>
      </c>
      <c r="J8" s="30">
        <v>56</v>
      </c>
      <c r="K8" s="28">
        <v>30</v>
      </c>
      <c r="L8" s="29">
        <v>16</v>
      </c>
      <c r="M8" s="30">
        <v>46</v>
      </c>
      <c r="N8" s="28">
        <v>30</v>
      </c>
      <c r="O8" s="29">
        <v>18</v>
      </c>
      <c r="P8" s="30">
        <v>48</v>
      </c>
      <c r="Q8" s="28">
        <v>32</v>
      </c>
      <c r="R8" s="29">
        <v>29</v>
      </c>
      <c r="S8" s="30">
        <v>61</v>
      </c>
      <c r="T8" s="28">
        <v>40</v>
      </c>
      <c r="U8" s="29">
        <v>17</v>
      </c>
      <c r="V8" s="30">
        <v>57</v>
      </c>
      <c r="W8" s="28">
        <v>49</v>
      </c>
      <c r="X8" s="29">
        <v>20</v>
      </c>
      <c r="Y8" s="30">
        <v>69</v>
      </c>
      <c r="Z8" s="28">
        <v>50</v>
      </c>
      <c r="AA8" s="29">
        <v>15</v>
      </c>
      <c r="AB8" s="30">
        <v>65</v>
      </c>
      <c r="AC8" s="28">
        <v>27</v>
      </c>
      <c r="AD8" s="29">
        <v>15</v>
      </c>
      <c r="AE8" s="30">
        <v>42</v>
      </c>
      <c r="AF8" s="28">
        <v>75</v>
      </c>
      <c r="AG8" s="29">
        <v>8</v>
      </c>
      <c r="AH8" s="30">
        <v>83</v>
      </c>
      <c r="AI8" s="28">
        <v>40</v>
      </c>
      <c r="AJ8" s="29">
        <v>10</v>
      </c>
      <c r="AK8" s="30">
        <v>50</v>
      </c>
    </row>
    <row r="9" spans="1:37" ht="12" x14ac:dyDescent="0.2">
      <c r="A9" s="17" t="s">
        <v>568</v>
      </c>
      <c r="B9" s="28">
        <v>9</v>
      </c>
      <c r="C9" s="29">
        <v>6</v>
      </c>
      <c r="D9" s="30">
        <v>15</v>
      </c>
      <c r="E9" s="28">
        <v>8</v>
      </c>
      <c r="F9" s="29">
        <v>8</v>
      </c>
      <c r="G9" s="30">
        <v>16</v>
      </c>
      <c r="H9" s="28">
        <v>9</v>
      </c>
      <c r="I9" s="29">
        <v>2</v>
      </c>
      <c r="J9" s="30">
        <v>11</v>
      </c>
      <c r="K9" s="28">
        <v>4</v>
      </c>
      <c r="L9" s="29">
        <v>11</v>
      </c>
      <c r="M9" s="30">
        <v>15</v>
      </c>
      <c r="N9" s="28">
        <v>12</v>
      </c>
      <c r="O9" s="29">
        <v>17</v>
      </c>
      <c r="P9" s="30">
        <v>29</v>
      </c>
      <c r="Q9" s="28">
        <v>18</v>
      </c>
      <c r="R9" s="29">
        <v>5</v>
      </c>
      <c r="S9" s="30">
        <v>23</v>
      </c>
      <c r="T9" s="28">
        <v>9</v>
      </c>
      <c r="U9" s="29">
        <v>9</v>
      </c>
      <c r="V9" s="30">
        <v>18</v>
      </c>
      <c r="W9" s="28">
        <v>8</v>
      </c>
      <c r="X9" s="29">
        <v>8</v>
      </c>
      <c r="Y9" s="30">
        <v>16</v>
      </c>
      <c r="Z9" s="28">
        <v>11</v>
      </c>
      <c r="AA9" s="29">
        <v>8</v>
      </c>
      <c r="AB9" s="30">
        <v>19</v>
      </c>
      <c r="AC9" s="28">
        <v>6</v>
      </c>
      <c r="AD9" s="29">
        <v>17</v>
      </c>
      <c r="AE9" s="30">
        <v>23</v>
      </c>
      <c r="AF9" s="28">
        <v>10</v>
      </c>
      <c r="AG9" s="29">
        <v>7</v>
      </c>
      <c r="AH9" s="30">
        <v>17</v>
      </c>
      <c r="AI9" s="28">
        <v>3</v>
      </c>
      <c r="AJ9" s="29">
        <v>4</v>
      </c>
      <c r="AK9" s="30">
        <v>7</v>
      </c>
    </row>
    <row r="10" spans="1:37" ht="12" x14ac:dyDescent="0.2">
      <c r="A10" s="17" t="s">
        <v>569</v>
      </c>
      <c r="B10" s="28">
        <v>10</v>
      </c>
      <c r="C10" s="29">
        <v>26</v>
      </c>
      <c r="D10" s="30">
        <v>36</v>
      </c>
      <c r="E10" s="28">
        <v>57</v>
      </c>
      <c r="F10" s="29">
        <v>10</v>
      </c>
      <c r="G10" s="30">
        <v>67</v>
      </c>
      <c r="H10" s="28">
        <v>8</v>
      </c>
      <c r="I10" s="29">
        <v>22</v>
      </c>
      <c r="J10" s="30">
        <v>30</v>
      </c>
      <c r="K10" s="28">
        <v>7</v>
      </c>
      <c r="L10" s="29">
        <v>15</v>
      </c>
      <c r="M10" s="30">
        <v>22</v>
      </c>
      <c r="N10" s="28">
        <v>12</v>
      </c>
      <c r="O10" s="29">
        <v>23</v>
      </c>
      <c r="P10" s="30">
        <v>35</v>
      </c>
      <c r="Q10" s="28">
        <v>9</v>
      </c>
      <c r="R10" s="29">
        <v>23</v>
      </c>
      <c r="S10" s="30">
        <v>32</v>
      </c>
      <c r="T10" s="28">
        <v>12</v>
      </c>
      <c r="U10" s="29">
        <v>11</v>
      </c>
      <c r="V10" s="30">
        <v>23</v>
      </c>
      <c r="W10" s="28">
        <v>13</v>
      </c>
      <c r="X10" s="29">
        <v>18</v>
      </c>
      <c r="Y10" s="30">
        <v>31</v>
      </c>
      <c r="Z10" s="28">
        <v>13</v>
      </c>
      <c r="AA10" s="29">
        <v>28</v>
      </c>
      <c r="AB10" s="30">
        <v>41</v>
      </c>
      <c r="AC10" s="28">
        <v>45</v>
      </c>
      <c r="AD10" s="29">
        <v>23</v>
      </c>
      <c r="AE10" s="30">
        <v>68</v>
      </c>
      <c r="AF10" s="28">
        <v>9</v>
      </c>
      <c r="AG10" s="29">
        <v>19</v>
      </c>
      <c r="AH10" s="30">
        <v>28</v>
      </c>
      <c r="AI10" s="28">
        <v>9</v>
      </c>
      <c r="AJ10" s="29">
        <v>26</v>
      </c>
      <c r="AK10" s="30">
        <v>35</v>
      </c>
    </row>
    <row r="11" spans="1:37" ht="12" x14ac:dyDescent="0.2">
      <c r="A11" s="17" t="s">
        <v>570</v>
      </c>
      <c r="B11" s="28">
        <v>17</v>
      </c>
      <c r="C11" s="29">
        <v>10</v>
      </c>
      <c r="D11" s="30">
        <v>27</v>
      </c>
      <c r="E11" s="28">
        <v>15</v>
      </c>
      <c r="F11" s="29">
        <v>19</v>
      </c>
      <c r="G11" s="30">
        <v>34</v>
      </c>
      <c r="H11" s="28">
        <v>19</v>
      </c>
      <c r="I11" s="29">
        <v>16</v>
      </c>
      <c r="J11" s="30">
        <v>35</v>
      </c>
      <c r="K11" s="28">
        <v>19</v>
      </c>
      <c r="L11" s="29">
        <v>11</v>
      </c>
      <c r="M11" s="30">
        <v>30</v>
      </c>
      <c r="N11" s="28">
        <v>21</v>
      </c>
      <c r="O11" s="29">
        <v>11</v>
      </c>
      <c r="P11" s="30">
        <v>32</v>
      </c>
      <c r="Q11" s="28">
        <v>24</v>
      </c>
      <c r="R11" s="29">
        <v>26</v>
      </c>
      <c r="S11" s="30">
        <v>50</v>
      </c>
      <c r="T11" s="28">
        <v>19</v>
      </c>
      <c r="U11" s="29">
        <v>12</v>
      </c>
      <c r="V11" s="30">
        <v>31</v>
      </c>
      <c r="W11" s="28">
        <v>6</v>
      </c>
      <c r="X11" s="29">
        <v>11</v>
      </c>
      <c r="Y11" s="30">
        <v>17</v>
      </c>
      <c r="Z11" s="28">
        <v>40</v>
      </c>
      <c r="AA11" s="29">
        <v>27</v>
      </c>
      <c r="AB11" s="30">
        <v>67</v>
      </c>
      <c r="AC11" s="28">
        <v>39</v>
      </c>
      <c r="AD11" s="29">
        <v>25</v>
      </c>
      <c r="AE11" s="30">
        <v>64</v>
      </c>
      <c r="AF11" s="28">
        <v>14</v>
      </c>
      <c r="AG11" s="29">
        <v>6</v>
      </c>
      <c r="AH11" s="30">
        <v>20</v>
      </c>
      <c r="AI11" s="28">
        <v>13</v>
      </c>
      <c r="AJ11" s="29">
        <v>14</v>
      </c>
      <c r="AK11" s="30">
        <v>27</v>
      </c>
    </row>
    <row r="12" spans="1:37" ht="12" x14ac:dyDescent="0.2">
      <c r="A12" s="17" t="s">
        <v>571</v>
      </c>
      <c r="B12" s="28">
        <v>21</v>
      </c>
      <c r="C12" s="29">
        <v>21</v>
      </c>
      <c r="D12" s="30">
        <v>42</v>
      </c>
      <c r="E12" s="28">
        <v>7</v>
      </c>
      <c r="F12" s="29">
        <v>10</v>
      </c>
      <c r="G12" s="30">
        <v>17</v>
      </c>
      <c r="H12" s="28">
        <v>7</v>
      </c>
      <c r="I12" s="29">
        <v>10</v>
      </c>
      <c r="J12" s="30">
        <v>17</v>
      </c>
      <c r="K12" s="28">
        <v>11</v>
      </c>
      <c r="L12" s="29">
        <v>9</v>
      </c>
      <c r="M12" s="30">
        <v>20</v>
      </c>
      <c r="N12" s="28">
        <v>12</v>
      </c>
      <c r="O12" s="29">
        <v>19</v>
      </c>
      <c r="P12" s="30">
        <v>31</v>
      </c>
      <c r="Q12" s="28">
        <v>11</v>
      </c>
      <c r="R12" s="29">
        <v>8</v>
      </c>
      <c r="S12" s="30">
        <v>19</v>
      </c>
      <c r="T12" s="28">
        <v>12</v>
      </c>
      <c r="U12" s="29">
        <v>15</v>
      </c>
      <c r="V12" s="30">
        <v>27</v>
      </c>
      <c r="W12" s="28">
        <v>4</v>
      </c>
      <c r="X12" s="29">
        <v>6</v>
      </c>
      <c r="Y12" s="30">
        <v>10</v>
      </c>
      <c r="Z12" s="28">
        <v>13</v>
      </c>
      <c r="AA12" s="29">
        <v>24</v>
      </c>
      <c r="AB12" s="30">
        <v>37</v>
      </c>
      <c r="AC12" s="28">
        <v>11</v>
      </c>
      <c r="AD12" s="29">
        <v>17</v>
      </c>
      <c r="AE12" s="30">
        <v>28</v>
      </c>
      <c r="AF12" s="28">
        <v>12</v>
      </c>
      <c r="AG12" s="29">
        <v>11</v>
      </c>
      <c r="AH12" s="30">
        <v>23</v>
      </c>
      <c r="AI12" s="28">
        <v>15</v>
      </c>
      <c r="AJ12" s="29">
        <v>15</v>
      </c>
      <c r="AK12" s="30">
        <v>30</v>
      </c>
    </row>
    <row r="13" spans="1:37" ht="12" x14ac:dyDescent="0.2">
      <c r="A13" s="17" t="s">
        <v>572</v>
      </c>
      <c r="B13" s="28">
        <v>10</v>
      </c>
      <c r="C13" s="29">
        <v>3</v>
      </c>
      <c r="D13" s="30">
        <v>13</v>
      </c>
      <c r="E13" s="28">
        <v>13</v>
      </c>
      <c r="F13" s="29">
        <v>3</v>
      </c>
      <c r="G13" s="30">
        <v>16</v>
      </c>
      <c r="H13" s="28">
        <v>15</v>
      </c>
      <c r="I13" s="29">
        <v>0</v>
      </c>
      <c r="J13" s="30">
        <v>15</v>
      </c>
      <c r="K13" s="28">
        <v>14</v>
      </c>
      <c r="L13" s="29">
        <v>0</v>
      </c>
      <c r="M13" s="30">
        <v>14</v>
      </c>
      <c r="N13" s="28">
        <v>8</v>
      </c>
      <c r="O13" s="29">
        <v>2</v>
      </c>
      <c r="P13" s="30">
        <v>10</v>
      </c>
      <c r="Q13" s="28">
        <v>12</v>
      </c>
      <c r="R13" s="29">
        <v>0</v>
      </c>
      <c r="S13" s="30">
        <v>12</v>
      </c>
      <c r="T13" s="28">
        <v>16</v>
      </c>
      <c r="U13" s="29">
        <v>1</v>
      </c>
      <c r="V13" s="30">
        <v>17</v>
      </c>
      <c r="W13" s="28">
        <v>5</v>
      </c>
      <c r="X13" s="29">
        <v>1</v>
      </c>
      <c r="Y13" s="30">
        <v>6</v>
      </c>
      <c r="Z13" s="28">
        <v>7</v>
      </c>
      <c r="AA13" s="29">
        <v>0</v>
      </c>
      <c r="AB13" s="30">
        <v>7</v>
      </c>
      <c r="AC13" s="28">
        <v>16</v>
      </c>
      <c r="AD13" s="29">
        <v>0</v>
      </c>
      <c r="AE13" s="30">
        <v>16</v>
      </c>
      <c r="AF13" s="28">
        <v>3</v>
      </c>
      <c r="AG13" s="29">
        <v>1</v>
      </c>
      <c r="AH13" s="30">
        <v>4</v>
      </c>
      <c r="AI13" s="28">
        <v>4</v>
      </c>
      <c r="AJ13" s="29">
        <v>0</v>
      </c>
      <c r="AK13" s="30">
        <v>4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109</v>
      </c>
      <c r="C15" s="32">
        <v>88</v>
      </c>
      <c r="D15" s="33">
        <v>197</v>
      </c>
      <c r="E15" s="31">
        <v>132</v>
      </c>
      <c r="F15" s="32">
        <v>64</v>
      </c>
      <c r="G15" s="33">
        <v>196</v>
      </c>
      <c r="H15" s="31">
        <v>101</v>
      </c>
      <c r="I15" s="32">
        <v>66</v>
      </c>
      <c r="J15" s="33">
        <v>167</v>
      </c>
      <c r="K15" s="31">
        <v>100</v>
      </c>
      <c r="L15" s="32">
        <v>64</v>
      </c>
      <c r="M15" s="33">
        <v>164</v>
      </c>
      <c r="N15" s="31">
        <v>112</v>
      </c>
      <c r="O15" s="32">
        <v>97</v>
      </c>
      <c r="P15" s="33">
        <v>209</v>
      </c>
      <c r="Q15" s="31">
        <v>129</v>
      </c>
      <c r="R15" s="32">
        <v>94</v>
      </c>
      <c r="S15" s="33">
        <v>223</v>
      </c>
      <c r="T15" s="31">
        <v>122</v>
      </c>
      <c r="U15" s="32">
        <v>69</v>
      </c>
      <c r="V15" s="33">
        <v>191</v>
      </c>
      <c r="W15" s="31">
        <v>101</v>
      </c>
      <c r="X15" s="32">
        <v>65</v>
      </c>
      <c r="Y15" s="33">
        <v>166</v>
      </c>
      <c r="Z15" s="31">
        <v>143</v>
      </c>
      <c r="AA15" s="32">
        <v>108</v>
      </c>
      <c r="AB15" s="33">
        <v>251</v>
      </c>
      <c r="AC15" s="31">
        <v>181</v>
      </c>
      <c r="AD15" s="32">
        <v>108</v>
      </c>
      <c r="AE15" s="33">
        <v>289</v>
      </c>
      <c r="AF15" s="31">
        <v>134</v>
      </c>
      <c r="AG15" s="32">
        <v>52</v>
      </c>
      <c r="AH15" s="33">
        <v>186</v>
      </c>
      <c r="AI15" s="31">
        <v>111</v>
      </c>
      <c r="AJ15" s="32">
        <v>74</v>
      </c>
      <c r="AK15" s="33">
        <v>185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421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1</v>
      </c>
      <c r="AG5" s="26">
        <v>0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0</v>
      </c>
      <c r="X6" s="29">
        <v>0</v>
      </c>
      <c r="Y6" s="30">
        <v>0</v>
      </c>
      <c r="Z6" s="28">
        <v>1</v>
      </c>
      <c r="AA6" s="29">
        <v>0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</v>
      </c>
      <c r="C8" s="29">
        <v>2</v>
      </c>
      <c r="D8" s="30">
        <v>6</v>
      </c>
      <c r="E8" s="28">
        <v>8</v>
      </c>
      <c r="F8" s="29">
        <v>2</v>
      </c>
      <c r="G8" s="30">
        <v>10</v>
      </c>
      <c r="H8" s="28">
        <v>5</v>
      </c>
      <c r="I8" s="29">
        <v>0</v>
      </c>
      <c r="J8" s="30">
        <v>5</v>
      </c>
      <c r="K8" s="28">
        <v>4</v>
      </c>
      <c r="L8" s="29">
        <v>1</v>
      </c>
      <c r="M8" s="30">
        <v>5</v>
      </c>
      <c r="N8" s="28">
        <v>7</v>
      </c>
      <c r="O8" s="29">
        <v>1</v>
      </c>
      <c r="P8" s="30">
        <v>8</v>
      </c>
      <c r="Q8" s="28">
        <v>4</v>
      </c>
      <c r="R8" s="29">
        <v>1</v>
      </c>
      <c r="S8" s="30">
        <v>5</v>
      </c>
      <c r="T8" s="28">
        <v>3</v>
      </c>
      <c r="U8" s="29">
        <v>3</v>
      </c>
      <c r="V8" s="30">
        <v>6</v>
      </c>
      <c r="W8" s="28">
        <v>5</v>
      </c>
      <c r="X8" s="29">
        <v>2</v>
      </c>
      <c r="Y8" s="30">
        <v>7</v>
      </c>
      <c r="Z8" s="28">
        <v>9</v>
      </c>
      <c r="AA8" s="29">
        <v>1</v>
      </c>
      <c r="AB8" s="30">
        <v>10</v>
      </c>
      <c r="AC8" s="28">
        <v>5</v>
      </c>
      <c r="AD8" s="29">
        <v>3</v>
      </c>
      <c r="AE8" s="30">
        <v>8</v>
      </c>
      <c r="AF8" s="28">
        <v>1</v>
      </c>
      <c r="AG8" s="29">
        <v>0</v>
      </c>
      <c r="AH8" s="30">
        <v>1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2</v>
      </c>
      <c r="C9" s="29">
        <v>1</v>
      </c>
      <c r="D9" s="30">
        <v>3</v>
      </c>
      <c r="E9" s="28">
        <v>0</v>
      </c>
      <c r="F9" s="29">
        <v>1</v>
      </c>
      <c r="G9" s="30">
        <v>1</v>
      </c>
      <c r="H9" s="28">
        <v>1</v>
      </c>
      <c r="I9" s="29">
        <v>0</v>
      </c>
      <c r="J9" s="30">
        <v>1</v>
      </c>
      <c r="K9" s="28">
        <v>2</v>
      </c>
      <c r="L9" s="29">
        <v>1</v>
      </c>
      <c r="M9" s="30">
        <v>3</v>
      </c>
      <c r="N9" s="28">
        <v>0</v>
      </c>
      <c r="O9" s="29">
        <v>0</v>
      </c>
      <c r="P9" s="30">
        <v>0</v>
      </c>
      <c r="Q9" s="28">
        <v>2</v>
      </c>
      <c r="R9" s="29">
        <v>0</v>
      </c>
      <c r="S9" s="30">
        <v>2</v>
      </c>
      <c r="T9" s="28">
        <v>8</v>
      </c>
      <c r="U9" s="29">
        <v>2</v>
      </c>
      <c r="V9" s="30">
        <v>10</v>
      </c>
      <c r="W9" s="28">
        <v>4</v>
      </c>
      <c r="X9" s="29">
        <v>1</v>
      </c>
      <c r="Y9" s="30">
        <v>5</v>
      </c>
      <c r="Z9" s="28">
        <v>9</v>
      </c>
      <c r="AA9" s="29">
        <v>1</v>
      </c>
      <c r="AB9" s="30">
        <v>10</v>
      </c>
      <c r="AC9" s="28">
        <v>2</v>
      </c>
      <c r="AD9" s="29">
        <v>1</v>
      </c>
      <c r="AE9" s="30">
        <v>3</v>
      </c>
      <c r="AF9" s="28">
        <v>5</v>
      </c>
      <c r="AG9" s="29">
        <v>2</v>
      </c>
      <c r="AH9" s="30">
        <v>7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2</v>
      </c>
      <c r="C10" s="29">
        <v>3</v>
      </c>
      <c r="D10" s="30">
        <v>5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1</v>
      </c>
      <c r="M10" s="30">
        <v>1</v>
      </c>
      <c r="N10" s="28">
        <v>0</v>
      </c>
      <c r="O10" s="29">
        <v>2</v>
      </c>
      <c r="P10" s="30">
        <v>2</v>
      </c>
      <c r="Q10" s="28">
        <v>1</v>
      </c>
      <c r="R10" s="29">
        <v>2</v>
      </c>
      <c r="S10" s="30">
        <v>3</v>
      </c>
      <c r="T10" s="28">
        <v>1</v>
      </c>
      <c r="U10" s="29">
        <v>0</v>
      </c>
      <c r="V10" s="30">
        <v>1</v>
      </c>
      <c r="W10" s="28">
        <v>0</v>
      </c>
      <c r="X10" s="29">
        <v>0</v>
      </c>
      <c r="Y10" s="30">
        <v>0</v>
      </c>
      <c r="Z10" s="28">
        <v>2</v>
      </c>
      <c r="AA10" s="29">
        <v>0</v>
      </c>
      <c r="AB10" s="30">
        <v>2</v>
      </c>
      <c r="AC10" s="28">
        <v>0</v>
      </c>
      <c r="AD10" s="29">
        <v>2</v>
      </c>
      <c r="AE10" s="30">
        <v>2</v>
      </c>
      <c r="AF10" s="28">
        <v>1</v>
      </c>
      <c r="AG10" s="29">
        <v>0</v>
      </c>
      <c r="AH10" s="30">
        <v>1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1</v>
      </c>
      <c r="L11" s="29">
        <v>0</v>
      </c>
      <c r="M11" s="30">
        <v>1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1</v>
      </c>
      <c r="AA11" s="29">
        <v>0</v>
      </c>
      <c r="AB11" s="30">
        <v>1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1</v>
      </c>
      <c r="F12" s="29">
        <v>2</v>
      </c>
      <c r="G12" s="30">
        <v>3</v>
      </c>
      <c r="H12" s="28">
        <v>0</v>
      </c>
      <c r="I12" s="29">
        <v>1</v>
      </c>
      <c r="J12" s="30">
        <v>1</v>
      </c>
      <c r="K12" s="28">
        <v>1</v>
      </c>
      <c r="L12" s="29">
        <v>6</v>
      </c>
      <c r="M12" s="30">
        <v>7</v>
      </c>
      <c r="N12" s="28">
        <v>1</v>
      </c>
      <c r="O12" s="29">
        <v>3</v>
      </c>
      <c r="P12" s="30">
        <v>4</v>
      </c>
      <c r="Q12" s="28">
        <v>0</v>
      </c>
      <c r="R12" s="29">
        <v>4</v>
      </c>
      <c r="S12" s="30">
        <v>4</v>
      </c>
      <c r="T12" s="28">
        <v>1</v>
      </c>
      <c r="U12" s="29">
        <v>0</v>
      </c>
      <c r="V12" s="30">
        <v>1</v>
      </c>
      <c r="W12" s="28">
        <v>0</v>
      </c>
      <c r="X12" s="29">
        <v>0</v>
      </c>
      <c r="Y12" s="30">
        <v>0</v>
      </c>
      <c r="Z12" s="28">
        <v>2</v>
      </c>
      <c r="AA12" s="29">
        <v>0</v>
      </c>
      <c r="AB12" s="30">
        <v>2</v>
      </c>
      <c r="AC12" s="28">
        <v>1</v>
      </c>
      <c r="AD12" s="29">
        <v>2</v>
      </c>
      <c r="AE12" s="30">
        <v>3</v>
      </c>
      <c r="AF12" s="28">
        <v>0</v>
      </c>
      <c r="AG12" s="29">
        <v>1</v>
      </c>
      <c r="AH12" s="30">
        <v>1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3</v>
      </c>
      <c r="C13" s="29">
        <v>0</v>
      </c>
      <c r="D13" s="30">
        <v>3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11</v>
      </c>
      <c r="C15" s="32">
        <v>8</v>
      </c>
      <c r="D15" s="33">
        <v>19</v>
      </c>
      <c r="E15" s="31">
        <v>10</v>
      </c>
      <c r="F15" s="32">
        <v>6</v>
      </c>
      <c r="G15" s="33">
        <v>16</v>
      </c>
      <c r="H15" s="31">
        <v>6</v>
      </c>
      <c r="I15" s="32">
        <v>1</v>
      </c>
      <c r="J15" s="33">
        <v>7</v>
      </c>
      <c r="K15" s="31">
        <v>8</v>
      </c>
      <c r="L15" s="32">
        <v>9</v>
      </c>
      <c r="M15" s="33">
        <v>17</v>
      </c>
      <c r="N15" s="31">
        <v>8</v>
      </c>
      <c r="O15" s="32">
        <v>6</v>
      </c>
      <c r="P15" s="33">
        <v>14</v>
      </c>
      <c r="Q15" s="31">
        <v>7</v>
      </c>
      <c r="R15" s="32">
        <v>7</v>
      </c>
      <c r="S15" s="33">
        <v>14</v>
      </c>
      <c r="T15" s="31">
        <v>14</v>
      </c>
      <c r="U15" s="32">
        <v>5</v>
      </c>
      <c r="V15" s="33">
        <v>19</v>
      </c>
      <c r="W15" s="31">
        <v>9</v>
      </c>
      <c r="X15" s="32">
        <v>3</v>
      </c>
      <c r="Y15" s="33">
        <v>12</v>
      </c>
      <c r="Z15" s="31">
        <v>24</v>
      </c>
      <c r="AA15" s="32">
        <v>3</v>
      </c>
      <c r="AB15" s="33">
        <v>27</v>
      </c>
      <c r="AC15" s="31">
        <v>9</v>
      </c>
      <c r="AD15" s="32">
        <v>9</v>
      </c>
      <c r="AE15" s="33">
        <v>18</v>
      </c>
      <c r="AF15" s="31">
        <v>8</v>
      </c>
      <c r="AG15" s="32">
        <v>3</v>
      </c>
      <c r="AH15" s="33">
        <v>11</v>
      </c>
      <c r="AI15" s="31">
        <v>2</v>
      </c>
      <c r="AJ15" s="32">
        <v>2</v>
      </c>
      <c r="AK15" s="33">
        <v>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423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10</v>
      </c>
      <c r="C5" s="26">
        <v>2</v>
      </c>
      <c r="D5" s="27">
        <v>12</v>
      </c>
      <c r="E5" s="25">
        <v>8</v>
      </c>
      <c r="F5" s="26">
        <v>0</v>
      </c>
      <c r="G5" s="27">
        <v>8</v>
      </c>
      <c r="H5" s="25">
        <v>7</v>
      </c>
      <c r="I5" s="26">
        <v>3</v>
      </c>
      <c r="J5" s="27">
        <v>10</v>
      </c>
      <c r="K5" s="25">
        <v>6</v>
      </c>
      <c r="L5" s="26">
        <v>1</v>
      </c>
      <c r="M5" s="27">
        <v>7</v>
      </c>
      <c r="N5" s="25">
        <v>8</v>
      </c>
      <c r="O5" s="26">
        <v>0</v>
      </c>
      <c r="P5" s="27">
        <v>8</v>
      </c>
      <c r="Q5" s="25">
        <v>4</v>
      </c>
      <c r="R5" s="26">
        <v>1</v>
      </c>
      <c r="S5" s="27">
        <v>5</v>
      </c>
      <c r="T5" s="25">
        <v>3</v>
      </c>
      <c r="U5" s="26">
        <v>1</v>
      </c>
      <c r="V5" s="27">
        <v>4</v>
      </c>
      <c r="W5" s="25">
        <v>8</v>
      </c>
      <c r="X5" s="26">
        <v>1</v>
      </c>
      <c r="Y5" s="27">
        <v>9</v>
      </c>
      <c r="Z5" s="25">
        <v>2</v>
      </c>
      <c r="AA5" s="26">
        <v>0</v>
      </c>
      <c r="AB5" s="27">
        <v>2</v>
      </c>
      <c r="AC5" s="25">
        <v>4</v>
      </c>
      <c r="AD5" s="26">
        <v>3</v>
      </c>
      <c r="AE5" s="27">
        <v>7</v>
      </c>
      <c r="AF5" s="25">
        <v>9</v>
      </c>
      <c r="AG5" s="26">
        <v>0</v>
      </c>
      <c r="AH5" s="27">
        <v>9</v>
      </c>
      <c r="AI5" s="25">
        <v>4</v>
      </c>
      <c r="AJ5" s="26">
        <v>2</v>
      </c>
      <c r="AK5" s="27">
        <v>6</v>
      </c>
    </row>
    <row r="6" spans="1:37" ht="12" x14ac:dyDescent="0.2">
      <c r="A6" s="17" t="s">
        <v>565</v>
      </c>
      <c r="B6" s="28">
        <v>2</v>
      </c>
      <c r="C6" s="29">
        <v>2</v>
      </c>
      <c r="D6" s="30">
        <v>4</v>
      </c>
      <c r="E6" s="28">
        <v>1</v>
      </c>
      <c r="F6" s="29">
        <v>0</v>
      </c>
      <c r="G6" s="30">
        <v>1</v>
      </c>
      <c r="H6" s="28">
        <v>1</v>
      </c>
      <c r="I6" s="29">
        <v>6</v>
      </c>
      <c r="J6" s="30">
        <v>7</v>
      </c>
      <c r="K6" s="28">
        <v>7</v>
      </c>
      <c r="L6" s="29">
        <v>0</v>
      </c>
      <c r="M6" s="30">
        <v>7</v>
      </c>
      <c r="N6" s="28">
        <v>4</v>
      </c>
      <c r="O6" s="29">
        <v>0</v>
      </c>
      <c r="P6" s="30">
        <v>4</v>
      </c>
      <c r="Q6" s="28">
        <v>1</v>
      </c>
      <c r="R6" s="29">
        <v>0</v>
      </c>
      <c r="S6" s="30">
        <v>1</v>
      </c>
      <c r="T6" s="28">
        <v>1</v>
      </c>
      <c r="U6" s="29">
        <v>1</v>
      </c>
      <c r="V6" s="30">
        <v>2</v>
      </c>
      <c r="W6" s="28">
        <v>7</v>
      </c>
      <c r="X6" s="29">
        <v>0</v>
      </c>
      <c r="Y6" s="30">
        <v>7</v>
      </c>
      <c r="Z6" s="28">
        <v>11</v>
      </c>
      <c r="AA6" s="29">
        <v>1</v>
      </c>
      <c r="AB6" s="30">
        <v>12</v>
      </c>
      <c r="AC6" s="28">
        <v>6</v>
      </c>
      <c r="AD6" s="29">
        <v>1</v>
      </c>
      <c r="AE6" s="30">
        <v>7</v>
      </c>
      <c r="AF6" s="28">
        <v>4</v>
      </c>
      <c r="AG6" s="29">
        <v>0</v>
      </c>
      <c r="AH6" s="30">
        <v>4</v>
      </c>
      <c r="AI6" s="28">
        <v>4</v>
      </c>
      <c r="AJ6" s="29">
        <v>0</v>
      </c>
      <c r="AK6" s="30">
        <v>4</v>
      </c>
    </row>
    <row r="7" spans="1:37" ht="12" x14ac:dyDescent="0.2">
      <c r="A7" s="17" t="s">
        <v>566</v>
      </c>
      <c r="B7" s="28">
        <v>2</v>
      </c>
      <c r="C7" s="29">
        <v>0</v>
      </c>
      <c r="D7" s="30">
        <v>2</v>
      </c>
      <c r="E7" s="28">
        <v>0</v>
      </c>
      <c r="F7" s="29">
        <v>1</v>
      </c>
      <c r="G7" s="30">
        <v>1</v>
      </c>
      <c r="H7" s="28">
        <v>4</v>
      </c>
      <c r="I7" s="29">
        <v>1</v>
      </c>
      <c r="J7" s="30">
        <v>5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0</v>
      </c>
      <c r="R7" s="29">
        <v>1</v>
      </c>
      <c r="S7" s="30">
        <v>1</v>
      </c>
      <c r="T7" s="28">
        <v>0</v>
      </c>
      <c r="U7" s="29">
        <v>1</v>
      </c>
      <c r="V7" s="30">
        <v>1</v>
      </c>
      <c r="W7" s="28">
        <v>0</v>
      </c>
      <c r="X7" s="29">
        <v>0</v>
      </c>
      <c r="Y7" s="30">
        <v>0</v>
      </c>
      <c r="Z7" s="28">
        <v>1</v>
      </c>
      <c r="AA7" s="29">
        <v>2</v>
      </c>
      <c r="AB7" s="30">
        <v>3</v>
      </c>
      <c r="AC7" s="28">
        <v>2</v>
      </c>
      <c r="AD7" s="29">
        <v>0</v>
      </c>
      <c r="AE7" s="30">
        <v>2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37</v>
      </c>
      <c r="C8" s="29">
        <v>57</v>
      </c>
      <c r="D8" s="30">
        <v>94</v>
      </c>
      <c r="E8" s="28">
        <v>15</v>
      </c>
      <c r="F8" s="29">
        <v>26</v>
      </c>
      <c r="G8" s="30">
        <v>41</v>
      </c>
      <c r="H8" s="28">
        <v>28</v>
      </c>
      <c r="I8" s="29">
        <v>19</v>
      </c>
      <c r="J8" s="30">
        <v>47</v>
      </c>
      <c r="K8" s="28">
        <v>34</v>
      </c>
      <c r="L8" s="29">
        <v>73</v>
      </c>
      <c r="M8" s="30">
        <v>107</v>
      </c>
      <c r="N8" s="28">
        <v>27</v>
      </c>
      <c r="O8" s="29">
        <v>22</v>
      </c>
      <c r="P8" s="30">
        <v>49</v>
      </c>
      <c r="Q8" s="28">
        <v>38</v>
      </c>
      <c r="R8" s="29">
        <v>23</v>
      </c>
      <c r="S8" s="30">
        <v>61</v>
      </c>
      <c r="T8" s="28">
        <v>50</v>
      </c>
      <c r="U8" s="29">
        <v>70</v>
      </c>
      <c r="V8" s="30">
        <v>120</v>
      </c>
      <c r="W8" s="28">
        <v>32</v>
      </c>
      <c r="X8" s="29">
        <v>24</v>
      </c>
      <c r="Y8" s="30">
        <v>56</v>
      </c>
      <c r="Z8" s="28">
        <v>25</v>
      </c>
      <c r="AA8" s="29">
        <v>18</v>
      </c>
      <c r="AB8" s="30">
        <v>43</v>
      </c>
      <c r="AC8" s="28">
        <v>32</v>
      </c>
      <c r="AD8" s="29">
        <v>16</v>
      </c>
      <c r="AE8" s="30">
        <v>48</v>
      </c>
      <c r="AF8" s="28">
        <v>28</v>
      </c>
      <c r="AG8" s="29">
        <v>10</v>
      </c>
      <c r="AH8" s="30">
        <v>38</v>
      </c>
      <c r="AI8" s="28">
        <v>18</v>
      </c>
      <c r="AJ8" s="29">
        <v>6</v>
      </c>
      <c r="AK8" s="30">
        <v>24</v>
      </c>
    </row>
    <row r="9" spans="1:37" ht="12" x14ac:dyDescent="0.2">
      <c r="A9" s="17" t="s">
        <v>568</v>
      </c>
      <c r="B9" s="28">
        <v>16</v>
      </c>
      <c r="C9" s="29">
        <v>6</v>
      </c>
      <c r="D9" s="30">
        <v>22</v>
      </c>
      <c r="E9" s="28">
        <v>6</v>
      </c>
      <c r="F9" s="29">
        <v>5</v>
      </c>
      <c r="G9" s="30">
        <v>11</v>
      </c>
      <c r="H9" s="28">
        <v>13</v>
      </c>
      <c r="I9" s="29">
        <v>8</v>
      </c>
      <c r="J9" s="30">
        <v>21</v>
      </c>
      <c r="K9" s="28">
        <v>6</v>
      </c>
      <c r="L9" s="29">
        <v>6</v>
      </c>
      <c r="M9" s="30">
        <v>12</v>
      </c>
      <c r="N9" s="28">
        <v>12</v>
      </c>
      <c r="O9" s="29">
        <v>1</v>
      </c>
      <c r="P9" s="30">
        <v>13</v>
      </c>
      <c r="Q9" s="28">
        <v>10</v>
      </c>
      <c r="R9" s="29">
        <v>5</v>
      </c>
      <c r="S9" s="30">
        <v>15</v>
      </c>
      <c r="T9" s="28">
        <v>9</v>
      </c>
      <c r="U9" s="29">
        <v>15</v>
      </c>
      <c r="V9" s="30">
        <v>24</v>
      </c>
      <c r="W9" s="28">
        <v>2</v>
      </c>
      <c r="X9" s="29">
        <v>4</v>
      </c>
      <c r="Y9" s="30">
        <v>6</v>
      </c>
      <c r="Z9" s="28">
        <v>5</v>
      </c>
      <c r="AA9" s="29">
        <v>10</v>
      </c>
      <c r="AB9" s="30">
        <v>15</v>
      </c>
      <c r="AC9" s="28">
        <v>10</v>
      </c>
      <c r="AD9" s="29">
        <v>7</v>
      </c>
      <c r="AE9" s="30">
        <v>17</v>
      </c>
      <c r="AF9" s="28">
        <v>12</v>
      </c>
      <c r="AG9" s="29">
        <v>10</v>
      </c>
      <c r="AH9" s="30">
        <v>22</v>
      </c>
      <c r="AI9" s="28">
        <v>5</v>
      </c>
      <c r="AJ9" s="29">
        <v>6</v>
      </c>
      <c r="AK9" s="30">
        <v>11</v>
      </c>
    </row>
    <row r="10" spans="1:37" ht="12" x14ac:dyDescent="0.2">
      <c r="A10" s="17" t="s">
        <v>569</v>
      </c>
      <c r="B10" s="28">
        <v>4</v>
      </c>
      <c r="C10" s="29">
        <v>17</v>
      </c>
      <c r="D10" s="30">
        <v>21</v>
      </c>
      <c r="E10" s="28">
        <v>5</v>
      </c>
      <c r="F10" s="29">
        <v>6</v>
      </c>
      <c r="G10" s="30">
        <v>11</v>
      </c>
      <c r="H10" s="28">
        <v>7</v>
      </c>
      <c r="I10" s="29">
        <v>8</v>
      </c>
      <c r="J10" s="30">
        <v>15</v>
      </c>
      <c r="K10" s="28">
        <v>6</v>
      </c>
      <c r="L10" s="29">
        <v>9</v>
      </c>
      <c r="M10" s="30">
        <v>15</v>
      </c>
      <c r="N10" s="28">
        <v>4</v>
      </c>
      <c r="O10" s="29">
        <v>8</v>
      </c>
      <c r="P10" s="30">
        <v>12</v>
      </c>
      <c r="Q10" s="28">
        <v>2</v>
      </c>
      <c r="R10" s="29">
        <v>10</v>
      </c>
      <c r="S10" s="30">
        <v>12</v>
      </c>
      <c r="T10" s="28">
        <v>8</v>
      </c>
      <c r="U10" s="29">
        <v>26</v>
      </c>
      <c r="V10" s="30">
        <v>34</v>
      </c>
      <c r="W10" s="28">
        <v>4</v>
      </c>
      <c r="X10" s="29">
        <v>10</v>
      </c>
      <c r="Y10" s="30">
        <v>14</v>
      </c>
      <c r="Z10" s="28">
        <v>5</v>
      </c>
      <c r="AA10" s="29">
        <v>14</v>
      </c>
      <c r="AB10" s="30">
        <v>19</v>
      </c>
      <c r="AC10" s="28">
        <v>4</v>
      </c>
      <c r="AD10" s="29">
        <v>11</v>
      </c>
      <c r="AE10" s="30">
        <v>15</v>
      </c>
      <c r="AF10" s="28">
        <v>3</v>
      </c>
      <c r="AG10" s="29">
        <v>11</v>
      </c>
      <c r="AH10" s="30">
        <v>14</v>
      </c>
      <c r="AI10" s="28">
        <v>9</v>
      </c>
      <c r="AJ10" s="29">
        <v>16</v>
      </c>
      <c r="AK10" s="30">
        <v>25</v>
      </c>
    </row>
    <row r="11" spans="1:37" ht="12" x14ac:dyDescent="0.2">
      <c r="A11" s="17" t="s">
        <v>570</v>
      </c>
      <c r="B11" s="28">
        <v>3</v>
      </c>
      <c r="C11" s="29">
        <v>4</v>
      </c>
      <c r="D11" s="30">
        <v>7</v>
      </c>
      <c r="E11" s="28">
        <v>2</v>
      </c>
      <c r="F11" s="29">
        <v>4</v>
      </c>
      <c r="G11" s="30">
        <v>6</v>
      </c>
      <c r="H11" s="28">
        <v>6</v>
      </c>
      <c r="I11" s="29">
        <v>2</v>
      </c>
      <c r="J11" s="30">
        <v>8</v>
      </c>
      <c r="K11" s="28">
        <v>5</v>
      </c>
      <c r="L11" s="29">
        <v>3</v>
      </c>
      <c r="M11" s="30">
        <v>8</v>
      </c>
      <c r="N11" s="28">
        <v>1</v>
      </c>
      <c r="O11" s="29">
        <v>2</v>
      </c>
      <c r="P11" s="30">
        <v>3</v>
      </c>
      <c r="Q11" s="28">
        <v>6</v>
      </c>
      <c r="R11" s="29">
        <v>4</v>
      </c>
      <c r="S11" s="30">
        <v>10</v>
      </c>
      <c r="T11" s="28">
        <v>5</v>
      </c>
      <c r="U11" s="29">
        <v>2</v>
      </c>
      <c r="V11" s="30">
        <v>7</v>
      </c>
      <c r="W11" s="28">
        <v>2</v>
      </c>
      <c r="X11" s="29">
        <v>0</v>
      </c>
      <c r="Y11" s="30">
        <v>2</v>
      </c>
      <c r="Z11" s="28">
        <v>4</v>
      </c>
      <c r="AA11" s="29">
        <v>6</v>
      </c>
      <c r="AB11" s="30">
        <v>10</v>
      </c>
      <c r="AC11" s="28">
        <v>7</v>
      </c>
      <c r="AD11" s="29">
        <v>5</v>
      </c>
      <c r="AE11" s="30">
        <v>12</v>
      </c>
      <c r="AF11" s="28">
        <v>2</v>
      </c>
      <c r="AG11" s="29">
        <v>2</v>
      </c>
      <c r="AH11" s="30">
        <v>4</v>
      </c>
      <c r="AI11" s="28">
        <v>3</v>
      </c>
      <c r="AJ11" s="29">
        <v>1</v>
      </c>
      <c r="AK11" s="30">
        <v>4</v>
      </c>
    </row>
    <row r="12" spans="1:37" ht="12" x14ac:dyDescent="0.2">
      <c r="A12" s="17" t="s">
        <v>571</v>
      </c>
      <c r="B12" s="28">
        <v>3</v>
      </c>
      <c r="C12" s="29">
        <v>6</v>
      </c>
      <c r="D12" s="30">
        <v>9</v>
      </c>
      <c r="E12" s="28">
        <v>4</v>
      </c>
      <c r="F12" s="29">
        <v>5</v>
      </c>
      <c r="G12" s="30">
        <v>9</v>
      </c>
      <c r="H12" s="28">
        <v>2</v>
      </c>
      <c r="I12" s="29">
        <v>3</v>
      </c>
      <c r="J12" s="30">
        <v>5</v>
      </c>
      <c r="K12" s="28">
        <v>1</v>
      </c>
      <c r="L12" s="29">
        <v>7</v>
      </c>
      <c r="M12" s="30">
        <v>8</v>
      </c>
      <c r="N12" s="28">
        <v>1</v>
      </c>
      <c r="O12" s="29">
        <v>5</v>
      </c>
      <c r="P12" s="30">
        <v>6</v>
      </c>
      <c r="Q12" s="28">
        <v>2</v>
      </c>
      <c r="R12" s="29">
        <v>5</v>
      </c>
      <c r="S12" s="30">
        <v>7</v>
      </c>
      <c r="T12" s="28">
        <v>1</v>
      </c>
      <c r="U12" s="29">
        <v>3</v>
      </c>
      <c r="V12" s="30">
        <v>4</v>
      </c>
      <c r="W12" s="28">
        <v>0</v>
      </c>
      <c r="X12" s="29">
        <v>1</v>
      </c>
      <c r="Y12" s="30">
        <v>1</v>
      </c>
      <c r="Z12" s="28">
        <v>2</v>
      </c>
      <c r="AA12" s="29">
        <v>6</v>
      </c>
      <c r="AB12" s="30">
        <v>8</v>
      </c>
      <c r="AC12" s="28">
        <v>3</v>
      </c>
      <c r="AD12" s="29">
        <v>6</v>
      </c>
      <c r="AE12" s="30">
        <v>9</v>
      </c>
      <c r="AF12" s="28">
        <v>3</v>
      </c>
      <c r="AG12" s="29">
        <v>1</v>
      </c>
      <c r="AH12" s="30">
        <v>4</v>
      </c>
      <c r="AI12" s="28">
        <v>2</v>
      </c>
      <c r="AJ12" s="29">
        <v>8</v>
      </c>
      <c r="AK12" s="30">
        <v>10</v>
      </c>
    </row>
    <row r="13" spans="1:37" ht="12" x14ac:dyDescent="0.2">
      <c r="A13" s="17" t="s">
        <v>572</v>
      </c>
      <c r="B13" s="28">
        <v>3</v>
      </c>
      <c r="C13" s="29">
        <v>1</v>
      </c>
      <c r="D13" s="30">
        <v>4</v>
      </c>
      <c r="E13" s="28">
        <v>2</v>
      </c>
      <c r="F13" s="29">
        <v>2</v>
      </c>
      <c r="G13" s="30">
        <v>4</v>
      </c>
      <c r="H13" s="28">
        <v>7</v>
      </c>
      <c r="I13" s="29">
        <v>1</v>
      </c>
      <c r="J13" s="30">
        <v>8</v>
      </c>
      <c r="K13" s="28">
        <v>5</v>
      </c>
      <c r="L13" s="29">
        <v>1</v>
      </c>
      <c r="M13" s="30">
        <v>6</v>
      </c>
      <c r="N13" s="28">
        <v>4</v>
      </c>
      <c r="O13" s="29">
        <v>1</v>
      </c>
      <c r="P13" s="30">
        <v>5</v>
      </c>
      <c r="Q13" s="28">
        <v>0</v>
      </c>
      <c r="R13" s="29">
        <v>0</v>
      </c>
      <c r="S13" s="30">
        <v>0</v>
      </c>
      <c r="T13" s="28">
        <v>3</v>
      </c>
      <c r="U13" s="29">
        <v>1</v>
      </c>
      <c r="V13" s="30">
        <v>4</v>
      </c>
      <c r="W13" s="28">
        <v>5</v>
      </c>
      <c r="X13" s="29">
        <v>0</v>
      </c>
      <c r="Y13" s="30">
        <v>5</v>
      </c>
      <c r="Z13" s="28">
        <v>6</v>
      </c>
      <c r="AA13" s="29">
        <v>3</v>
      </c>
      <c r="AB13" s="30">
        <v>9</v>
      </c>
      <c r="AC13" s="28">
        <v>3</v>
      </c>
      <c r="AD13" s="29">
        <v>2</v>
      </c>
      <c r="AE13" s="30">
        <v>5</v>
      </c>
      <c r="AF13" s="28">
        <v>0</v>
      </c>
      <c r="AG13" s="29">
        <v>1</v>
      </c>
      <c r="AH13" s="30">
        <v>1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1</v>
      </c>
      <c r="U14" s="29">
        <v>0</v>
      </c>
      <c r="V14" s="30">
        <v>1</v>
      </c>
      <c r="W14" s="28">
        <v>0</v>
      </c>
      <c r="X14" s="29">
        <v>0</v>
      </c>
      <c r="Y14" s="30">
        <v>0</v>
      </c>
      <c r="Z14" s="28">
        <v>1</v>
      </c>
      <c r="AA14" s="29">
        <v>0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80</v>
      </c>
      <c r="C15" s="32">
        <v>96</v>
      </c>
      <c r="D15" s="33">
        <v>176</v>
      </c>
      <c r="E15" s="31">
        <v>43</v>
      </c>
      <c r="F15" s="32">
        <v>49</v>
      </c>
      <c r="G15" s="33">
        <v>92</v>
      </c>
      <c r="H15" s="31">
        <v>75</v>
      </c>
      <c r="I15" s="32">
        <v>51</v>
      </c>
      <c r="J15" s="33">
        <v>126</v>
      </c>
      <c r="K15" s="31">
        <v>70</v>
      </c>
      <c r="L15" s="32">
        <v>100</v>
      </c>
      <c r="M15" s="33">
        <v>170</v>
      </c>
      <c r="N15" s="31">
        <v>62</v>
      </c>
      <c r="O15" s="32">
        <v>39</v>
      </c>
      <c r="P15" s="33">
        <v>101</v>
      </c>
      <c r="Q15" s="31">
        <v>63</v>
      </c>
      <c r="R15" s="32">
        <v>49</v>
      </c>
      <c r="S15" s="33">
        <v>112</v>
      </c>
      <c r="T15" s="31">
        <v>81</v>
      </c>
      <c r="U15" s="32">
        <v>120</v>
      </c>
      <c r="V15" s="33">
        <v>201</v>
      </c>
      <c r="W15" s="31">
        <v>60</v>
      </c>
      <c r="X15" s="32">
        <v>40</v>
      </c>
      <c r="Y15" s="33">
        <v>100</v>
      </c>
      <c r="Z15" s="31">
        <v>62</v>
      </c>
      <c r="AA15" s="32">
        <v>60</v>
      </c>
      <c r="AB15" s="33">
        <v>122</v>
      </c>
      <c r="AC15" s="31">
        <v>71</v>
      </c>
      <c r="AD15" s="32">
        <v>52</v>
      </c>
      <c r="AE15" s="33">
        <v>123</v>
      </c>
      <c r="AF15" s="31">
        <v>61</v>
      </c>
      <c r="AG15" s="32">
        <v>36</v>
      </c>
      <c r="AH15" s="33">
        <v>97</v>
      </c>
      <c r="AI15" s="31">
        <v>48</v>
      </c>
      <c r="AJ15" s="32">
        <v>40</v>
      </c>
      <c r="AK15" s="33">
        <v>88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425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3</v>
      </c>
      <c r="D5" s="27">
        <v>4</v>
      </c>
      <c r="E5" s="25">
        <v>0</v>
      </c>
      <c r="F5" s="26">
        <v>0</v>
      </c>
      <c r="G5" s="27">
        <v>0</v>
      </c>
      <c r="H5" s="25">
        <v>0</v>
      </c>
      <c r="I5" s="26">
        <v>3</v>
      </c>
      <c r="J5" s="27">
        <v>3</v>
      </c>
      <c r="K5" s="25">
        <v>0</v>
      </c>
      <c r="L5" s="26">
        <v>1</v>
      </c>
      <c r="M5" s="27">
        <v>1</v>
      </c>
      <c r="N5" s="25">
        <v>0</v>
      </c>
      <c r="O5" s="26">
        <v>1</v>
      </c>
      <c r="P5" s="27">
        <v>1</v>
      </c>
      <c r="Q5" s="25">
        <v>1</v>
      </c>
      <c r="R5" s="26">
        <v>0</v>
      </c>
      <c r="S5" s="27">
        <v>1</v>
      </c>
      <c r="T5" s="25">
        <v>2</v>
      </c>
      <c r="U5" s="26">
        <v>2</v>
      </c>
      <c r="V5" s="27">
        <v>4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1</v>
      </c>
      <c r="AD5" s="26">
        <v>1</v>
      </c>
      <c r="AE5" s="27">
        <v>2</v>
      </c>
      <c r="AF5" s="25">
        <v>0</v>
      </c>
      <c r="AG5" s="26">
        <v>2</v>
      </c>
      <c r="AH5" s="27">
        <v>2</v>
      </c>
      <c r="AI5" s="25">
        <v>0</v>
      </c>
      <c r="AJ5" s="26">
        <v>2</v>
      </c>
      <c r="AK5" s="27">
        <v>2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2</v>
      </c>
      <c r="I6" s="29">
        <v>0</v>
      </c>
      <c r="J6" s="30">
        <v>2</v>
      </c>
      <c r="K6" s="28">
        <v>2</v>
      </c>
      <c r="L6" s="29">
        <v>0</v>
      </c>
      <c r="M6" s="30">
        <v>2</v>
      </c>
      <c r="N6" s="28">
        <v>1</v>
      </c>
      <c r="O6" s="29">
        <v>2</v>
      </c>
      <c r="P6" s="30">
        <v>3</v>
      </c>
      <c r="Q6" s="28">
        <v>1</v>
      </c>
      <c r="R6" s="29">
        <v>0</v>
      </c>
      <c r="S6" s="30">
        <v>1</v>
      </c>
      <c r="T6" s="28">
        <v>2</v>
      </c>
      <c r="U6" s="29">
        <v>0</v>
      </c>
      <c r="V6" s="30">
        <v>2</v>
      </c>
      <c r="W6" s="28">
        <v>1</v>
      </c>
      <c r="X6" s="29">
        <v>0</v>
      </c>
      <c r="Y6" s="30">
        <v>1</v>
      </c>
      <c r="Z6" s="28">
        <v>2</v>
      </c>
      <c r="AA6" s="29">
        <v>0</v>
      </c>
      <c r="AB6" s="30">
        <v>2</v>
      </c>
      <c r="AC6" s="28">
        <v>1</v>
      </c>
      <c r="AD6" s="29">
        <v>0</v>
      </c>
      <c r="AE6" s="30">
        <v>1</v>
      </c>
      <c r="AF6" s="28">
        <v>1</v>
      </c>
      <c r="AG6" s="29">
        <v>0</v>
      </c>
      <c r="AH6" s="30">
        <v>1</v>
      </c>
      <c r="AI6" s="28">
        <v>1</v>
      </c>
      <c r="AJ6" s="29">
        <v>1</v>
      </c>
      <c r="AK6" s="30">
        <v>2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1</v>
      </c>
      <c r="G7" s="30">
        <v>1</v>
      </c>
      <c r="H7" s="28">
        <v>1</v>
      </c>
      <c r="I7" s="29">
        <v>0</v>
      </c>
      <c r="J7" s="30">
        <v>1</v>
      </c>
      <c r="K7" s="28">
        <v>2</v>
      </c>
      <c r="L7" s="29">
        <v>0</v>
      </c>
      <c r="M7" s="30">
        <v>2</v>
      </c>
      <c r="N7" s="28">
        <v>2</v>
      </c>
      <c r="O7" s="29">
        <v>1</v>
      </c>
      <c r="P7" s="30">
        <v>3</v>
      </c>
      <c r="Q7" s="28">
        <v>2</v>
      </c>
      <c r="R7" s="29">
        <v>1</v>
      </c>
      <c r="S7" s="30">
        <v>3</v>
      </c>
      <c r="T7" s="28">
        <v>2</v>
      </c>
      <c r="U7" s="29">
        <v>0</v>
      </c>
      <c r="V7" s="30">
        <v>2</v>
      </c>
      <c r="W7" s="28">
        <v>3</v>
      </c>
      <c r="X7" s="29">
        <v>0</v>
      </c>
      <c r="Y7" s="30">
        <v>3</v>
      </c>
      <c r="Z7" s="28">
        <v>0</v>
      </c>
      <c r="AA7" s="29">
        <v>0</v>
      </c>
      <c r="AB7" s="30">
        <v>0</v>
      </c>
      <c r="AC7" s="28">
        <v>1</v>
      </c>
      <c r="AD7" s="29">
        <v>1</v>
      </c>
      <c r="AE7" s="30">
        <v>2</v>
      </c>
      <c r="AF7" s="28">
        <v>1</v>
      </c>
      <c r="AG7" s="29">
        <v>0</v>
      </c>
      <c r="AH7" s="30">
        <v>1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5</v>
      </c>
      <c r="C8" s="29">
        <v>5</v>
      </c>
      <c r="D8" s="30">
        <v>10</v>
      </c>
      <c r="E8" s="28">
        <v>0</v>
      </c>
      <c r="F8" s="29">
        <v>2</v>
      </c>
      <c r="G8" s="30">
        <v>2</v>
      </c>
      <c r="H8" s="28">
        <v>7</v>
      </c>
      <c r="I8" s="29">
        <v>7</v>
      </c>
      <c r="J8" s="30">
        <v>14</v>
      </c>
      <c r="K8" s="28">
        <v>9</v>
      </c>
      <c r="L8" s="29">
        <v>10</v>
      </c>
      <c r="M8" s="30">
        <v>19</v>
      </c>
      <c r="N8" s="28">
        <v>9</v>
      </c>
      <c r="O8" s="29">
        <v>11</v>
      </c>
      <c r="P8" s="30">
        <v>20</v>
      </c>
      <c r="Q8" s="28">
        <v>8</v>
      </c>
      <c r="R8" s="29">
        <v>19</v>
      </c>
      <c r="S8" s="30">
        <v>27</v>
      </c>
      <c r="T8" s="28">
        <v>7</v>
      </c>
      <c r="U8" s="29">
        <v>12</v>
      </c>
      <c r="V8" s="30">
        <v>19</v>
      </c>
      <c r="W8" s="28">
        <v>5</v>
      </c>
      <c r="X8" s="29">
        <v>7</v>
      </c>
      <c r="Y8" s="30">
        <v>12</v>
      </c>
      <c r="Z8" s="28">
        <v>6</v>
      </c>
      <c r="AA8" s="29">
        <v>9</v>
      </c>
      <c r="AB8" s="30">
        <v>15</v>
      </c>
      <c r="AC8" s="28">
        <v>7</v>
      </c>
      <c r="AD8" s="29">
        <v>9</v>
      </c>
      <c r="AE8" s="30">
        <v>16</v>
      </c>
      <c r="AF8" s="28">
        <v>7</v>
      </c>
      <c r="AG8" s="29">
        <v>6</v>
      </c>
      <c r="AH8" s="30">
        <v>13</v>
      </c>
      <c r="AI8" s="28">
        <v>7</v>
      </c>
      <c r="AJ8" s="29">
        <v>5</v>
      </c>
      <c r="AK8" s="30">
        <v>12</v>
      </c>
    </row>
    <row r="9" spans="1:37" ht="12" x14ac:dyDescent="0.2">
      <c r="A9" s="17" t="s">
        <v>568</v>
      </c>
      <c r="B9" s="28">
        <v>4</v>
      </c>
      <c r="C9" s="29">
        <v>4</v>
      </c>
      <c r="D9" s="30">
        <v>8</v>
      </c>
      <c r="E9" s="28">
        <v>5</v>
      </c>
      <c r="F9" s="29">
        <v>3</v>
      </c>
      <c r="G9" s="30">
        <v>8</v>
      </c>
      <c r="H9" s="28">
        <v>7</v>
      </c>
      <c r="I9" s="29">
        <v>13</v>
      </c>
      <c r="J9" s="30">
        <v>20</v>
      </c>
      <c r="K9" s="28">
        <v>6</v>
      </c>
      <c r="L9" s="29">
        <v>2</v>
      </c>
      <c r="M9" s="30">
        <v>8</v>
      </c>
      <c r="N9" s="28">
        <v>10</v>
      </c>
      <c r="O9" s="29">
        <v>11</v>
      </c>
      <c r="P9" s="30">
        <v>21</v>
      </c>
      <c r="Q9" s="28">
        <v>5</v>
      </c>
      <c r="R9" s="29">
        <v>12</v>
      </c>
      <c r="S9" s="30">
        <v>17</v>
      </c>
      <c r="T9" s="28">
        <v>2</v>
      </c>
      <c r="U9" s="29">
        <v>16</v>
      </c>
      <c r="V9" s="30">
        <v>18</v>
      </c>
      <c r="W9" s="28">
        <v>3</v>
      </c>
      <c r="X9" s="29">
        <v>9</v>
      </c>
      <c r="Y9" s="30">
        <v>12</v>
      </c>
      <c r="Z9" s="28">
        <v>4</v>
      </c>
      <c r="AA9" s="29">
        <v>12</v>
      </c>
      <c r="AB9" s="30">
        <v>16</v>
      </c>
      <c r="AC9" s="28">
        <v>7</v>
      </c>
      <c r="AD9" s="29">
        <v>17</v>
      </c>
      <c r="AE9" s="30">
        <v>24</v>
      </c>
      <c r="AF9" s="28">
        <v>2</v>
      </c>
      <c r="AG9" s="29">
        <v>12</v>
      </c>
      <c r="AH9" s="30">
        <v>14</v>
      </c>
      <c r="AI9" s="28">
        <v>4</v>
      </c>
      <c r="AJ9" s="29">
        <v>15</v>
      </c>
      <c r="AK9" s="30">
        <v>19</v>
      </c>
    </row>
    <row r="10" spans="1:37" ht="12" x14ac:dyDescent="0.2">
      <c r="A10" s="17" t="s">
        <v>569</v>
      </c>
      <c r="B10" s="28">
        <v>4</v>
      </c>
      <c r="C10" s="29">
        <v>30</v>
      </c>
      <c r="D10" s="30">
        <v>34</v>
      </c>
      <c r="E10" s="28">
        <v>4</v>
      </c>
      <c r="F10" s="29">
        <v>25</v>
      </c>
      <c r="G10" s="30">
        <v>29</v>
      </c>
      <c r="H10" s="28">
        <v>6</v>
      </c>
      <c r="I10" s="29">
        <v>22</v>
      </c>
      <c r="J10" s="30">
        <v>28</v>
      </c>
      <c r="K10" s="28">
        <v>4</v>
      </c>
      <c r="L10" s="29">
        <v>27</v>
      </c>
      <c r="M10" s="30">
        <v>31</v>
      </c>
      <c r="N10" s="28">
        <v>5</v>
      </c>
      <c r="O10" s="29">
        <v>25</v>
      </c>
      <c r="P10" s="30">
        <v>30</v>
      </c>
      <c r="Q10" s="28">
        <v>4</v>
      </c>
      <c r="R10" s="29">
        <v>26</v>
      </c>
      <c r="S10" s="30">
        <v>30</v>
      </c>
      <c r="T10" s="28">
        <v>6</v>
      </c>
      <c r="U10" s="29">
        <v>26</v>
      </c>
      <c r="V10" s="30">
        <v>32</v>
      </c>
      <c r="W10" s="28">
        <v>3</v>
      </c>
      <c r="X10" s="29">
        <v>26</v>
      </c>
      <c r="Y10" s="30">
        <v>29</v>
      </c>
      <c r="Z10" s="28">
        <v>2</v>
      </c>
      <c r="AA10" s="29">
        <v>21</v>
      </c>
      <c r="AB10" s="30">
        <v>23</v>
      </c>
      <c r="AC10" s="28">
        <v>4</v>
      </c>
      <c r="AD10" s="29">
        <v>24</v>
      </c>
      <c r="AE10" s="30">
        <v>28</v>
      </c>
      <c r="AF10" s="28">
        <v>12</v>
      </c>
      <c r="AG10" s="29">
        <v>22</v>
      </c>
      <c r="AH10" s="30">
        <v>34</v>
      </c>
      <c r="AI10" s="28">
        <v>10</v>
      </c>
      <c r="AJ10" s="29">
        <v>28</v>
      </c>
      <c r="AK10" s="30">
        <v>38</v>
      </c>
    </row>
    <row r="11" spans="1:37" ht="12" x14ac:dyDescent="0.2">
      <c r="A11" s="17" t="s">
        <v>570</v>
      </c>
      <c r="B11" s="28">
        <v>3</v>
      </c>
      <c r="C11" s="29">
        <v>7</v>
      </c>
      <c r="D11" s="30">
        <v>10</v>
      </c>
      <c r="E11" s="28">
        <v>2</v>
      </c>
      <c r="F11" s="29">
        <v>3</v>
      </c>
      <c r="G11" s="30">
        <v>5</v>
      </c>
      <c r="H11" s="28">
        <v>2</v>
      </c>
      <c r="I11" s="29">
        <v>9</v>
      </c>
      <c r="J11" s="30">
        <v>11</v>
      </c>
      <c r="K11" s="28">
        <v>3</v>
      </c>
      <c r="L11" s="29">
        <v>5</v>
      </c>
      <c r="M11" s="30">
        <v>8</v>
      </c>
      <c r="N11" s="28">
        <v>0</v>
      </c>
      <c r="O11" s="29">
        <v>4</v>
      </c>
      <c r="P11" s="30">
        <v>4</v>
      </c>
      <c r="Q11" s="28">
        <v>2</v>
      </c>
      <c r="R11" s="29">
        <v>6</v>
      </c>
      <c r="S11" s="30">
        <v>8</v>
      </c>
      <c r="T11" s="28">
        <v>5</v>
      </c>
      <c r="U11" s="29">
        <v>7</v>
      </c>
      <c r="V11" s="30">
        <v>12</v>
      </c>
      <c r="W11" s="28">
        <v>3</v>
      </c>
      <c r="X11" s="29">
        <v>6</v>
      </c>
      <c r="Y11" s="30">
        <v>9</v>
      </c>
      <c r="Z11" s="28">
        <v>1</v>
      </c>
      <c r="AA11" s="29">
        <v>4</v>
      </c>
      <c r="AB11" s="30">
        <v>5</v>
      </c>
      <c r="AC11" s="28">
        <v>1</v>
      </c>
      <c r="AD11" s="29">
        <v>5</v>
      </c>
      <c r="AE11" s="30">
        <v>6</v>
      </c>
      <c r="AF11" s="28">
        <v>5</v>
      </c>
      <c r="AG11" s="29">
        <v>7</v>
      </c>
      <c r="AH11" s="30">
        <v>12</v>
      </c>
      <c r="AI11" s="28">
        <v>0</v>
      </c>
      <c r="AJ11" s="29">
        <v>10</v>
      </c>
      <c r="AK11" s="30">
        <v>10</v>
      </c>
    </row>
    <row r="12" spans="1:37" ht="12" x14ac:dyDescent="0.2">
      <c r="A12" s="17" t="s">
        <v>571</v>
      </c>
      <c r="B12" s="28">
        <v>2</v>
      </c>
      <c r="C12" s="29">
        <v>4</v>
      </c>
      <c r="D12" s="30">
        <v>6</v>
      </c>
      <c r="E12" s="28">
        <v>1</v>
      </c>
      <c r="F12" s="29">
        <v>3</v>
      </c>
      <c r="G12" s="30">
        <v>4</v>
      </c>
      <c r="H12" s="28">
        <v>4</v>
      </c>
      <c r="I12" s="29">
        <v>3</v>
      </c>
      <c r="J12" s="30">
        <v>7</v>
      </c>
      <c r="K12" s="28">
        <v>5</v>
      </c>
      <c r="L12" s="29">
        <v>9</v>
      </c>
      <c r="M12" s="30">
        <v>14</v>
      </c>
      <c r="N12" s="28">
        <v>4</v>
      </c>
      <c r="O12" s="29">
        <v>4</v>
      </c>
      <c r="P12" s="30">
        <v>8</v>
      </c>
      <c r="Q12" s="28">
        <v>5</v>
      </c>
      <c r="R12" s="29">
        <v>10</v>
      </c>
      <c r="S12" s="30">
        <v>15</v>
      </c>
      <c r="T12" s="28">
        <v>2</v>
      </c>
      <c r="U12" s="29">
        <v>2</v>
      </c>
      <c r="V12" s="30">
        <v>4</v>
      </c>
      <c r="W12" s="28">
        <v>5</v>
      </c>
      <c r="X12" s="29">
        <v>6</v>
      </c>
      <c r="Y12" s="30">
        <v>11</v>
      </c>
      <c r="Z12" s="28">
        <v>4</v>
      </c>
      <c r="AA12" s="29">
        <v>6</v>
      </c>
      <c r="AB12" s="30">
        <v>10</v>
      </c>
      <c r="AC12" s="28">
        <v>2</v>
      </c>
      <c r="AD12" s="29">
        <v>7</v>
      </c>
      <c r="AE12" s="30">
        <v>9</v>
      </c>
      <c r="AF12" s="28">
        <v>0</v>
      </c>
      <c r="AG12" s="29">
        <v>4</v>
      </c>
      <c r="AH12" s="30">
        <v>4</v>
      </c>
      <c r="AI12" s="28">
        <v>2</v>
      </c>
      <c r="AJ12" s="29">
        <v>7</v>
      </c>
      <c r="AK12" s="30">
        <v>9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1</v>
      </c>
      <c r="U13" s="29">
        <v>2</v>
      </c>
      <c r="V13" s="30">
        <v>3</v>
      </c>
      <c r="W13" s="28">
        <v>1</v>
      </c>
      <c r="X13" s="29">
        <v>0</v>
      </c>
      <c r="Y13" s="30">
        <v>1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19</v>
      </c>
      <c r="C15" s="32">
        <v>55</v>
      </c>
      <c r="D15" s="33">
        <v>74</v>
      </c>
      <c r="E15" s="31">
        <v>12</v>
      </c>
      <c r="F15" s="32">
        <v>37</v>
      </c>
      <c r="G15" s="33">
        <v>49</v>
      </c>
      <c r="H15" s="31">
        <v>29</v>
      </c>
      <c r="I15" s="32">
        <v>58</v>
      </c>
      <c r="J15" s="33">
        <v>87</v>
      </c>
      <c r="K15" s="31">
        <v>32</v>
      </c>
      <c r="L15" s="32">
        <v>55</v>
      </c>
      <c r="M15" s="33">
        <v>87</v>
      </c>
      <c r="N15" s="31">
        <v>31</v>
      </c>
      <c r="O15" s="32">
        <v>59</v>
      </c>
      <c r="P15" s="33">
        <v>90</v>
      </c>
      <c r="Q15" s="31">
        <v>28</v>
      </c>
      <c r="R15" s="32">
        <v>75</v>
      </c>
      <c r="S15" s="33">
        <v>103</v>
      </c>
      <c r="T15" s="31">
        <v>29</v>
      </c>
      <c r="U15" s="32">
        <v>67</v>
      </c>
      <c r="V15" s="33">
        <v>96</v>
      </c>
      <c r="W15" s="31">
        <v>24</v>
      </c>
      <c r="X15" s="32">
        <v>56</v>
      </c>
      <c r="Y15" s="33">
        <v>80</v>
      </c>
      <c r="Z15" s="31">
        <v>19</v>
      </c>
      <c r="AA15" s="32">
        <v>52</v>
      </c>
      <c r="AB15" s="33">
        <v>71</v>
      </c>
      <c r="AC15" s="31">
        <v>24</v>
      </c>
      <c r="AD15" s="32">
        <v>65</v>
      </c>
      <c r="AE15" s="33">
        <v>89</v>
      </c>
      <c r="AF15" s="31">
        <v>28</v>
      </c>
      <c r="AG15" s="32">
        <v>53</v>
      </c>
      <c r="AH15" s="33">
        <v>81</v>
      </c>
      <c r="AI15" s="31">
        <v>25</v>
      </c>
      <c r="AJ15" s="32">
        <v>70</v>
      </c>
      <c r="AK15" s="33">
        <v>95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427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1</v>
      </c>
      <c r="AA5" s="26">
        <v>0</v>
      </c>
      <c r="AB5" s="27">
        <v>1</v>
      </c>
      <c r="AC5" s="25">
        <v>1</v>
      </c>
      <c r="AD5" s="26">
        <v>2</v>
      </c>
      <c r="AE5" s="27">
        <v>3</v>
      </c>
      <c r="AF5" s="25">
        <v>0</v>
      </c>
      <c r="AG5" s="26">
        <v>1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4</v>
      </c>
      <c r="D6" s="30">
        <v>5</v>
      </c>
      <c r="E6" s="28">
        <v>1</v>
      </c>
      <c r="F6" s="29">
        <v>4</v>
      </c>
      <c r="G6" s="30">
        <v>5</v>
      </c>
      <c r="H6" s="28">
        <v>1</v>
      </c>
      <c r="I6" s="29">
        <v>4</v>
      </c>
      <c r="J6" s="30">
        <v>5</v>
      </c>
      <c r="K6" s="28">
        <v>1</v>
      </c>
      <c r="L6" s="29">
        <v>4</v>
      </c>
      <c r="M6" s="30">
        <v>5</v>
      </c>
      <c r="N6" s="28">
        <v>1</v>
      </c>
      <c r="O6" s="29">
        <v>4</v>
      </c>
      <c r="P6" s="30">
        <v>5</v>
      </c>
      <c r="Q6" s="28">
        <v>3</v>
      </c>
      <c r="R6" s="29">
        <v>4</v>
      </c>
      <c r="S6" s="30">
        <v>7</v>
      </c>
      <c r="T6" s="28">
        <v>1</v>
      </c>
      <c r="U6" s="29">
        <v>5</v>
      </c>
      <c r="V6" s="30">
        <v>6</v>
      </c>
      <c r="W6" s="28">
        <v>1</v>
      </c>
      <c r="X6" s="29">
        <v>3</v>
      </c>
      <c r="Y6" s="30">
        <v>4</v>
      </c>
      <c r="Z6" s="28">
        <v>0</v>
      </c>
      <c r="AA6" s="29">
        <v>5</v>
      </c>
      <c r="AB6" s="30">
        <v>5</v>
      </c>
      <c r="AC6" s="28">
        <v>0</v>
      </c>
      <c r="AD6" s="29">
        <v>6</v>
      </c>
      <c r="AE6" s="30">
        <v>6</v>
      </c>
      <c r="AF6" s="28">
        <v>0</v>
      </c>
      <c r="AG6" s="29">
        <v>6</v>
      </c>
      <c r="AH6" s="30">
        <v>6</v>
      </c>
      <c r="AI6" s="28">
        <v>0</v>
      </c>
      <c r="AJ6" s="29">
        <v>5</v>
      </c>
      <c r="AK6" s="30">
        <v>5</v>
      </c>
    </row>
    <row r="7" spans="1:37" ht="12" x14ac:dyDescent="0.2">
      <c r="A7" s="17" t="s">
        <v>566</v>
      </c>
      <c r="B7" s="28">
        <v>1</v>
      </c>
      <c r="C7" s="29">
        <v>13</v>
      </c>
      <c r="D7" s="30">
        <v>14</v>
      </c>
      <c r="E7" s="28">
        <v>3</v>
      </c>
      <c r="F7" s="29">
        <v>11</v>
      </c>
      <c r="G7" s="30">
        <v>14</v>
      </c>
      <c r="H7" s="28">
        <v>1</v>
      </c>
      <c r="I7" s="29">
        <v>10</v>
      </c>
      <c r="J7" s="30">
        <v>11</v>
      </c>
      <c r="K7" s="28">
        <v>1</v>
      </c>
      <c r="L7" s="29">
        <v>9</v>
      </c>
      <c r="M7" s="30">
        <v>10</v>
      </c>
      <c r="N7" s="28">
        <v>1</v>
      </c>
      <c r="O7" s="29">
        <v>10</v>
      </c>
      <c r="P7" s="30">
        <v>11</v>
      </c>
      <c r="Q7" s="28">
        <v>1</v>
      </c>
      <c r="R7" s="29">
        <v>10</v>
      </c>
      <c r="S7" s="30">
        <v>11</v>
      </c>
      <c r="T7" s="28">
        <v>1</v>
      </c>
      <c r="U7" s="29">
        <v>9</v>
      </c>
      <c r="V7" s="30">
        <v>10</v>
      </c>
      <c r="W7" s="28">
        <v>1</v>
      </c>
      <c r="X7" s="29">
        <v>7</v>
      </c>
      <c r="Y7" s="30">
        <v>8</v>
      </c>
      <c r="Z7" s="28">
        <v>1</v>
      </c>
      <c r="AA7" s="29">
        <v>7</v>
      </c>
      <c r="AB7" s="30">
        <v>8</v>
      </c>
      <c r="AC7" s="28">
        <v>0</v>
      </c>
      <c r="AD7" s="29">
        <v>6</v>
      </c>
      <c r="AE7" s="30">
        <v>6</v>
      </c>
      <c r="AF7" s="28">
        <v>0</v>
      </c>
      <c r="AG7" s="29">
        <v>7</v>
      </c>
      <c r="AH7" s="30">
        <v>7</v>
      </c>
      <c r="AI7" s="28">
        <v>0</v>
      </c>
      <c r="AJ7" s="29">
        <v>10</v>
      </c>
      <c r="AK7" s="30">
        <v>10</v>
      </c>
    </row>
    <row r="8" spans="1:37" ht="12" x14ac:dyDescent="0.2">
      <c r="A8" s="17" t="s">
        <v>567</v>
      </c>
      <c r="B8" s="28">
        <v>16</v>
      </c>
      <c r="C8" s="29">
        <v>20</v>
      </c>
      <c r="D8" s="30">
        <v>36</v>
      </c>
      <c r="E8" s="28">
        <v>9</v>
      </c>
      <c r="F8" s="29">
        <v>14</v>
      </c>
      <c r="G8" s="30">
        <v>23</v>
      </c>
      <c r="H8" s="28">
        <v>22</v>
      </c>
      <c r="I8" s="29">
        <v>15</v>
      </c>
      <c r="J8" s="30">
        <v>37</v>
      </c>
      <c r="K8" s="28">
        <v>22</v>
      </c>
      <c r="L8" s="29">
        <v>19</v>
      </c>
      <c r="M8" s="30">
        <v>41</v>
      </c>
      <c r="N8" s="28">
        <v>9</v>
      </c>
      <c r="O8" s="29">
        <v>11</v>
      </c>
      <c r="P8" s="30">
        <v>20</v>
      </c>
      <c r="Q8" s="28">
        <v>15</v>
      </c>
      <c r="R8" s="29">
        <v>13</v>
      </c>
      <c r="S8" s="30">
        <v>28</v>
      </c>
      <c r="T8" s="28">
        <v>16</v>
      </c>
      <c r="U8" s="29">
        <v>19</v>
      </c>
      <c r="V8" s="30">
        <v>35</v>
      </c>
      <c r="W8" s="28">
        <v>11</v>
      </c>
      <c r="X8" s="29">
        <v>7</v>
      </c>
      <c r="Y8" s="30">
        <v>18</v>
      </c>
      <c r="Z8" s="28">
        <v>26</v>
      </c>
      <c r="AA8" s="29">
        <v>17</v>
      </c>
      <c r="AB8" s="30">
        <v>43</v>
      </c>
      <c r="AC8" s="28">
        <v>20</v>
      </c>
      <c r="AD8" s="29">
        <v>21</v>
      </c>
      <c r="AE8" s="30">
        <v>41</v>
      </c>
      <c r="AF8" s="28">
        <v>17</v>
      </c>
      <c r="AG8" s="29">
        <v>17</v>
      </c>
      <c r="AH8" s="30">
        <v>34</v>
      </c>
      <c r="AI8" s="28">
        <v>12</v>
      </c>
      <c r="AJ8" s="29">
        <v>13</v>
      </c>
      <c r="AK8" s="30">
        <v>25</v>
      </c>
    </row>
    <row r="9" spans="1:37" ht="12" x14ac:dyDescent="0.2">
      <c r="A9" s="17" t="s">
        <v>568</v>
      </c>
      <c r="B9" s="28">
        <v>9</v>
      </c>
      <c r="C9" s="29">
        <v>10</v>
      </c>
      <c r="D9" s="30">
        <v>19</v>
      </c>
      <c r="E9" s="28">
        <v>5</v>
      </c>
      <c r="F9" s="29">
        <v>5</v>
      </c>
      <c r="G9" s="30">
        <v>10</v>
      </c>
      <c r="H9" s="28">
        <v>7</v>
      </c>
      <c r="I9" s="29">
        <v>8</v>
      </c>
      <c r="J9" s="30">
        <v>15</v>
      </c>
      <c r="K9" s="28">
        <v>4</v>
      </c>
      <c r="L9" s="29">
        <v>6</v>
      </c>
      <c r="M9" s="30">
        <v>10</v>
      </c>
      <c r="N9" s="28">
        <v>9</v>
      </c>
      <c r="O9" s="29">
        <v>9</v>
      </c>
      <c r="P9" s="30">
        <v>18</v>
      </c>
      <c r="Q9" s="28">
        <v>5</v>
      </c>
      <c r="R9" s="29">
        <v>6</v>
      </c>
      <c r="S9" s="30">
        <v>11</v>
      </c>
      <c r="T9" s="28">
        <v>4</v>
      </c>
      <c r="U9" s="29">
        <v>11</v>
      </c>
      <c r="V9" s="30">
        <v>15</v>
      </c>
      <c r="W9" s="28">
        <v>4</v>
      </c>
      <c r="X9" s="29">
        <v>11</v>
      </c>
      <c r="Y9" s="30">
        <v>15</v>
      </c>
      <c r="Z9" s="28">
        <v>3</v>
      </c>
      <c r="AA9" s="29">
        <v>8</v>
      </c>
      <c r="AB9" s="30">
        <v>11</v>
      </c>
      <c r="AC9" s="28">
        <v>11</v>
      </c>
      <c r="AD9" s="29">
        <v>8</v>
      </c>
      <c r="AE9" s="30">
        <v>19</v>
      </c>
      <c r="AF9" s="28">
        <v>2</v>
      </c>
      <c r="AG9" s="29">
        <v>10</v>
      </c>
      <c r="AH9" s="30">
        <v>12</v>
      </c>
      <c r="AI9" s="28">
        <v>2</v>
      </c>
      <c r="AJ9" s="29">
        <v>14</v>
      </c>
      <c r="AK9" s="30">
        <v>16</v>
      </c>
    </row>
    <row r="10" spans="1:37" ht="12" x14ac:dyDescent="0.2">
      <c r="A10" s="17" t="s">
        <v>569</v>
      </c>
      <c r="B10" s="28">
        <v>8</v>
      </c>
      <c r="C10" s="29">
        <v>8</v>
      </c>
      <c r="D10" s="30">
        <v>16</v>
      </c>
      <c r="E10" s="28">
        <v>8</v>
      </c>
      <c r="F10" s="29">
        <v>4</v>
      </c>
      <c r="G10" s="30">
        <v>12</v>
      </c>
      <c r="H10" s="28">
        <v>5</v>
      </c>
      <c r="I10" s="29">
        <v>5</v>
      </c>
      <c r="J10" s="30">
        <v>10</v>
      </c>
      <c r="K10" s="28">
        <v>9</v>
      </c>
      <c r="L10" s="29">
        <v>4</v>
      </c>
      <c r="M10" s="30">
        <v>13</v>
      </c>
      <c r="N10" s="28">
        <v>11</v>
      </c>
      <c r="O10" s="29">
        <v>2</v>
      </c>
      <c r="P10" s="30">
        <v>13</v>
      </c>
      <c r="Q10" s="28">
        <v>11</v>
      </c>
      <c r="R10" s="29">
        <v>5</v>
      </c>
      <c r="S10" s="30">
        <v>16</v>
      </c>
      <c r="T10" s="28">
        <v>11</v>
      </c>
      <c r="U10" s="29">
        <v>4</v>
      </c>
      <c r="V10" s="30">
        <v>15</v>
      </c>
      <c r="W10" s="28">
        <v>10</v>
      </c>
      <c r="X10" s="29">
        <v>4</v>
      </c>
      <c r="Y10" s="30">
        <v>14</v>
      </c>
      <c r="Z10" s="28">
        <v>10</v>
      </c>
      <c r="AA10" s="29">
        <v>7</v>
      </c>
      <c r="AB10" s="30">
        <v>17</v>
      </c>
      <c r="AC10" s="28">
        <v>5</v>
      </c>
      <c r="AD10" s="29">
        <v>4</v>
      </c>
      <c r="AE10" s="30">
        <v>9</v>
      </c>
      <c r="AF10" s="28">
        <v>8</v>
      </c>
      <c r="AG10" s="29">
        <v>3</v>
      </c>
      <c r="AH10" s="30">
        <v>11</v>
      </c>
      <c r="AI10" s="28">
        <v>9</v>
      </c>
      <c r="AJ10" s="29">
        <v>10</v>
      </c>
      <c r="AK10" s="30">
        <v>19</v>
      </c>
    </row>
    <row r="11" spans="1:37" ht="12" x14ac:dyDescent="0.2">
      <c r="A11" s="17" t="s">
        <v>570</v>
      </c>
      <c r="B11" s="28">
        <v>2</v>
      </c>
      <c r="C11" s="29">
        <v>8</v>
      </c>
      <c r="D11" s="30">
        <v>10</v>
      </c>
      <c r="E11" s="28">
        <v>2</v>
      </c>
      <c r="F11" s="29">
        <v>7</v>
      </c>
      <c r="G11" s="30">
        <v>9</v>
      </c>
      <c r="H11" s="28">
        <v>1</v>
      </c>
      <c r="I11" s="29">
        <v>4</v>
      </c>
      <c r="J11" s="30">
        <v>5</v>
      </c>
      <c r="K11" s="28">
        <v>0</v>
      </c>
      <c r="L11" s="29">
        <v>6</v>
      </c>
      <c r="M11" s="30">
        <v>6</v>
      </c>
      <c r="N11" s="28">
        <v>2</v>
      </c>
      <c r="O11" s="29">
        <v>9</v>
      </c>
      <c r="P11" s="30">
        <v>11</v>
      </c>
      <c r="Q11" s="28">
        <v>2</v>
      </c>
      <c r="R11" s="29">
        <v>9</v>
      </c>
      <c r="S11" s="30">
        <v>11</v>
      </c>
      <c r="T11" s="28">
        <v>4</v>
      </c>
      <c r="U11" s="29">
        <v>6</v>
      </c>
      <c r="V11" s="30">
        <v>10</v>
      </c>
      <c r="W11" s="28">
        <v>2</v>
      </c>
      <c r="X11" s="29">
        <v>8</v>
      </c>
      <c r="Y11" s="30">
        <v>10</v>
      </c>
      <c r="Z11" s="28">
        <v>6</v>
      </c>
      <c r="AA11" s="29">
        <v>8</v>
      </c>
      <c r="AB11" s="30">
        <v>14</v>
      </c>
      <c r="AC11" s="28">
        <v>6</v>
      </c>
      <c r="AD11" s="29">
        <v>6</v>
      </c>
      <c r="AE11" s="30">
        <v>12</v>
      </c>
      <c r="AF11" s="28">
        <v>5</v>
      </c>
      <c r="AG11" s="29">
        <v>6</v>
      </c>
      <c r="AH11" s="30">
        <v>11</v>
      </c>
      <c r="AI11" s="28">
        <v>7</v>
      </c>
      <c r="AJ11" s="29">
        <v>6</v>
      </c>
      <c r="AK11" s="30">
        <v>13</v>
      </c>
    </row>
    <row r="12" spans="1:37" ht="12" x14ac:dyDescent="0.2">
      <c r="A12" s="17" t="s">
        <v>571</v>
      </c>
      <c r="B12" s="28">
        <v>5</v>
      </c>
      <c r="C12" s="29">
        <v>16</v>
      </c>
      <c r="D12" s="30">
        <v>21</v>
      </c>
      <c r="E12" s="28">
        <v>4</v>
      </c>
      <c r="F12" s="29">
        <v>14</v>
      </c>
      <c r="G12" s="30">
        <v>18</v>
      </c>
      <c r="H12" s="28">
        <v>6</v>
      </c>
      <c r="I12" s="29">
        <v>14</v>
      </c>
      <c r="J12" s="30">
        <v>20</v>
      </c>
      <c r="K12" s="28">
        <v>3</v>
      </c>
      <c r="L12" s="29">
        <v>13</v>
      </c>
      <c r="M12" s="30">
        <v>16</v>
      </c>
      <c r="N12" s="28">
        <v>5</v>
      </c>
      <c r="O12" s="29">
        <v>16</v>
      </c>
      <c r="P12" s="30">
        <v>21</v>
      </c>
      <c r="Q12" s="28">
        <v>7</v>
      </c>
      <c r="R12" s="29">
        <v>18</v>
      </c>
      <c r="S12" s="30">
        <v>25</v>
      </c>
      <c r="T12" s="28">
        <v>12</v>
      </c>
      <c r="U12" s="29">
        <v>27</v>
      </c>
      <c r="V12" s="30">
        <v>39</v>
      </c>
      <c r="W12" s="28">
        <v>6</v>
      </c>
      <c r="X12" s="29">
        <v>21</v>
      </c>
      <c r="Y12" s="30">
        <v>27</v>
      </c>
      <c r="Z12" s="28">
        <v>9</v>
      </c>
      <c r="AA12" s="29">
        <v>16</v>
      </c>
      <c r="AB12" s="30">
        <v>25</v>
      </c>
      <c r="AC12" s="28">
        <v>7</v>
      </c>
      <c r="AD12" s="29">
        <v>17</v>
      </c>
      <c r="AE12" s="30">
        <v>24</v>
      </c>
      <c r="AF12" s="28">
        <v>7</v>
      </c>
      <c r="AG12" s="29">
        <v>16</v>
      </c>
      <c r="AH12" s="30">
        <v>23</v>
      </c>
      <c r="AI12" s="28">
        <v>8</v>
      </c>
      <c r="AJ12" s="29">
        <v>20</v>
      </c>
      <c r="AK12" s="30">
        <v>28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1</v>
      </c>
      <c r="G13" s="30">
        <v>1</v>
      </c>
      <c r="H13" s="28">
        <v>1</v>
      </c>
      <c r="I13" s="29">
        <v>1</v>
      </c>
      <c r="J13" s="30">
        <v>2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1</v>
      </c>
      <c r="AE13" s="30">
        <v>1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2</v>
      </c>
      <c r="G14" s="30">
        <v>2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42</v>
      </c>
      <c r="C15" s="32">
        <v>79</v>
      </c>
      <c r="D15" s="33">
        <v>121</v>
      </c>
      <c r="E15" s="31">
        <v>32</v>
      </c>
      <c r="F15" s="32">
        <v>62</v>
      </c>
      <c r="G15" s="33">
        <v>94</v>
      </c>
      <c r="H15" s="31">
        <v>44</v>
      </c>
      <c r="I15" s="32">
        <v>61</v>
      </c>
      <c r="J15" s="33">
        <v>105</v>
      </c>
      <c r="K15" s="31">
        <v>41</v>
      </c>
      <c r="L15" s="32">
        <v>61</v>
      </c>
      <c r="M15" s="33">
        <v>102</v>
      </c>
      <c r="N15" s="31">
        <v>38</v>
      </c>
      <c r="O15" s="32">
        <v>61</v>
      </c>
      <c r="P15" s="33">
        <v>99</v>
      </c>
      <c r="Q15" s="31">
        <v>44</v>
      </c>
      <c r="R15" s="32">
        <v>66</v>
      </c>
      <c r="S15" s="33">
        <v>110</v>
      </c>
      <c r="T15" s="31">
        <v>50</v>
      </c>
      <c r="U15" s="32">
        <v>81</v>
      </c>
      <c r="V15" s="33">
        <v>131</v>
      </c>
      <c r="W15" s="31">
        <v>35</v>
      </c>
      <c r="X15" s="32">
        <v>61</v>
      </c>
      <c r="Y15" s="33">
        <v>96</v>
      </c>
      <c r="Z15" s="31">
        <v>56</v>
      </c>
      <c r="AA15" s="32">
        <v>69</v>
      </c>
      <c r="AB15" s="33">
        <v>125</v>
      </c>
      <c r="AC15" s="31">
        <v>50</v>
      </c>
      <c r="AD15" s="32">
        <v>71</v>
      </c>
      <c r="AE15" s="33">
        <v>121</v>
      </c>
      <c r="AF15" s="31">
        <v>39</v>
      </c>
      <c r="AG15" s="32">
        <v>67</v>
      </c>
      <c r="AH15" s="33">
        <v>106</v>
      </c>
      <c r="AI15" s="31">
        <v>38</v>
      </c>
      <c r="AJ15" s="32">
        <v>78</v>
      </c>
      <c r="AK15" s="33">
        <v>116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429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3</v>
      </c>
      <c r="R5" s="26">
        <v>2</v>
      </c>
      <c r="S5" s="27">
        <v>5</v>
      </c>
      <c r="T5" s="25">
        <v>0</v>
      </c>
      <c r="U5" s="26">
        <v>2</v>
      </c>
      <c r="V5" s="27">
        <v>2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1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4</v>
      </c>
      <c r="I8" s="29">
        <v>0</v>
      </c>
      <c r="J8" s="30">
        <v>4</v>
      </c>
      <c r="K8" s="28">
        <v>0</v>
      </c>
      <c r="L8" s="29">
        <v>1</v>
      </c>
      <c r="M8" s="30">
        <v>1</v>
      </c>
      <c r="N8" s="28">
        <v>2</v>
      </c>
      <c r="O8" s="29">
        <v>0</v>
      </c>
      <c r="P8" s="30">
        <v>2</v>
      </c>
      <c r="Q8" s="28">
        <v>2</v>
      </c>
      <c r="R8" s="29">
        <v>1</v>
      </c>
      <c r="S8" s="30">
        <v>3</v>
      </c>
      <c r="T8" s="28">
        <v>3</v>
      </c>
      <c r="U8" s="29">
        <v>0</v>
      </c>
      <c r="V8" s="30">
        <v>3</v>
      </c>
      <c r="W8" s="28">
        <v>3</v>
      </c>
      <c r="X8" s="29">
        <v>0</v>
      </c>
      <c r="Y8" s="30">
        <v>3</v>
      </c>
      <c r="Z8" s="28">
        <v>1</v>
      </c>
      <c r="AA8" s="29">
        <v>1</v>
      </c>
      <c r="AB8" s="30">
        <v>2</v>
      </c>
      <c r="AC8" s="28">
        <v>0</v>
      </c>
      <c r="AD8" s="29">
        <v>2</v>
      </c>
      <c r="AE8" s="30">
        <v>2</v>
      </c>
      <c r="AF8" s="28">
        <v>1</v>
      </c>
      <c r="AG8" s="29">
        <v>0</v>
      </c>
      <c r="AH8" s="30">
        <v>1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3</v>
      </c>
      <c r="C9" s="29">
        <v>0</v>
      </c>
      <c r="D9" s="30">
        <v>3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5</v>
      </c>
      <c r="R9" s="29">
        <v>1</v>
      </c>
      <c r="S9" s="30">
        <v>6</v>
      </c>
      <c r="T9" s="28">
        <v>13</v>
      </c>
      <c r="U9" s="29">
        <v>11</v>
      </c>
      <c r="V9" s="30">
        <v>24</v>
      </c>
      <c r="W9" s="28">
        <v>4</v>
      </c>
      <c r="X9" s="29">
        <v>7</v>
      </c>
      <c r="Y9" s="30">
        <v>11</v>
      </c>
      <c r="Z9" s="28">
        <v>4</v>
      </c>
      <c r="AA9" s="29">
        <v>0</v>
      </c>
      <c r="AB9" s="30">
        <v>4</v>
      </c>
      <c r="AC9" s="28">
        <v>1</v>
      </c>
      <c r="AD9" s="29">
        <v>0</v>
      </c>
      <c r="AE9" s="30">
        <v>1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1</v>
      </c>
      <c r="L10" s="29">
        <v>0</v>
      </c>
      <c r="M10" s="30">
        <v>1</v>
      </c>
      <c r="N10" s="28">
        <v>0</v>
      </c>
      <c r="O10" s="29">
        <v>1</v>
      </c>
      <c r="P10" s="30">
        <v>1</v>
      </c>
      <c r="Q10" s="28">
        <v>15</v>
      </c>
      <c r="R10" s="29">
        <v>9</v>
      </c>
      <c r="S10" s="30">
        <v>24</v>
      </c>
      <c r="T10" s="28">
        <v>2</v>
      </c>
      <c r="U10" s="29">
        <v>2</v>
      </c>
      <c r="V10" s="30">
        <v>4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1</v>
      </c>
      <c r="AD10" s="29">
        <v>1</v>
      </c>
      <c r="AE10" s="30">
        <v>2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1</v>
      </c>
      <c r="I11" s="29">
        <v>0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3</v>
      </c>
      <c r="R11" s="29">
        <v>0</v>
      </c>
      <c r="S11" s="30">
        <v>3</v>
      </c>
      <c r="T11" s="28">
        <v>1</v>
      </c>
      <c r="U11" s="29">
        <v>1</v>
      </c>
      <c r="V11" s="30">
        <v>2</v>
      </c>
      <c r="W11" s="28">
        <v>0</v>
      </c>
      <c r="X11" s="29">
        <v>0</v>
      </c>
      <c r="Y11" s="30">
        <v>0</v>
      </c>
      <c r="Z11" s="28">
        <v>1</v>
      </c>
      <c r="AA11" s="29">
        <v>0</v>
      </c>
      <c r="AB11" s="30">
        <v>1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1</v>
      </c>
      <c r="J12" s="30">
        <v>1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8</v>
      </c>
      <c r="R12" s="29">
        <v>11</v>
      </c>
      <c r="S12" s="30">
        <v>19</v>
      </c>
      <c r="T12" s="28">
        <v>4</v>
      </c>
      <c r="U12" s="29">
        <v>1</v>
      </c>
      <c r="V12" s="30">
        <v>5</v>
      </c>
      <c r="W12" s="28">
        <v>1</v>
      </c>
      <c r="X12" s="29">
        <v>0</v>
      </c>
      <c r="Y12" s="30">
        <v>1</v>
      </c>
      <c r="Z12" s="28">
        <v>2</v>
      </c>
      <c r="AA12" s="29">
        <v>2</v>
      </c>
      <c r="AB12" s="30">
        <v>4</v>
      </c>
      <c r="AC12" s="28">
        <v>0</v>
      </c>
      <c r="AD12" s="29">
        <v>2</v>
      </c>
      <c r="AE12" s="30">
        <v>2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1</v>
      </c>
      <c r="G13" s="30">
        <v>1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2</v>
      </c>
      <c r="P13" s="30">
        <v>3</v>
      </c>
      <c r="Q13" s="28">
        <v>1</v>
      </c>
      <c r="R13" s="29">
        <v>0</v>
      </c>
      <c r="S13" s="30">
        <v>1</v>
      </c>
      <c r="T13" s="28">
        <v>2</v>
      </c>
      <c r="U13" s="29">
        <v>1</v>
      </c>
      <c r="V13" s="30">
        <v>3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1</v>
      </c>
      <c r="AD13" s="29">
        <v>1</v>
      </c>
      <c r="AE13" s="30">
        <v>2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2</v>
      </c>
      <c r="D14" s="30">
        <v>2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</v>
      </c>
      <c r="C15" s="32">
        <v>3</v>
      </c>
      <c r="D15" s="33">
        <v>6</v>
      </c>
      <c r="E15" s="31">
        <v>0</v>
      </c>
      <c r="F15" s="32">
        <v>2</v>
      </c>
      <c r="G15" s="33">
        <v>2</v>
      </c>
      <c r="H15" s="31">
        <v>5</v>
      </c>
      <c r="I15" s="32">
        <v>1</v>
      </c>
      <c r="J15" s="33">
        <v>6</v>
      </c>
      <c r="K15" s="31">
        <v>2</v>
      </c>
      <c r="L15" s="32">
        <v>1</v>
      </c>
      <c r="M15" s="33">
        <v>3</v>
      </c>
      <c r="N15" s="31">
        <v>3</v>
      </c>
      <c r="O15" s="32">
        <v>3</v>
      </c>
      <c r="P15" s="33">
        <v>6</v>
      </c>
      <c r="Q15" s="31">
        <v>37</v>
      </c>
      <c r="R15" s="32">
        <v>24</v>
      </c>
      <c r="S15" s="33">
        <v>61</v>
      </c>
      <c r="T15" s="31">
        <v>25</v>
      </c>
      <c r="U15" s="32">
        <v>18</v>
      </c>
      <c r="V15" s="33">
        <v>43</v>
      </c>
      <c r="W15" s="31">
        <v>8</v>
      </c>
      <c r="X15" s="32">
        <v>7</v>
      </c>
      <c r="Y15" s="33">
        <v>15</v>
      </c>
      <c r="Z15" s="31">
        <v>8</v>
      </c>
      <c r="AA15" s="32">
        <v>3</v>
      </c>
      <c r="AB15" s="33">
        <v>11</v>
      </c>
      <c r="AC15" s="31">
        <v>3</v>
      </c>
      <c r="AD15" s="32">
        <v>6</v>
      </c>
      <c r="AE15" s="33">
        <v>9</v>
      </c>
      <c r="AF15" s="31">
        <v>1</v>
      </c>
      <c r="AG15" s="32">
        <v>0</v>
      </c>
      <c r="AH15" s="33">
        <v>1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431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3</v>
      </c>
      <c r="D5" s="27">
        <v>4</v>
      </c>
      <c r="E5" s="25">
        <v>0</v>
      </c>
      <c r="F5" s="26">
        <v>1</v>
      </c>
      <c r="G5" s="27">
        <v>1</v>
      </c>
      <c r="H5" s="25">
        <v>0</v>
      </c>
      <c r="I5" s="26">
        <v>1</v>
      </c>
      <c r="J5" s="27">
        <v>1</v>
      </c>
      <c r="K5" s="25">
        <v>1</v>
      </c>
      <c r="L5" s="26">
        <v>0</v>
      </c>
      <c r="M5" s="27">
        <v>1</v>
      </c>
      <c r="N5" s="25">
        <v>2</v>
      </c>
      <c r="O5" s="26">
        <v>1</v>
      </c>
      <c r="P5" s="27">
        <v>3</v>
      </c>
      <c r="Q5" s="25">
        <v>1</v>
      </c>
      <c r="R5" s="26">
        <v>3</v>
      </c>
      <c r="S5" s="27">
        <v>4</v>
      </c>
      <c r="T5" s="25">
        <v>1</v>
      </c>
      <c r="U5" s="26">
        <v>1</v>
      </c>
      <c r="V5" s="27">
        <v>2</v>
      </c>
      <c r="W5" s="25">
        <v>0</v>
      </c>
      <c r="X5" s="26">
        <v>1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1</v>
      </c>
      <c r="F6" s="29">
        <v>1</v>
      </c>
      <c r="G6" s="30">
        <v>2</v>
      </c>
      <c r="H6" s="28">
        <v>1</v>
      </c>
      <c r="I6" s="29">
        <v>0</v>
      </c>
      <c r="J6" s="30">
        <v>1</v>
      </c>
      <c r="K6" s="28">
        <v>1</v>
      </c>
      <c r="L6" s="29">
        <v>0</v>
      </c>
      <c r="M6" s="30">
        <v>1</v>
      </c>
      <c r="N6" s="28">
        <v>1</v>
      </c>
      <c r="O6" s="29">
        <v>0</v>
      </c>
      <c r="P6" s="30">
        <v>1</v>
      </c>
      <c r="Q6" s="28">
        <v>0</v>
      </c>
      <c r="R6" s="29">
        <v>0</v>
      </c>
      <c r="S6" s="30">
        <v>0</v>
      </c>
      <c r="T6" s="28">
        <v>1</v>
      </c>
      <c r="U6" s="29">
        <v>1</v>
      </c>
      <c r="V6" s="30">
        <v>2</v>
      </c>
      <c r="W6" s="28">
        <v>0</v>
      </c>
      <c r="X6" s="29">
        <v>2</v>
      </c>
      <c r="Y6" s="30">
        <v>2</v>
      </c>
      <c r="Z6" s="28">
        <v>0</v>
      </c>
      <c r="AA6" s="29">
        <v>1</v>
      </c>
      <c r="AB6" s="30">
        <v>1</v>
      </c>
      <c r="AC6" s="28">
        <v>0</v>
      </c>
      <c r="AD6" s="29">
        <v>1</v>
      </c>
      <c r="AE6" s="30">
        <v>1</v>
      </c>
      <c r="AF6" s="28">
        <v>0</v>
      </c>
      <c r="AG6" s="29">
        <v>0</v>
      </c>
      <c r="AH6" s="30">
        <v>0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0</v>
      </c>
      <c r="G7" s="30">
        <v>1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1</v>
      </c>
      <c r="AD7" s="29">
        <v>0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6</v>
      </c>
      <c r="C8" s="29">
        <v>11</v>
      </c>
      <c r="D8" s="30">
        <v>17</v>
      </c>
      <c r="E8" s="28">
        <v>2</v>
      </c>
      <c r="F8" s="29">
        <v>8</v>
      </c>
      <c r="G8" s="30">
        <v>10</v>
      </c>
      <c r="H8" s="28">
        <v>17</v>
      </c>
      <c r="I8" s="29">
        <v>10</v>
      </c>
      <c r="J8" s="30">
        <v>27</v>
      </c>
      <c r="K8" s="28">
        <v>9</v>
      </c>
      <c r="L8" s="29">
        <v>14</v>
      </c>
      <c r="M8" s="30">
        <v>23</v>
      </c>
      <c r="N8" s="28">
        <v>9</v>
      </c>
      <c r="O8" s="29">
        <v>18</v>
      </c>
      <c r="P8" s="30">
        <v>27</v>
      </c>
      <c r="Q8" s="28">
        <v>14</v>
      </c>
      <c r="R8" s="29">
        <v>15</v>
      </c>
      <c r="S8" s="30">
        <v>29</v>
      </c>
      <c r="T8" s="28">
        <v>12</v>
      </c>
      <c r="U8" s="29">
        <v>24</v>
      </c>
      <c r="V8" s="30">
        <v>36</v>
      </c>
      <c r="W8" s="28">
        <v>10</v>
      </c>
      <c r="X8" s="29">
        <v>7</v>
      </c>
      <c r="Y8" s="30">
        <v>17</v>
      </c>
      <c r="Z8" s="28">
        <v>6</v>
      </c>
      <c r="AA8" s="29">
        <v>6</v>
      </c>
      <c r="AB8" s="30">
        <v>12</v>
      </c>
      <c r="AC8" s="28">
        <v>7</v>
      </c>
      <c r="AD8" s="29">
        <v>7</v>
      </c>
      <c r="AE8" s="30">
        <v>14</v>
      </c>
      <c r="AF8" s="28">
        <v>6</v>
      </c>
      <c r="AG8" s="29">
        <v>5</v>
      </c>
      <c r="AH8" s="30">
        <v>11</v>
      </c>
      <c r="AI8" s="28">
        <v>3</v>
      </c>
      <c r="AJ8" s="29">
        <v>4</v>
      </c>
      <c r="AK8" s="30">
        <v>7</v>
      </c>
    </row>
    <row r="9" spans="1:37" ht="12" x14ac:dyDescent="0.2">
      <c r="A9" s="17" t="s">
        <v>568</v>
      </c>
      <c r="B9" s="28">
        <v>8</v>
      </c>
      <c r="C9" s="29">
        <v>1</v>
      </c>
      <c r="D9" s="30">
        <v>9</v>
      </c>
      <c r="E9" s="28">
        <v>3</v>
      </c>
      <c r="F9" s="29">
        <v>8</v>
      </c>
      <c r="G9" s="30">
        <v>11</v>
      </c>
      <c r="H9" s="28">
        <v>10</v>
      </c>
      <c r="I9" s="29">
        <v>8</v>
      </c>
      <c r="J9" s="30">
        <v>18</v>
      </c>
      <c r="K9" s="28">
        <v>8</v>
      </c>
      <c r="L9" s="29">
        <v>4</v>
      </c>
      <c r="M9" s="30">
        <v>12</v>
      </c>
      <c r="N9" s="28">
        <v>8</v>
      </c>
      <c r="O9" s="29">
        <v>6</v>
      </c>
      <c r="P9" s="30">
        <v>14</v>
      </c>
      <c r="Q9" s="28">
        <v>29</v>
      </c>
      <c r="R9" s="29">
        <v>13</v>
      </c>
      <c r="S9" s="30">
        <v>42</v>
      </c>
      <c r="T9" s="28">
        <v>18</v>
      </c>
      <c r="U9" s="29">
        <v>15</v>
      </c>
      <c r="V9" s="30">
        <v>33</v>
      </c>
      <c r="W9" s="28">
        <v>21</v>
      </c>
      <c r="X9" s="29">
        <v>15</v>
      </c>
      <c r="Y9" s="30">
        <v>36</v>
      </c>
      <c r="Z9" s="28">
        <v>17</v>
      </c>
      <c r="AA9" s="29">
        <v>9</v>
      </c>
      <c r="AB9" s="30">
        <v>26</v>
      </c>
      <c r="AC9" s="28">
        <v>6</v>
      </c>
      <c r="AD9" s="29">
        <v>9</v>
      </c>
      <c r="AE9" s="30">
        <v>15</v>
      </c>
      <c r="AF9" s="28">
        <v>6</v>
      </c>
      <c r="AG9" s="29">
        <v>6</v>
      </c>
      <c r="AH9" s="30">
        <v>12</v>
      </c>
      <c r="AI9" s="28">
        <v>4</v>
      </c>
      <c r="AJ9" s="29">
        <v>2</v>
      </c>
      <c r="AK9" s="30">
        <v>6</v>
      </c>
    </row>
    <row r="10" spans="1:37" ht="12" x14ac:dyDescent="0.2">
      <c r="A10" s="17" t="s">
        <v>569</v>
      </c>
      <c r="B10" s="28">
        <v>4</v>
      </c>
      <c r="C10" s="29">
        <v>1</v>
      </c>
      <c r="D10" s="30">
        <v>5</v>
      </c>
      <c r="E10" s="28">
        <v>1</v>
      </c>
      <c r="F10" s="29">
        <v>2</v>
      </c>
      <c r="G10" s="30">
        <v>3</v>
      </c>
      <c r="H10" s="28">
        <v>2</v>
      </c>
      <c r="I10" s="29">
        <v>0</v>
      </c>
      <c r="J10" s="30">
        <v>2</v>
      </c>
      <c r="K10" s="28">
        <v>1</v>
      </c>
      <c r="L10" s="29">
        <v>0</v>
      </c>
      <c r="M10" s="30">
        <v>1</v>
      </c>
      <c r="N10" s="28">
        <v>4</v>
      </c>
      <c r="O10" s="29">
        <v>1</v>
      </c>
      <c r="P10" s="30">
        <v>5</v>
      </c>
      <c r="Q10" s="28">
        <v>9</v>
      </c>
      <c r="R10" s="29">
        <v>7</v>
      </c>
      <c r="S10" s="30">
        <v>16</v>
      </c>
      <c r="T10" s="28">
        <v>26</v>
      </c>
      <c r="U10" s="29">
        <v>16</v>
      </c>
      <c r="V10" s="30">
        <v>42</v>
      </c>
      <c r="W10" s="28">
        <v>1</v>
      </c>
      <c r="X10" s="29">
        <v>3</v>
      </c>
      <c r="Y10" s="30">
        <v>4</v>
      </c>
      <c r="Z10" s="28">
        <v>6</v>
      </c>
      <c r="AA10" s="29">
        <v>4</v>
      </c>
      <c r="AB10" s="30">
        <v>10</v>
      </c>
      <c r="AC10" s="28">
        <v>9</v>
      </c>
      <c r="AD10" s="29">
        <v>5</v>
      </c>
      <c r="AE10" s="30">
        <v>14</v>
      </c>
      <c r="AF10" s="28">
        <v>4</v>
      </c>
      <c r="AG10" s="29">
        <v>3</v>
      </c>
      <c r="AH10" s="30">
        <v>7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4</v>
      </c>
      <c r="R11" s="29">
        <v>0</v>
      </c>
      <c r="S11" s="30">
        <v>4</v>
      </c>
      <c r="T11" s="28">
        <v>0</v>
      </c>
      <c r="U11" s="29">
        <v>1</v>
      </c>
      <c r="V11" s="30">
        <v>1</v>
      </c>
      <c r="W11" s="28">
        <v>0</v>
      </c>
      <c r="X11" s="29">
        <v>1</v>
      </c>
      <c r="Y11" s="30">
        <v>1</v>
      </c>
      <c r="Z11" s="28">
        <v>1</v>
      </c>
      <c r="AA11" s="29">
        <v>3</v>
      </c>
      <c r="AB11" s="30">
        <v>4</v>
      </c>
      <c r="AC11" s="28">
        <v>0</v>
      </c>
      <c r="AD11" s="29">
        <v>1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2</v>
      </c>
      <c r="C12" s="29">
        <v>5</v>
      </c>
      <c r="D12" s="30">
        <v>7</v>
      </c>
      <c r="E12" s="28">
        <v>0</v>
      </c>
      <c r="F12" s="29">
        <v>1</v>
      </c>
      <c r="G12" s="30">
        <v>1</v>
      </c>
      <c r="H12" s="28">
        <v>0</v>
      </c>
      <c r="I12" s="29">
        <v>2</v>
      </c>
      <c r="J12" s="30">
        <v>2</v>
      </c>
      <c r="K12" s="28">
        <v>1</v>
      </c>
      <c r="L12" s="29">
        <v>4</v>
      </c>
      <c r="M12" s="30">
        <v>5</v>
      </c>
      <c r="N12" s="28">
        <v>1</v>
      </c>
      <c r="O12" s="29">
        <v>0</v>
      </c>
      <c r="P12" s="30">
        <v>1</v>
      </c>
      <c r="Q12" s="28">
        <v>6</v>
      </c>
      <c r="R12" s="29">
        <v>10</v>
      </c>
      <c r="S12" s="30">
        <v>16</v>
      </c>
      <c r="T12" s="28">
        <v>5</v>
      </c>
      <c r="U12" s="29">
        <v>3</v>
      </c>
      <c r="V12" s="30">
        <v>8</v>
      </c>
      <c r="W12" s="28">
        <v>1</v>
      </c>
      <c r="X12" s="29">
        <v>2</v>
      </c>
      <c r="Y12" s="30">
        <v>3</v>
      </c>
      <c r="Z12" s="28">
        <v>3</v>
      </c>
      <c r="AA12" s="29">
        <v>7</v>
      </c>
      <c r="AB12" s="30">
        <v>10</v>
      </c>
      <c r="AC12" s="28">
        <v>0</v>
      </c>
      <c r="AD12" s="29">
        <v>4</v>
      </c>
      <c r="AE12" s="30">
        <v>4</v>
      </c>
      <c r="AF12" s="28">
        <v>1</v>
      </c>
      <c r="AG12" s="29">
        <v>0</v>
      </c>
      <c r="AH12" s="30">
        <v>1</v>
      </c>
      <c r="AI12" s="28">
        <v>1</v>
      </c>
      <c r="AJ12" s="29">
        <v>6</v>
      </c>
      <c r="AK12" s="30">
        <v>7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3</v>
      </c>
      <c r="L13" s="29">
        <v>0</v>
      </c>
      <c r="M13" s="30">
        <v>3</v>
      </c>
      <c r="N13" s="28">
        <v>4</v>
      </c>
      <c r="O13" s="29">
        <v>0</v>
      </c>
      <c r="P13" s="30">
        <v>4</v>
      </c>
      <c r="Q13" s="28">
        <v>5</v>
      </c>
      <c r="R13" s="29">
        <v>1</v>
      </c>
      <c r="S13" s="30">
        <v>6</v>
      </c>
      <c r="T13" s="28">
        <v>5</v>
      </c>
      <c r="U13" s="29">
        <v>1</v>
      </c>
      <c r="V13" s="30">
        <v>6</v>
      </c>
      <c r="W13" s="28">
        <v>5</v>
      </c>
      <c r="X13" s="29">
        <v>0</v>
      </c>
      <c r="Y13" s="30">
        <v>5</v>
      </c>
      <c r="Z13" s="28">
        <v>1</v>
      </c>
      <c r="AA13" s="29">
        <v>1</v>
      </c>
      <c r="AB13" s="30">
        <v>2</v>
      </c>
      <c r="AC13" s="28">
        <v>3</v>
      </c>
      <c r="AD13" s="29">
        <v>0</v>
      </c>
      <c r="AE13" s="30">
        <v>3</v>
      </c>
      <c r="AF13" s="28">
        <v>2</v>
      </c>
      <c r="AG13" s="29">
        <v>0</v>
      </c>
      <c r="AH13" s="30">
        <v>2</v>
      </c>
      <c r="AI13" s="28">
        <v>2</v>
      </c>
      <c r="AJ13" s="29">
        <v>0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2</v>
      </c>
      <c r="J14" s="30">
        <v>2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21</v>
      </c>
      <c r="C15" s="32">
        <v>22</v>
      </c>
      <c r="D15" s="33">
        <v>43</v>
      </c>
      <c r="E15" s="31">
        <v>8</v>
      </c>
      <c r="F15" s="32">
        <v>22</v>
      </c>
      <c r="G15" s="33">
        <v>30</v>
      </c>
      <c r="H15" s="31">
        <v>30</v>
      </c>
      <c r="I15" s="32">
        <v>24</v>
      </c>
      <c r="J15" s="33">
        <v>54</v>
      </c>
      <c r="K15" s="31">
        <v>24</v>
      </c>
      <c r="L15" s="32">
        <v>22</v>
      </c>
      <c r="M15" s="33">
        <v>46</v>
      </c>
      <c r="N15" s="31">
        <v>29</v>
      </c>
      <c r="O15" s="32">
        <v>26</v>
      </c>
      <c r="P15" s="33">
        <v>55</v>
      </c>
      <c r="Q15" s="31">
        <v>68</v>
      </c>
      <c r="R15" s="32">
        <v>50</v>
      </c>
      <c r="S15" s="33">
        <v>118</v>
      </c>
      <c r="T15" s="31">
        <v>69</v>
      </c>
      <c r="U15" s="32">
        <v>63</v>
      </c>
      <c r="V15" s="33">
        <v>132</v>
      </c>
      <c r="W15" s="31">
        <v>38</v>
      </c>
      <c r="X15" s="32">
        <v>31</v>
      </c>
      <c r="Y15" s="33">
        <v>69</v>
      </c>
      <c r="Z15" s="31">
        <v>34</v>
      </c>
      <c r="AA15" s="32">
        <v>31</v>
      </c>
      <c r="AB15" s="33">
        <v>65</v>
      </c>
      <c r="AC15" s="31">
        <v>26</v>
      </c>
      <c r="AD15" s="32">
        <v>29</v>
      </c>
      <c r="AE15" s="33">
        <v>55</v>
      </c>
      <c r="AF15" s="31">
        <v>19</v>
      </c>
      <c r="AG15" s="32">
        <v>14</v>
      </c>
      <c r="AH15" s="33">
        <v>33</v>
      </c>
      <c r="AI15" s="31">
        <v>12</v>
      </c>
      <c r="AJ15" s="32">
        <v>13</v>
      </c>
      <c r="AK15" s="33">
        <v>25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433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4</v>
      </c>
      <c r="C5" s="26">
        <v>10</v>
      </c>
      <c r="D5" s="27">
        <v>14</v>
      </c>
      <c r="E5" s="25">
        <v>3</v>
      </c>
      <c r="F5" s="26">
        <v>7</v>
      </c>
      <c r="G5" s="27">
        <v>10</v>
      </c>
      <c r="H5" s="25">
        <v>5</v>
      </c>
      <c r="I5" s="26">
        <v>9</v>
      </c>
      <c r="J5" s="27">
        <v>14</v>
      </c>
      <c r="K5" s="25">
        <v>3</v>
      </c>
      <c r="L5" s="26">
        <v>1</v>
      </c>
      <c r="M5" s="27">
        <v>4</v>
      </c>
      <c r="N5" s="25">
        <v>8</v>
      </c>
      <c r="O5" s="26">
        <v>11</v>
      </c>
      <c r="P5" s="27">
        <v>19</v>
      </c>
      <c r="Q5" s="25">
        <v>4</v>
      </c>
      <c r="R5" s="26">
        <v>8</v>
      </c>
      <c r="S5" s="27">
        <v>12</v>
      </c>
      <c r="T5" s="25">
        <v>2</v>
      </c>
      <c r="U5" s="26">
        <v>15</v>
      </c>
      <c r="V5" s="27">
        <v>17</v>
      </c>
      <c r="W5" s="25">
        <v>6</v>
      </c>
      <c r="X5" s="26">
        <v>5</v>
      </c>
      <c r="Y5" s="27">
        <v>11</v>
      </c>
      <c r="Z5" s="25">
        <v>8</v>
      </c>
      <c r="AA5" s="26">
        <v>7</v>
      </c>
      <c r="AB5" s="27">
        <v>15</v>
      </c>
      <c r="AC5" s="25">
        <v>10</v>
      </c>
      <c r="AD5" s="26">
        <v>10</v>
      </c>
      <c r="AE5" s="27">
        <v>20</v>
      </c>
      <c r="AF5" s="25">
        <v>13</v>
      </c>
      <c r="AG5" s="26">
        <v>8</v>
      </c>
      <c r="AH5" s="27">
        <v>21</v>
      </c>
      <c r="AI5" s="25">
        <v>3</v>
      </c>
      <c r="AJ5" s="26">
        <v>8</v>
      </c>
      <c r="AK5" s="27">
        <v>11</v>
      </c>
    </row>
    <row r="6" spans="1:37" ht="12" x14ac:dyDescent="0.2">
      <c r="A6" s="17" t="s">
        <v>565</v>
      </c>
      <c r="B6" s="28">
        <v>20</v>
      </c>
      <c r="C6" s="29">
        <v>5</v>
      </c>
      <c r="D6" s="30">
        <v>25</v>
      </c>
      <c r="E6" s="28">
        <v>5</v>
      </c>
      <c r="F6" s="29">
        <v>2</v>
      </c>
      <c r="G6" s="30">
        <v>7</v>
      </c>
      <c r="H6" s="28">
        <v>4</v>
      </c>
      <c r="I6" s="29">
        <v>4</v>
      </c>
      <c r="J6" s="30">
        <v>8</v>
      </c>
      <c r="K6" s="28">
        <v>5</v>
      </c>
      <c r="L6" s="29">
        <v>0</v>
      </c>
      <c r="M6" s="30">
        <v>5</v>
      </c>
      <c r="N6" s="28">
        <v>7</v>
      </c>
      <c r="O6" s="29">
        <v>3</v>
      </c>
      <c r="P6" s="30">
        <v>10</v>
      </c>
      <c r="Q6" s="28">
        <v>5</v>
      </c>
      <c r="R6" s="29">
        <v>4</v>
      </c>
      <c r="S6" s="30">
        <v>9</v>
      </c>
      <c r="T6" s="28">
        <v>4</v>
      </c>
      <c r="U6" s="29">
        <v>6</v>
      </c>
      <c r="V6" s="30">
        <v>10</v>
      </c>
      <c r="W6" s="28">
        <v>3</v>
      </c>
      <c r="X6" s="29">
        <v>1</v>
      </c>
      <c r="Y6" s="30">
        <v>4</v>
      </c>
      <c r="Z6" s="28">
        <v>4</v>
      </c>
      <c r="AA6" s="29">
        <v>4</v>
      </c>
      <c r="AB6" s="30">
        <v>8</v>
      </c>
      <c r="AC6" s="28">
        <v>1</v>
      </c>
      <c r="AD6" s="29">
        <v>7</v>
      </c>
      <c r="AE6" s="30">
        <v>8</v>
      </c>
      <c r="AF6" s="28">
        <v>4</v>
      </c>
      <c r="AG6" s="29">
        <v>7</v>
      </c>
      <c r="AH6" s="30">
        <v>11</v>
      </c>
      <c r="AI6" s="28">
        <v>2</v>
      </c>
      <c r="AJ6" s="29">
        <v>8</v>
      </c>
      <c r="AK6" s="30">
        <v>10</v>
      </c>
    </row>
    <row r="7" spans="1:37" ht="12" x14ac:dyDescent="0.2">
      <c r="A7" s="17" t="s">
        <v>566</v>
      </c>
      <c r="B7" s="28">
        <v>6</v>
      </c>
      <c r="C7" s="29">
        <v>9</v>
      </c>
      <c r="D7" s="30">
        <v>15</v>
      </c>
      <c r="E7" s="28">
        <v>1</v>
      </c>
      <c r="F7" s="29">
        <v>4</v>
      </c>
      <c r="G7" s="30">
        <v>5</v>
      </c>
      <c r="H7" s="28">
        <v>0</v>
      </c>
      <c r="I7" s="29">
        <v>1</v>
      </c>
      <c r="J7" s="30">
        <v>1</v>
      </c>
      <c r="K7" s="28">
        <v>0</v>
      </c>
      <c r="L7" s="29">
        <v>4</v>
      </c>
      <c r="M7" s="30">
        <v>4</v>
      </c>
      <c r="N7" s="28">
        <v>1</v>
      </c>
      <c r="O7" s="29">
        <v>3</v>
      </c>
      <c r="P7" s="30">
        <v>4</v>
      </c>
      <c r="Q7" s="28">
        <v>6</v>
      </c>
      <c r="R7" s="29">
        <v>5</v>
      </c>
      <c r="S7" s="30">
        <v>11</v>
      </c>
      <c r="T7" s="28">
        <v>0</v>
      </c>
      <c r="U7" s="29">
        <v>1</v>
      </c>
      <c r="V7" s="30">
        <v>1</v>
      </c>
      <c r="W7" s="28">
        <v>2</v>
      </c>
      <c r="X7" s="29">
        <v>3</v>
      </c>
      <c r="Y7" s="30">
        <v>5</v>
      </c>
      <c r="Z7" s="28">
        <v>3</v>
      </c>
      <c r="AA7" s="29">
        <v>8</v>
      </c>
      <c r="AB7" s="30">
        <v>11</v>
      </c>
      <c r="AC7" s="28">
        <v>4</v>
      </c>
      <c r="AD7" s="29">
        <v>7</v>
      </c>
      <c r="AE7" s="30">
        <v>11</v>
      </c>
      <c r="AF7" s="28">
        <v>2</v>
      </c>
      <c r="AG7" s="29">
        <v>3</v>
      </c>
      <c r="AH7" s="30">
        <v>5</v>
      </c>
      <c r="AI7" s="28">
        <v>1</v>
      </c>
      <c r="AJ7" s="29">
        <v>7</v>
      </c>
      <c r="AK7" s="30">
        <v>8</v>
      </c>
    </row>
    <row r="8" spans="1:37" ht="12" x14ac:dyDescent="0.2">
      <c r="A8" s="17" t="s">
        <v>567</v>
      </c>
      <c r="B8" s="28">
        <v>96</v>
      </c>
      <c r="C8" s="29">
        <v>102</v>
      </c>
      <c r="D8" s="30">
        <v>198</v>
      </c>
      <c r="E8" s="28">
        <v>44</v>
      </c>
      <c r="F8" s="29">
        <v>77</v>
      </c>
      <c r="G8" s="30">
        <v>121</v>
      </c>
      <c r="H8" s="28">
        <v>61</v>
      </c>
      <c r="I8" s="29">
        <v>81</v>
      </c>
      <c r="J8" s="30">
        <v>142</v>
      </c>
      <c r="K8" s="28">
        <v>71</v>
      </c>
      <c r="L8" s="29">
        <v>82</v>
      </c>
      <c r="M8" s="30">
        <v>153</v>
      </c>
      <c r="N8" s="28">
        <v>81</v>
      </c>
      <c r="O8" s="29">
        <v>129</v>
      </c>
      <c r="P8" s="30">
        <v>210</v>
      </c>
      <c r="Q8" s="28">
        <v>97</v>
      </c>
      <c r="R8" s="29">
        <v>128</v>
      </c>
      <c r="S8" s="30">
        <v>225</v>
      </c>
      <c r="T8" s="28">
        <v>78</v>
      </c>
      <c r="U8" s="29">
        <v>139</v>
      </c>
      <c r="V8" s="30">
        <v>217</v>
      </c>
      <c r="W8" s="28">
        <v>68</v>
      </c>
      <c r="X8" s="29">
        <v>104</v>
      </c>
      <c r="Y8" s="30">
        <v>172</v>
      </c>
      <c r="Z8" s="28">
        <v>79</v>
      </c>
      <c r="AA8" s="29">
        <v>133</v>
      </c>
      <c r="AB8" s="30">
        <v>212</v>
      </c>
      <c r="AC8" s="28">
        <v>70</v>
      </c>
      <c r="AD8" s="29">
        <v>154</v>
      </c>
      <c r="AE8" s="30">
        <v>224</v>
      </c>
      <c r="AF8" s="28">
        <v>75</v>
      </c>
      <c r="AG8" s="29">
        <v>128</v>
      </c>
      <c r="AH8" s="30">
        <v>203</v>
      </c>
      <c r="AI8" s="28">
        <v>82</v>
      </c>
      <c r="AJ8" s="29">
        <v>123</v>
      </c>
      <c r="AK8" s="30">
        <v>205</v>
      </c>
    </row>
    <row r="9" spans="1:37" ht="12" x14ac:dyDescent="0.2">
      <c r="A9" s="17" t="s">
        <v>568</v>
      </c>
      <c r="B9" s="28">
        <v>30</v>
      </c>
      <c r="C9" s="29">
        <v>84</v>
      </c>
      <c r="D9" s="30">
        <v>114</v>
      </c>
      <c r="E9" s="28">
        <v>33</v>
      </c>
      <c r="F9" s="29">
        <v>70</v>
      </c>
      <c r="G9" s="30">
        <v>103</v>
      </c>
      <c r="H9" s="28">
        <v>28</v>
      </c>
      <c r="I9" s="29">
        <v>89</v>
      </c>
      <c r="J9" s="30">
        <v>117</v>
      </c>
      <c r="K9" s="28">
        <v>16</v>
      </c>
      <c r="L9" s="29">
        <v>86</v>
      </c>
      <c r="M9" s="30">
        <v>102</v>
      </c>
      <c r="N9" s="28">
        <v>41</v>
      </c>
      <c r="O9" s="29">
        <v>113</v>
      </c>
      <c r="P9" s="30">
        <v>154</v>
      </c>
      <c r="Q9" s="28">
        <v>33</v>
      </c>
      <c r="R9" s="29">
        <v>134</v>
      </c>
      <c r="S9" s="30">
        <v>167</v>
      </c>
      <c r="T9" s="28">
        <v>49</v>
      </c>
      <c r="U9" s="29">
        <v>130</v>
      </c>
      <c r="V9" s="30">
        <v>179</v>
      </c>
      <c r="W9" s="28">
        <v>33</v>
      </c>
      <c r="X9" s="29">
        <v>68</v>
      </c>
      <c r="Y9" s="30">
        <v>101</v>
      </c>
      <c r="Z9" s="28">
        <v>31</v>
      </c>
      <c r="AA9" s="29">
        <v>118</v>
      </c>
      <c r="AB9" s="30">
        <v>149</v>
      </c>
      <c r="AC9" s="28">
        <v>36</v>
      </c>
      <c r="AD9" s="29">
        <v>99</v>
      </c>
      <c r="AE9" s="30">
        <v>135</v>
      </c>
      <c r="AF9" s="28">
        <v>31</v>
      </c>
      <c r="AG9" s="29">
        <v>126</v>
      </c>
      <c r="AH9" s="30">
        <v>157</v>
      </c>
      <c r="AI9" s="28">
        <v>43</v>
      </c>
      <c r="AJ9" s="29">
        <v>127</v>
      </c>
      <c r="AK9" s="30">
        <v>170</v>
      </c>
    </row>
    <row r="10" spans="1:37" ht="12" x14ac:dyDescent="0.2">
      <c r="A10" s="17" t="s">
        <v>569</v>
      </c>
      <c r="B10" s="28">
        <v>15</v>
      </c>
      <c r="C10" s="29">
        <v>56</v>
      </c>
      <c r="D10" s="30">
        <v>71</v>
      </c>
      <c r="E10" s="28">
        <v>7</v>
      </c>
      <c r="F10" s="29">
        <v>25</v>
      </c>
      <c r="G10" s="30">
        <v>32</v>
      </c>
      <c r="H10" s="28">
        <v>8</v>
      </c>
      <c r="I10" s="29">
        <v>25</v>
      </c>
      <c r="J10" s="30">
        <v>33</v>
      </c>
      <c r="K10" s="28">
        <v>12</v>
      </c>
      <c r="L10" s="29">
        <v>29</v>
      </c>
      <c r="M10" s="30">
        <v>41</v>
      </c>
      <c r="N10" s="28">
        <v>10</v>
      </c>
      <c r="O10" s="29">
        <v>28</v>
      </c>
      <c r="P10" s="30">
        <v>38</v>
      </c>
      <c r="Q10" s="28">
        <v>17</v>
      </c>
      <c r="R10" s="29">
        <v>55</v>
      </c>
      <c r="S10" s="30">
        <v>72</v>
      </c>
      <c r="T10" s="28">
        <v>20</v>
      </c>
      <c r="U10" s="29">
        <v>57</v>
      </c>
      <c r="V10" s="30">
        <v>77</v>
      </c>
      <c r="W10" s="28">
        <v>5</v>
      </c>
      <c r="X10" s="29">
        <v>18</v>
      </c>
      <c r="Y10" s="30">
        <v>23</v>
      </c>
      <c r="Z10" s="28">
        <v>11</v>
      </c>
      <c r="AA10" s="29">
        <v>30</v>
      </c>
      <c r="AB10" s="30">
        <v>41</v>
      </c>
      <c r="AC10" s="28">
        <v>33</v>
      </c>
      <c r="AD10" s="29">
        <v>72</v>
      </c>
      <c r="AE10" s="30">
        <v>105</v>
      </c>
      <c r="AF10" s="28">
        <v>9</v>
      </c>
      <c r="AG10" s="29">
        <v>44</v>
      </c>
      <c r="AH10" s="30">
        <v>53</v>
      </c>
      <c r="AI10" s="28">
        <v>9</v>
      </c>
      <c r="AJ10" s="29">
        <v>63</v>
      </c>
      <c r="AK10" s="30">
        <v>72</v>
      </c>
    </row>
    <row r="11" spans="1:37" ht="12" x14ac:dyDescent="0.2">
      <c r="A11" s="17" t="s">
        <v>570</v>
      </c>
      <c r="B11" s="28">
        <v>10</v>
      </c>
      <c r="C11" s="29">
        <v>28</v>
      </c>
      <c r="D11" s="30">
        <v>38</v>
      </c>
      <c r="E11" s="28">
        <v>1</v>
      </c>
      <c r="F11" s="29">
        <v>10</v>
      </c>
      <c r="G11" s="30">
        <v>11</v>
      </c>
      <c r="H11" s="28">
        <v>11</v>
      </c>
      <c r="I11" s="29">
        <v>11</v>
      </c>
      <c r="J11" s="30">
        <v>22</v>
      </c>
      <c r="K11" s="28">
        <v>5</v>
      </c>
      <c r="L11" s="29">
        <v>10</v>
      </c>
      <c r="M11" s="30">
        <v>15</v>
      </c>
      <c r="N11" s="28">
        <v>11</v>
      </c>
      <c r="O11" s="29">
        <v>14</v>
      </c>
      <c r="P11" s="30">
        <v>25</v>
      </c>
      <c r="Q11" s="28">
        <v>11</v>
      </c>
      <c r="R11" s="29">
        <v>31</v>
      </c>
      <c r="S11" s="30">
        <v>42</v>
      </c>
      <c r="T11" s="28">
        <v>10</v>
      </c>
      <c r="U11" s="29">
        <v>19</v>
      </c>
      <c r="V11" s="30">
        <v>29</v>
      </c>
      <c r="W11" s="28">
        <v>5</v>
      </c>
      <c r="X11" s="29">
        <v>15</v>
      </c>
      <c r="Y11" s="30">
        <v>20</v>
      </c>
      <c r="Z11" s="28">
        <v>12</v>
      </c>
      <c r="AA11" s="29">
        <v>29</v>
      </c>
      <c r="AB11" s="30">
        <v>41</v>
      </c>
      <c r="AC11" s="28">
        <v>15</v>
      </c>
      <c r="AD11" s="29">
        <v>23</v>
      </c>
      <c r="AE11" s="30">
        <v>38</v>
      </c>
      <c r="AF11" s="28">
        <v>10</v>
      </c>
      <c r="AG11" s="29">
        <v>16</v>
      </c>
      <c r="AH11" s="30">
        <v>26</v>
      </c>
      <c r="AI11" s="28">
        <v>4</v>
      </c>
      <c r="AJ11" s="29">
        <v>25</v>
      </c>
      <c r="AK11" s="30">
        <v>29</v>
      </c>
    </row>
    <row r="12" spans="1:37" ht="12" x14ac:dyDescent="0.2">
      <c r="A12" s="17" t="s">
        <v>571</v>
      </c>
      <c r="B12" s="28">
        <v>19</v>
      </c>
      <c r="C12" s="29">
        <v>65</v>
      </c>
      <c r="D12" s="30">
        <v>84</v>
      </c>
      <c r="E12" s="28">
        <v>17</v>
      </c>
      <c r="F12" s="29">
        <v>36</v>
      </c>
      <c r="G12" s="30">
        <v>53</v>
      </c>
      <c r="H12" s="28">
        <v>21</v>
      </c>
      <c r="I12" s="29">
        <v>54</v>
      </c>
      <c r="J12" s="30">
        <v>75</v>
      </c>
      <c r="K12" s="28">
        <v>17</v>
      </c>
      <c r="L12" s="29">
        <v>57</v>
      </c>
      <c r="M12" s="30">
        <v>74</v>
      </c>
      <c r="N12" s="28">
        <v>20</v>
      </c>
      <c r="O12" s="29">
        <v>46</v>
      </c>
      <c r="P12" s="30">
        <v>66</v>
      </c>
      <c r="Q12" s="28">
        <v>16</v>
      </c>
      <c r="R12" s="29">
        <v>65</v>
      </c>
      <c r="S12" s="30">
        <v>81</v>
      </c>
      <c r="T12" s="28">
        <v>19</v>
      </c>
      <c r="U12" s="29">
        <v>49</v>
      </c>
      <c r="V12" s="30">
        <v>68</v>
      </c>
      <c r="W12" s="28">
        <v>14</v>
      </c>
      <c r="X12" s="29">
        <v>41</v>
      </c>
      <c r="Y12" s="30">
        <v>55</v>
      </c>
      <c r="Z12" s="28">
        <v>34</v>
      </c>
      <c r="AA12" s="29">
        <v>100</v>
      </c>
      <c r="AB12" s="30">
        <v>134</v>
      </c>
      <c r="AC12" s="28">
        <v>20</v>
      </c>
      <c r="AD12" s="29">
        <v>77</v>
      </c>
      <c r="AE12" s="30">
        <v>97</v>
      </c>
      <c r="AF12" s="28">
        <v>11</v>
      </c>
      <c r="AG12" s="29">
        <v>69</v>
      </c>
      <c r="AH12" s="30">
        <v>80</v>
      </c>
      <c r="AI12" s="28">
        <v>18</v>
      </c>
      <c r="AJ12" s="29">
        <v>84</v>
      </c>
      <c r="AK12" s="30">
        <v>102</v>
      </c>
    </row>
    <row r="13" spans="1:37" ht="12" x14ac:dyDescent="0.2">
      <c r="A13" s="17" t="s">
        <v>572</v>
      </c>
      <c r="B13" s="28">
        <v>7</v>
      </c>
      <c r="C13" s="29">
        <v>7</v>
      </c>
      <c r="D13" s="30">
        <v>14</v>
      </c>
      <c r="E13" s="28">
        <v>2</v>
      </c>
      <c r="F13" s="29">
        <v>1</v>
      </c>
      <c r="G13" s="30">
        <v>3</v>
      </c>
      <c r="H13" s="28">
        <v>3</v>
      </c>
      <c r="I13" s="29">
        <v>7</v>
      </c>
      <c r="J13" s="30">
        <v>10</v>
      </c>
      <c r="K13" s="28">
        <v>5</v>
      </c>
      <c r="L13" s="29">
        <v>8</v>
      </c>
      <c r="M13" s="30">
        <v>13</v>
      </c>
      <c r="N13" s="28">
        <v>7</v>
      </c>
      <c r="O13" s="29">
        <v>6</v>
      </c>
      <c r="P13" s="30">
        <v>13</v>
      </c>
      <c r="Q13" s="28">
        <v>5</v>
      </c>
      <c r="R13" s="29">
        <v>9</v>
      </c>
      <c r="S13" s="30">
        <v>14</v>
      </c>
      <c r="T13" s="28">
        <v>7</v>
      </c>
      <c r="U13" s="29">
        <v>9</v>
      </c>
      <c r="V13" s="30">
        <v>16</v>
      </c>
      <c r="W13" s="28">
        <v>10</v>
      </c>
      <c r="X13" s="29">
        <v>6</v>
      </c>
      <c r="Y13" s="30">
        <v>16</v>
      </c>
      <c r="Z13" s="28">
        <v>10</v>
      </c>
      <c r="AA13" s="29">
        <v>3</v>
      </c>
      <c r="AB13" s="30">
        <v>13</v>
      </c>
      <c r="AC13" s="28">
        <v>10</v>
      </c>
      <c r="AD13" s="29">
        <v>8</v>
      </c>
      <c r="AE13" s="30">
        <v>18</v>
      </c>
      <c r="AF13" s="28">
        <v>8</v>
      </c>
      <c r="AG13" s="29">
        <v>8</v>
      </c>
      <c r="AH13" s="30">
        <v>16</v>
      </c>
      <c r="AI13" s="28">
        <v>16</v>
      </c>
      <c r="AJ13" s="29">
        <v>5</v>
      </c>
      <c r="AK13" s="30">
        <v>21</v>
      </c>
    </row>
    <row r="14" spans="1:37" ht="12" x14ac:dyDescent="0.2">
      <c r="A14" s="17" t="s">
        <v>573</v>
      </c>
      <c r="B14" s="28">
        <v>0</v>
      </c>
      <c r="C14" s="29">
        <v>4</v>
      </c>
      <c r="D14" s="30">
        <v>4</v>
      </c>
      <c r="E14" s="28">
        <v>1</v>
      </c>
      <c r="F14" s="29">
        <v>3</v>
      </c>
      <c r="G14" s="30">
        <v>4</v>
      </c>
      <c r="H14" s="28">
        <v>1</v>
      </c>
      <c r="I14" s="29">
        <v>0</v>
      </c>
      <c r="J14" s="30">
        <v>1</v>
      </c>
      <c r="K14" s="28">
        <v>0</v>
      </c>
      <c r="L14" s="29">
        <v>5</v>
      </c>
      <c r="M14" s="30">
        <v>5</v>
      </c>
      <c r="N14" s="28">
        <v>0</v>
      </c>
      <c r="O14" s="29">
        <v>1</v>
      </c>
      <c r="P14" s="30">
        <v>1</v>
      </c>
      <c r="Q14" s="28">
        <v>1</v>
      </c>
      <c r="R14" s="29">
        <v>2</v>
      </c>
      <c r="S14" s="30">
        <v>3</v>
      </c>
      <c r="T14" s="28">
        <v>0</v>
      </c>
      <c r="U14" s="29">
        <v>2</v>
      </c>
      <c r="V14" s="30">
        <v>2</v>
      </c>
      <c r="W14" s="28">
        <v>0</v>
      </c>
      <c r="X14" s="29">
        <v>5</v>
      </c>
      <c r="Y14" s="30">
        <v>5</v>
      </c>
      <c r="Z14" s="28">
        <v>0</v>
      </c>
      <c r="AA14" s="29">
        <v>3</v>
      </c>
      <c r="AB14" s="30">
        <v>3</v>
      </c>
      <c r="AC14" s="28">
        <v>0</v>
      </c>
      <c r="AD14" s="29">
        <v>3</v>
      </c>
      <c r="AE14" s="30">
        <v>3</v>
      </c>
      <c r="AF14" s="28">
        <v>0</v>
      </c>
      <c r="AG14" s="29">
        <v>1</v>
      </c>
      <c r="AH14" s="30">
        <v>1</v>
      </c>
      <c r="AI14" s="28">
        <v>0</v>
      </c>
      <c r="AJ14" s="29">
        <v>3</v>
      </c>
      <c r="AK14" s="30">
        <v>3</v>
      </c>
    </row>
    <row r="15" spans="1:37" ht="12" x14ac:dyDescent="0.2">
      <c r="A15" s="16" t="s">
        <v>574</v>
      </c>
      <c r="B15" s="31">
        <v>207</v>
      </c>
      <c r="C15" s="32">
        <v>370</v>
      </c>
      <c r="D15" s="33">
        <v>577</v>
      </c>
      <c r="E15" s="31">
        <v>114</v>
      </c>
      <c r="F15" s="32">
        <v>235</v>
      </c>
      <c r="G15" s="33">
        <v>349</v>
      </c>
      <c r="H15" s="31">
        <v>142</v>
      </c>
      <c r="I15" s="32">
        <v>281</v>
      </c>
      <c r="J15" s="33">
        <v>423</v>
      </c>
      <c r="K15" s="31">
        <v>134</v>
      </c>
      <c r="L15" s="32">
        <v>282</v>
      </c>
      <c r="M15" s="33">
        <v>416</v>
      </c>
      <c r="N15" s="31">
        <v>186</v>
      </c>
      <c r="O15" s="32">
        <v>354</v>
      </c>
      <c r="P15" s="33">
        <v>540</v>
      </c>
      <c r="Q15" s="31">
        <v>195</v>
      </c>
      <c r="R15" s="32">
        <v>441</v>
      </c>
      <c r="S15" s="33">
        <v>636</v>
      </c>
      <c r="T15" s="31">
        <v>189</v>
      </c>
      <c r="U15" s="32">
        <v>427</v>
      </c>
      <c r="V15" s="33">
        <v>616</v>
      </c>
      <c r="W15" s="31">
        <v>146</v>
      </c>
      <c r="X15" s="32">
        <v>266</v>
      </c>
      <c r="Y15" s="33">
        <v>412</v>
      </c>
      <c r="Z15" s="31">
        <v>192</v>
      </c>
      <c r="AA15" s="32">
        <v>435</v>
      </c>
      <c r="AB15" s="33">
        <v>627</v>
      </c>
      <c r="AC15" s="31">
        <v>199</v>
      </c>
      <c r="AD15" s="32">
        <v>460</v>
      </c>
      <c r="AE15" s="33">
        <v>659</v>
      </c>
      <c r="AF15" s="31">
        <v>163</v>
      </c>
      <c r="AG15" s="32">
        <v>410</v>
      </c>
      <c r="AH15" s="33">
        <v>573</v>
      </c>
      <c r="AI15" s="31">
        <v>178</v>
      </c>
      <c r="AJ15" s="32">
        <v>453</v>
      </c>
      <c r="AK15" s="33">
        <v>631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435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2</v>
      </c>
      <c r="F8" s="29">
        <v>0</v>
      </c>
      <c r="G8" s="30">
        <v>2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1</v>
      </c>
      <c r="O8" s="29">
        <v>0</v>
      </c>
      <c r="P8" s="30">
        <v>1</v>
      </c>
      <c r="Q8" s="28">
        <v>0</v>
      </c>
      <c r="R8" s="29">
        <v>0</v>
      </c>
      <c r="S8" s="30">
        <v>0</v>
      </c>
      <c r="T8" s="28">
        <v>2</v>
      </c>
      <c r="U8" s="29">
        <v>2</v>
      </c>
      <c r="V8" s="30">
        <v>4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1</v>
      </c>
      <c r="AD8" s="29">
        <v>0</v>
      </c>
      <c r="AE8" s="30">
        <v>1</v>
      </c>
      <c r="AF8" s="28">
        <v>1</v>
      </c>
      <c r="AG8" s="29">
        <v>0</v>
      </c>
      <c r="AH8" s="30">
        <v>1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1</v>
      </c>
      <c r="G9" s="30">
        <v>1</v>
      </c>
      <c r="H9" s="28">
        <v>0</v>
      </c>
      <c r="I9" s="29">
        <v>1</v>
      </c>
      <c r="J9" s="30">
        <v>1</v>
      </c>
      <c r="K9" s="28">
        <v>2</v>
      </c>
      <c r="L9" s="29">
        <v>0</v>
      </c>
      <c r="M9" s="30">
        <v>2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1</v>
      </c>
      <c r="U9" s="29">
        <v>1</v>
      </c>
      <c r="V9" s="30">
        <v>2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1</v>
      </c>
      <c r="U10" s="29">
        <v>0</v>
      </c>
      <c r="V10" s="30">
        <v>1</v>
      </c>
      <c r="W10" s="28">
        <v>1</v>
      </c>
      <c r="X10" s="29">
        <v>0</v>
      </c>
      <c r="Y10" s="30">
        <v>1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1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1</v>
      </c>
      <c r="AA11" s="29">
        <v>1</v>
      </c>
      <c r="AB11" s="30">
        <v>2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1</v>
      </c>
      <c r="I12" s="29">
        <v>0</v>
      </c>
      <c r="J12" s="30">
        <v>1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1</v>
      </c>
      <c r="AB13" s="30">
        <v>1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0</v>
      </c>
      <c r="D15" s="33">
        <v>1</v>
      </c>
      <c r="E15" s="31">
        <v>2</v>
      </c>
      <c r="F15" s="32">
        <v>1</v>
      </c>
      <c r="G15" s="33">
        <v>3</v>
      </c>
      <c r="H15" s="31">
        <v>1</v>
      </c>
      <c r="I15" s="32">
        <v>2</v>
      </c>
      <c r="J15" s="33">
        <v>3</v>
      </c>
      <c r="K15" s="31">
        <v>3</v>
      </c>
      <c r="L15" s="32">
        <v>1</v>
      </c>
      <c r="M15" s="33">
        <v>4</v>
      </c>
      <c r="N15" s="31">
        <v>2</v>
      </c>
      <c r="O15" s="32">
        <v>0</v>
      </c>
      <c r="P15" s="33">
        <v>2</v>
      </c>
      <c r="Q15" s="31">
        <v>0</v>
      </c>
      <c r="R15" s="32">
        <v>0</v>
      </c>
      <c r="S15" s="33">
        <v>0</v>
      </c>
      <c r="T15" s="31">
        <v>4</v>
      </c>
      <c r="U15" s="32">
        <v>3</v>
      </c>
      <c r="V15" s="33">
        <v>7</v>
      </c>
      <c r="W15" s="31">
        <v>1</v>
      </c>
      <c r="X15" s="32">
        <v>0</v>
      </c>
      <c r="Y15" s="33">
        <v>1</v>
      </c>
      <c r="Z15" s="31">
        <v>1</v>
      </c>
      <c r="AA15" s="32">
        <v>2</v>
      </c>
      <c r="AB15" s="33">
        <v>3</v>
      </c>
      <c r="AC15" s="31">
        <v>2</v>
      </c>
      <c r="AD15" s="32">
        <v>0</v>
      </c>
      <c r="AE15" s="33">
        <v>2</v>
      </c>
      <c r="AF15" s="31">
        <v>1</v>
      </c>
      <c r="AG15" s="32">
        <v>0</v>
      </c>
      <c r="AH15" s="33">
        <v>1</v>
      </c>
      <c r="AI15" s="31">
        <v>1</v>
      </c>
      <c r="AJ15" s="32">
        <v>1</v>
      </c>
      <c r="AK15" s="33">
        <v>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437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9</v>
      </c>
      <c r="C5" s="26">
        <v>5</v>
      </c>
      <c r="D5" s="27">
        <v>14</v>
      </c>
      <c r="E5" s="25">
        <v>6</v>
      </c>
      <c r="F5" s="26">
        <v>3</v>
      </c>
      <c r="G5" s="27">
        <v>9</v>
      </c>
      <c r="H5" s="25">
        <v>9</v>
      </c>
      <c r="I5" s="26">
        <v>4</v>
      </c>
      <c r="J5" s="27">
        <v>13</v>
      </c>
      <c r="K5" s="25">
        <v>11</v>
      </c>
      <c r="L5" s="26">
        <v>2</v>
      </c>
      <c r="M5" s="27">
        <v>13</v>
      </c>
      <c r="N5" s="25">
        <v>4</v>
      </c>
      <c r="O5" s="26">
        <v>5</v>
      </c>
      <c r="P5" s="27">
        <v>9</v>
      </c>
      <c r="Q5" s="25">
        <v>7</v>
      </c>
      <c r="R5" s="26">
        <v>1</v>
      </c>
      <c r="S5" s="27">
        <v>8</v>
      </c>
      <c r="T5" s="25">
        <v>6</v>
      </c>
      <c r="U5" s="26">
        <v>2</v>
      </c>
      <c r="V5" s="27">
        <v>8</v>
      </c>
      <c r="W5" s="25">
        <v>3</v>
      </c>
      <c r="X5" s="26">
        <v>2</v>
      </c>
      <c r="Y5" s="27">
        <v>5</v>
      </c>
      <c r="Z5" s="25">
        <v>13</v>
      </c>
      <c r="AA5" s="26">
        <v>7</v>
      </c>
      <c r="AB5" s="27">
        <v>20</v>
      </c>
      <c r="AC5" s="25">
        <v>12</v>
      </c>
      <c r="AD5" s="26">
        <v>3</v>
      </c>
      <c r="AE5" s="27">
        <v>15</v>
      </c>
      <c r="AF5" s="25">
        <v>4</v>
      </c>
      <c r="AG5" s="26">
        <v>3</v>
      </c>
      <c r="AH5" s="27">
        <v>7</v>
      </c>
      <c r="AI5" s="25">
        <v>0</v>
      </c>
      <c r="AJ5" s="26">
        <v>4</v>
      </c>
      <c r="AK5" s="27">
        <v>4</v>
      </c>
    </row>
    <row r="6" spans="1:37" ht="12" x14ac:dyDescent="0.2">
      <c r="A6" s="17" t="s">
        <v>565</v>
      </c>
      <c r="B6" s="28">
        <v>6</v>
      </c>
      <c r="C6" s="29">
        <v>4</v>
      </c>
      <c r="D6" s="30">
        <v>10</v>
      </c>
      <c r="E6" s="28">
        <v>3</v>
      </c>
      <c r="F6" s="29">
        <v>0</v>
      </c>
      <c r="G6" s="30">
        <v>3</v>
      </c>
      <c r="H6" s="28">
        <v>6</v>
      </c>
      <c r="I6" s="29">
        <v>3</v>
      </c>
      <c r="J6" s="30">
        <v>9</v>
      </c>
      <c r="K6" s="28">
        <v>17</v>
      </c>
      <c r="L6" s="29">
        <v>4</v>
      </c>
      <c r="M6" s="30">
        <v>21</v>
      </c>
      <c r="N6" s="28">
        <v>8</v>
      </c>
      <c r="O6" s="29">
        <v>3</v>
      </c>
      <c r="P6" s="30">
        <v>11</v>
      </c>
      <c r="Q6" s="28">
        <v>10</v>
      </c>
      <c r="R6" s="29">
        <v>1</v>
      </c>
      <c r="S6" s="30">
        <v>11</v>
      </c>
      <c r="T6" s="28">
        <v>6</v>
      </c>
      <c r="U6" s="29">
        <v>1</v>
      </c>
      <c r="V6" s="30">
        <v>7</v>
      </c>
      <c r="W6" s="28">
        <v>6</v>
      </c>
      <c r="X6" s="29">
        <v>1</v>
      </c>
      <c r="Y6" s="30">
        <v>7</v>
      </c>
      <c r="Z6" s="28">
        <v>6</v>
      </c>
      <c r="AA6" s="29">
        <v>7</v>
      </c>
      <c r="AB6" s="30">
        <v>13</v>
      </c>
      <c r="AC6" s="28">
        <v>4</v>
      </c>
      <c r="AD6" s="29">
        <v>2</v>
      </c>
      <c r="AE6" s="30">
        <v>6</v>
      </c>
      <c r="AF6" s="28">
        <v>2</v>
      </c>
      <c r="AG6" s="29">
        <v>4</v>
      </c>
      <c r="AH6" s="30">
        <v>6</v>
      </c>
      <c r="AI6" s="28">
        <v>4</v>
      </c>
      <c r="AJ6" s="29">
        <v>5</v>
      </c>
      <c r="AK6" s="30">
        <v>9</v>
      </c>
    </row>
    <row r="7" spans="1:37" ht="12" x14ac:dyDescent="0.2">
      <c r="A7" s="17" t="s">
        <v>566</v>
      </c>
      <c r="B7" s="28">
        <v>7</v>
      </c>
      <c r="C7" s="29">
        <v>44</v>
      </c>
      <c r="D7" s="30">
        <v>51</v>
      </c>
      <c r="E7" s="28">
        <v>5</v>
      </c>
      <c r="F7" s="29">
        <v>8</v>
      </c>
      <c r="G7" s="30">
        <v>13</v>
      </c>
      <c r="H7" s="28">
        <v>6</v>
      </c>
      <c r="I7" s="29">
        <v>5</v>
      </c>
      <c r="J7" s="30">
        <v>11</v>
      </c>
      <c r="K7" s="28">
        <v>2</v>
      </c>
      <c r="L7" s="29">
        <v>4</v>
      </c>
      <c r="M7" s="30">
        <v>6</v>
      </c>
      <c r="N7" s="28">
        <v>2</v>
      </c>
      <c r="O7" s="29">
        <v>1</v>
      </c>
      <c r="P7" s="30">
        <v>3</v>
      </c>
      <c r="Q7" s="28">
        <v>3</v>
      </c>
      <c r="R7" s="29">
        <v>1</v>
      </c>
      <c r="S7" s="30">
        <v>4</v>
      </c>
      <c r="T7" s="28">
        <v>3</v>
      </c>
      <c r="U7" s="29">
        <v>1</v>
      </c>
      <c r="V7" s="30">
        <v>4</v>
      </c>
      <c r="W7" s="28">
        <v>0</v>
      </c>
      <c r="X7" s="29">
        <v>1</v>
      </c>
      <c r="Y7" s="30">
        <v>1</v>
      </c>
      <c r="Z7" s="28">
        <v>5</v>
      </c>
      <c r="AA7" s="29">
        <v>3</v>
      </c>
      <c r="AB7" s="30">
        <v>8</v>
      </c>
      <c r="AC7" s="28">
        <v>2</v>
      </c>
      <c r="AD7" s="29">
        <v>3</v>
      </c>
      <c r="AE7" s="30">
        <v>5</v>
      </c>
      <c r="AF7" s="28">
        <v>4</v>
      </c>
      <c r="AG7" s="29">
        <v>3</v>
      </c>
      <c r="AH7" s="30">
        <v>7</v>
      </c>
      <c r="AI7" s="28">
        <v>5</v>
      </c>
      <c r="AJ7" s="29">
        <v>1</v>
      </c>
      <c r="AK7" s="30">
        <v>6</v>
      </c>
    </row>
    <row r="8" spans="1:37" ht="12" x14ac:dyDescent="0.2">
      <c r="A8" s="17" t="s">
        <v>567</v>
      </c>
      <c r="B8" s="28">
        <v>162</v>
      </c>
      <c r="C8" s="29">
        <v>168</v>
      </c>
      <c r="D8" s="30">
        <v>330</v>
      </c>
      <c r="E8" s="28">
        <v>123</v>
      </c>
      <c r="F8" s="29">
        <v>70</v>
      </c>
      <c r="G8" s="30">
        <v>193</v>
      </c>
      <c r="H8" s="28">
        <v>119</v>
      </c>
      <c r="I8" s="29">
        <v>72</v>
      </c>
      <c r="J8" s="30">
        <v>191</v>
      </c>
      <c r="K8" s="28">
        <v>129</v>
      </c>
      <c r="L8" s="29">
        <v>66</v>
      </c>
      <c r="M8" s="30">
        <v>195</v>
      </c>
      <c r="N8" s="28">
        <v>127</v>
      </c>
      <c r="O8" s="29">
        <v>50</v>
      </c>
      <c r="P8" s="30">
        <v>177</v>
      </c>
      <c r="Q8" s="28">
        <v>184</v>
      </c>
      <c r="R8" s="29">
        <v>93</v>
      </c>
      <c r="S8" s="30">
        <v>277</v>
      </c>
      <c r="T8" s="28">
        <v>191</v>
      </c>
      <c r="U8" s="29">
        <v>75</v>
      </c>
      <c r="V8" s="30">
        <v>266</v>
      </c>
      <c r="W8" s="28">
        <v>126</v>
      </c>
      <c r="X8" s="29">
        <v>125</v>
      </c>
      <c r="Y8" s="30">
        <v>251</v>
      </c>
      <c r="Z8" s="28">
        <v>162</v>
      </c>
      <c r="AA8" s="29">
        <v>114</v>
      </c>
      <c r="AB8" s="30">
        <v>276</v>
      </c>
      <c r="AC8" s="28">
        <v>144</v>
      </c>
      <c r="AD8" s="29">
        <v>69</v>
      </c>
      <c r="AE8" s="30">
        <v>213</v>
      </c>
      <c r="AF8" s="28">
        <v>143</v>
      </c>
      <c r="AG8" s="29">
        <v>73</v>
      </c>
      <c r="AH8" s="30">
        <v>216</v>
      </c>
      <c r="AI8" s="28">
        <v>159</v>
      </c>
      <c r="AJ8" s="29">
        <v>56</v>
      </c>
      <c r="AK8" s="30">
        <v>215</v>
      </c>
    </row>
    <row r="9" spans="1:37" ht="12" x14ac:dyDescent="0.2">
      <c r="A9" s="17" t="s">
        <v>568</v>
      </c>
      <c r="B9" s="28">
        <v>53</v>
      </c>
      <c r="C9" s="29">
        <v>21</v>
      </c>
      <c r="D9" s="30">
        <v>74</v>
      </c>
      <c r="E9" s="28">
        <v>28</v>
      </c>
      <c r="F9" s="29">
        <v>22</v>
      </c>
      <c r="G9" s="30">
        <v>50</v>
      </c>
      <c r="H9" s="28">
        <v>32</v>
      </c>
      <c r="I9" s="29">
        <v>17</v>
      </c>
      <c r="J9" s="30">
        <v>49</v>
      </c>
      <c r="K9" s="28">
        <v>38</v>
      </c>
      <c r="L9" s="29">
        <v>19</v>
      </c>
      <c r="M9" s="30">
        <v>57</v>
      </c>
      <c r="N9" s="28">
        <v>54</v>
      </c>
      <c r="O9" s="29">
        <v>20</v>
      </c>
      <c r="P9" s="30">
        <v>74</v>
      </c>
      <c r="Q9" s="28">
        <v>57</v>
      </c>
      <c r="R9" s="29">
        <v>23</v>
      </c>
      <c r="S9" s="30">
        <v>80</v>
      </c>
      <c r="T9" s="28">
        <v>59</v>
      </c>
      <c r="U9" s="29">
        <v>15</v>
      </c>
      <c r="V9" s="30">
        <v>74</v>
      </c>
      <c r="W9" s="28">
        <v>36</v>
      </c>
      <c r="X9" s="29">
        <v>10</v>
      </c>
      <c r="Y9" s="30">
        <v>46</v>
      </c>
      <c r="Z9" s="28">
        <v>53</v>
      </c>
      <c r="AA9" s="29">
        <v>15</v>
      </c>
      <c r="AB9" s="30">
        <v>68</v>
      </c>
      <c r="AC9" s="28">
        <v>57</v>
      </c>
      <c r="AD9" s="29">
        <v>20</v>
      </c>
      <c r="AE9" s="30">
        <v>77</v>
      </c>
      <c r="AF9" s="28">
        <v>36</v>
      </c>
      <c r="AG9" s="29">
        <v>15</v>
      </c>
      <c r="AH9" s="30">
        <v>51</v>
      </c>
      <c r="AI9" s="28">
        <v>31</v>
      </c>
      <c r="AJ9" s="29">
        <v>10</v>
      </c>
      <c r="AK9" s="30">
        <v>41</v>
      </c>
    </row>
    <row r="10" spans="1:37" ht="12" x14ac:dyDescent="0.2">
      <c r="A10" s="17" t="s">
        <v>569</v>
      </c>
      <c r="B10" s="28">
        <v>27</v>
      </c>
      <c r="C10" s="29">
        <v>13</v>
      </c>
      <c r="D10" s="30">
        <v>40</v>
      </c>
      <c r="E10" s="28">
        <v>38</v>
      </c>
      <c r="F10" s="29">
        <v>5</v>
      </c>
      <c r="G10" s="30">
        <v>43</v>
      </c>
      <c r="H10" s="28">
        <v>27</v>
      </c>
      <c r="I10" s="29">
        <v>16</v>
      </c>
      <c r="J10" s="30">
        <v>43</v>
      </c>
      <c r="K10" s="28">
        <v>19</v>
      </c>
      <c r="L10" s="29">
        <v>12</v>
      </c>
      <c r="M10" s="30">
        <v>31</v>
      </c>
      <c r="N10" s="28">
        <v>36</v>
      </c>
      <c r="O10" s="29">
        <v>20</v>
      </c>
      <c r="P10" s="30">
        <v>56</v>
      </c>
      <c r="Q10" s="28">
        <v>58</v>
      </c>
      <c r="R10" s="29">
        <v>14</v>
      </c>
      <c r="S10" s="30">
        <v>72</v>
      </c>
      <c r="T10" s="28">
        <v>32</v>
      </c>
      <c r="U10" s="29">
        <v>10</v>
      </c>
      <c r="V10" s="30">
        <v>42</v>
      </c>
      <c r="W10" s="28">
        <v>27</v>
      </c>
      <c r="X10" s="29">
        <v>13</v>
      </c>
      <c r="Y10" s="30">
        <v>40</v>
      </c>
      <c r="Z10" s="28">
        <v>50</v>
      </c>
      <c r="AA10" s="29">
        <v>13</v>
      </c>
      <c r="AB10" s="30">
        <v>63</v>
      </c>
      <c r="AC10" s="28">
        <v>35</v>
      </c>
      <c r="AD10" s="29">
        <v>4</v>
      </c>
      <c r="AE10" s="30">
        <v>39</v>
      </c>
      <c r="AF10" s="28">
        <v>32</v>
      </c>
      <c r="AG10" s="29">
        <v>5</v>
      </c>
      <c r="AH10" s="30">
        <v>37</v>
      </c>
      <c r="AI10" s="28">
        <v>40</v>
      </c>
      <c r="AJ10" s="29">
        <v>11</v>
      </c>
      <c r="AK10" s="30">
        <v>51</v>
      </c>
    </row>
    <row r="11" spans="1:37" ht="12" x14ac:dyDescent="0.2">
      <c r="A11" s="17" t="s">
        <v>570</v>
      </c>
      <c r="B11" s="28">
        <v>45</v>
      </c>
      <c r="C11" s="29">
        <v>11</v>
      </c>
      <c r="D11" s="30">
        <v>56</v>
      </c>
      <c r="E11" s="28">
        <v>50</v>
      </c>
      <c r="F11" s="29">
        <v>12</v>
      </c>
      <c r="G11" s="30">
        <v>62</v>
      </c>
      <c r="H11" s="28">
        <v>35</v>
      </c>
      <c r="I11" s="29">
        <v>9</v>
      </c>
      <c r="J11" s="30">
        <v>44</v>
      </c>
      <c r="K11" s="28">
        <v>23</v>
      </c>
      <c r="L11" s="29">
        <v>5</v>
      </c>
      <c r="M11" s="30">
        <v>28</v>
      </c>
      <c r="N11" s="28">
        <v>27</v>
      </c>
      <c r="O11" s="29">
        <v>19</v>
      </c>
      <c r="P11" s="30">
        <v>46</v>
      </c>
      <c r="Q11" s="28">
        <v>39</v>
      </c>
      <c r="R11" s="29">
        <v>11</v>
      </c>
      <c r="S11" s="30">
        <v>50</v>
      </c>
      <c r="T11" s="28">
        <v>37</v>
      </c>
      <c r="U11" s="29">
        <v>10</v>
      </c>
      <c r="V11" s="30">
        <v>47</v>
      </c>
      <c r="W11" s="28">
        <v>28</v>
      </c>
      <c r="X11" s="29">
        <v>5</v>
      </c>
      <c r="Y11" s="30">
        <v>33</v>
      </c>
      <c r="Z11" s="28">
        <v>39</v>
      </c>
      <c r="AA11" s="29">
        <v>11</v>
      </c>
      <c r="AB11" s="30">
        <v>50</v>
      </c>
      <c r="AC11" s="28">
        <v>52</v>
      </c>
      <c r="AD11" s="29">
        <v>10</v>
      </c>
      <c r="AE11" s="30">
        <v>62</v>
      </c>
      <c r="AF11" s="28">
        <v>35</v>
      </c>
      <c r="AG11" s="29">
        <v>5</v>
      </c>
      <c r="AH11" s="30">
        <v>40</v>
      </c>
      <c r="AI11" s="28">
        <v>22</v>
      </c>
      <c r="AJ11" s="29">
        <v>4</v>
      </c>
      <c r="AK11" s="30">
        <v>26</v>
      </c>
    </row>
    <row r="12" spans="1:37" ht="12" x14ac:dyDescent="0.2">
      <c r="A12" s="17" t="s">
        <v>571</v>
      </c>
      <c r="B12" s="28">
        <v>13</v>
      </c>
      <c r="C12" s="29">
        <v>28</v>
      </c>
      <c r="D12" s="30">
        <v>41</v>
      </c>
      <c r="E12" s="28">
        <v>12</v>
      </c>
      <c r="F12" s="29">
        <v>15</v>
      </c>
      <c r="G12" s="30">
        <v>27</v>
      </c>
      <c r="H12" s="28">
        <v>10</v>
      </c>
      <c r="I12" s="29">
        <v>19</v>
      </c>
      <c r="J12" s="30">
        <v>29</v>
      </c>
      <c r="K12" s="28">
        <v>11</v>
      </c>
      <c r="L12" s="29">
        <v>22</v>
      </c>
      <c r="M12" s="30">
        <v>33</v>
      </c>
      <c r="N12" s="28">
        <v>19</v>
      </c>
      <c r="O12" s="29">
        <v>24</v>
      </c>
      <c r="P12" s="30">
        <v>43</v>
      </c>
      <c r="Q12" s="28">
        <v>18</v>
      </c>
      <c r="R12" s="29">
        <v>17</v>
      </c>
      <c r="S12" s="30">
        <v>35</v>
      </c>
      <c r="T12" s="28">
        <v>18</v>
      </c>
      <c r="U12" s="29">
        <v>15</v>
      </c>
      <c r="V12" s="30">
        <v>33</v>
      </c>
      <c r="W12" s="28">
        <v>5</v>
      </c>
      <c r="X12" s="29">
        <v>5</v>
      </c>
      <c r="Y12" s="30">
        <v>10</v>
      </c>
      <c r="Z12" s="28">
        <v>28</v>
      </c>
      <c r="AA12" s="29">
        <v>26</v>
      </c>
      <c r="AB12" s="30">
        <v>54</v>
      </c>
      <c r="AC12" s="28">
        <v>22</v>
      </c>
      <c r="AD12" s="29">
        <v>17</v>
      </c>
      <c r="AE12" s="30">
        <v>39</v>
      </c>
      <c r="AF12" s="28">
        <v>13</v>
      </c>
      <c r="AG12" s="29">
        <v>16</v>
      </c>
      <c r="AH12" s="30">
        <v>29</v>
      </c>
      <c r="AI12" s="28">
        <v>16</v>
      </c>
      <c r="AJ12" s="29">
        <v>12</v>
      </c>
      <c r="AK12" s="30">
        <v>28</v>
      </c>
    </row>
    <row r="13" spans="1:37" ht="12" x14ac:dyDescent="0.2">
      <c r="A13" s="17" t="s">
        <v>572</v>
      </c>
      <c r="B13" s="28">
        <v>7</v>
      </c>
      <c r="C13" s="29">
        <v>1</v>
      </c>
      <c r="D13" s="30">
        <v>8</v>
      </c>
      <c r="E13" s="28">
        <v>3</v>
      </c>
      <c r="F13" s="29">
        <v>1</v>
      </c>
      <c r="G13" s="30">
        <v>4</v>
      </c>
      <c r="H13" s="28">
        <v>2</v>
      </c>
      <c r="I13" s="29">
        <v>1</v>
      </c>
      <c r="J13" s="30">
        <v>3</v>
      </c>
      <c r="K13" s="28">
        <v>8</v>
      </c>
      <c r="L13" s="29">
        <v>0</v>
      </c>
      <c r="M13" s="30">
        <v>8</v>
      </c>
      <c r="N13" s="28">
        <v>3</v>
      </c>
      <c r="O13" s="29">
        <v>1</v>
      </c>
      <c r="P13" s="30">
        <v>4</v>
      </c>
      <c r="Q13" s="28">
        <v>23</v>
      </c>
      <c r="R13" s="29">
        <v>3</v>
      </c>
      <c r="S13" s="30">
        <v>26</v>
      </c>
      <c r="T13" s="28">
        <v>6</v>
      </c>
      <c r="U13" s="29">
        <v>1</v>
      </c>
      <c r="V13" s="30">
        <v>7</v>
      </c>
      <c r="W13" s="28">
        <v>2</v>
      </c>
      <c r="X13" s="29">
        <v>0</v>
      </c>
      <c r="Y13" s="30">
        <v>2</v>
      </c>
      <c r="Z13" s="28">
        <v>4</v>
      </c>
      <c r="AA13" s="29">
        <v>3</v>
      </c>
      <c r="AB13" s="30">
        <v>7</v>
      </c>
      <c r="AC13" s="28">
        <v>12</v>
      </c>
      <c r="AD13" s="29">
        <v>4</v>
      </c>
      <c r="AE13" s="30">
        <v>16</v>
      </c>
      <c r="AF13" s="28">
        <v>5</v>
      </c>
      <c r="AG13" s="29">
        <v>2</v>
      </c>
      <c r="AH13" s="30">
        <v>7</v>
      </c>
      <c r="AI13" s="28">
        <v>10</v>
      </c>
      <c r="AJ13" s="29">
        <v>3</v>
      </c>
      <c r="AK13" s="30">
        <v>13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1</v>
      </c>
      <c r="AJ14" s="29">
        <v>1</v>
      </c>
      <c r="AK14" s="30">
        <v>2</v>
      </c>
    </row>
    <row r="15" spans="1:37" ht="12" x14ac:dyDescent="0.2">
      <c r="A15" s="16" t="s">
        <v>574</v>
      </c>
      <c r="B15" s="31">
        <v>329</v>
      </c>
      <c r="C15" s="32">
        <v>295</v>
      </c>
      <c r="D15" s="33">
        <v>624</v>
      </c>
      <c r="E15" s="31">
        <v>268</v>
      </c>
      <c r="F15" s="32">
        <v>136</v>
      </c>
      <c r="G15" s="33">
        <v>404</v>
      </c>
      <c r="H15" s="31">
        <v>246</v>
      </c>
      <c r="I15" s="32">
        <v>146</v>
      </c>
      <c r="J15" s="33">
        <v>392</v>
      </c>
      <c r="K15" s="31">
        <v>258</v>
      </c>
      <c r="L15" s="32">
        <v>134</v>
      </c>
      <c r="M15" s="33">
        <v>392</v>
      </c>
      <c r="N15" s="31">
        <v>280</v>
      </c>
      <c r="O15" s="32">
        <v>144</v>
      </c>
      <c r="P15" s="33">
        <v>424</v>
      </c>
      <c r="Q15" s="31">
        <v>399</v>
      </c>
      <c r="R15" s="32">
        <v>164</v>
      </c>
      <c r="S15" s="33">
        <v>563</v>
      </c>
      <c r="T15" s="31">
        <v>358</v>
      </c>
      <c r="U15" s="32">
        <v>130</v>
      </c>
      <c r="V15" s="33">
        <v>488</v>
      </c>
      <c r="W15" s="31">
        <v>233</v>
      </c>
      <c r="X15" s="32">
        <v>162</v>
      </c>
      <c r="Y15" s="33">
        <v>395</v>
      </c>
      <c r="Z15" s="31">
        <v>360</v>
      </c>
      <c r="AA15" s="32">
        <v>200</v>
      </c>
      <c r="AB15" s="33">
        <v>560</v>
      </c>
      <c r="AC15" s="31">
        <v>340</v>
      </c>
      <c r="AD15" s="32">
        <v>132</v>
      </c>
      <c r="AE15" s="33">
        <v>472</v>
      </c>
      <c r="AF15" s="31">
        <v>274</v>
      </c>
      <c r="AG15" s="32">
        <v>127</v>
      </c>
      <c r="AH15" s="33">
        <v>401</v>
      </c>
      <c r="AI15" s="31">
        <v>288</v>
      </c>
      <c r="AJ15" s="32">
        <v>107</v>
      </c>
      <c r="AK15" s="33">
        <v>395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439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1</v>
      </c>
      <c r="D5" s="27">
        <v>2</v>
      </c>
      <c r="E5" s="25">
        <v>0</v>
      </c>
      <c r="F5" s="26">
        <v>2</v>
      </c>
      <c r="G5" s="27">
        <v>2</v>
      </c>
      <c r="H5" s="25">
        <v>0</v>
      </c>
      <c r="I5" s="26">
        <v>0</v>
      </c>
      <c r="J5" s="27">
        <v>0</v>
      </c>
      <c r="K5" s="25">
        <v>0</v>
      </c>
      <c r="L5" s="26">
        <v>1</v>
      </c>
      <c r="M5" s="27">
        <v>1</v>
      </c>
      <c r="N5" s="25">
        <v>0</v>
      </c>
      <c r="O5" s="26">
        <v>4</v>
      </c>
      <c r="P5" s="27">
        <v>4</v>
      </c>
      <c r="Q5" s="25">
        <v>0</v>
      </c>
      <c r="R5" s="26">
        <v>0</v>
      </c>
      <c r="S5" s="27">
        <v>0</v>
      </c>
      <c r="T5" s="25">
        <v>0</v>
      </c>
      <c r="U5" s="26">
        <v>1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2</v>
      </c>
      <c r="AB5" s="27">
        <v>2</v>
      </c>
      <c r="AC5" s="25">
        <v>0</v>
      </c>
      <c r="AD5" s="26">
        <v>1</v>
      </c>
      <c r="AE5" s="27">
        <v>1</v>
      </c>
      <c r="AF5" s="25">
        <v>0</v>
      </c>
      <c r="AG5" s="26">
        <v>2</v>
      </c>
      <c r="AH5" s="27">
        <v>2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1</v>
      </c>
      <c r="J6" s="30">
        <v>1</v>
      </c>
      <c r="K6" s="28">
        <v>1</v>
      </c>
      <c r="L6" s="29">
        <v>0</v>
      </c>
      <c r="M6" s="30">
        <v>1</v>
      </c>
      <c r="N6" s="28">
        <v>0</v>
      </c>
      <c r="O6" s="29">
        <v>1</v>
      </c>
      <c r="P6" s="30">
        <v>1</v>
      </c>
      <c r="Q6" s="28">
        <v>0</v>
      </c>
      <c r="R6" s="29">
        <v>1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1</v>
      </c>
      <c r="AB6" s="30">
        <v>1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1</v>
      </c>
      <c r="D7" s="30">
        <v>2</v>
      </c>
      <c r="E7" s="28">
        <v>1</v>
      </c>
      <c r="F7" s="29">
        <v>0</v>
      </c>
      <c r="G7" s="30">
        <v>1</v>
      </c>
      <c r="H7" s="28">
        <v>1</v>
      </c>
      <c r="I7" s="29">
        <v>0</v>
      </c>
      <c r="J7" s="30">
        <v>1</v>
      </c>
      <c r="K7" s="28">
        <v>1</v>
      </c>
      <c r="L7" s="29">
        <v>0</v>
      </c>
      <c r="M7" s="30">
        <v>1</v>
      </c>
      <c r="N7" s="28">
        <v>1</v>
      </c>
      <c r="O7" s="29">
        <v>0</v>
      </c>
      <c r="P7" s="30">
        <v>1</v>
      </c>
      <c r="Q7" s="28">
        <v>2</v>
      </c>
      <c r="R7" s="29">
        <v>0</v>
      </c>
      <c r="S7" s="30">
        <v>2</v>
      </c>
      <c r="T7" s="28">
        <v>1</v>
      </c>
      <c r="U7" s="29">
        <v>0</v>
      </c>
      <c r="V7" s="30">
        <v>1</v>
      </c>
      <c r="W7" s="28">
        <v>2</v>
      </c>
      <c r="X7" s="29">
        <v>0</v>
      </c>
      <c r="Y7" s="30">
        <v>2</v>
      </c>
      <c r="Z7" s="28">
        <v>1</v>
      </c>
      <c r="AA7" s="29">
        <v>0</v>
      </c>
      <c r="AB7" s="30">
        <v>1</v>
      </c>
      <c r="AC7" s="28">
        <v>1</v>
      </c>
      <c r="AD7" s="29">
        <v>0</v>
      </c>
      <c r="AE7" s="30">
        <v>1</v>
      </c>
      <c r="AF7" s="28">
        <v>1</v>
      </c>
      <c r="AG7" s="29">
        <v>0</v>
      </c>
      <c r="AH7" s="30">
        <v>1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13</v>
      </c>
      <c r="C8" s="29">
        <v>1</v>
      </c>
      <c r="D8" s="30">
        <v>14</v>
      </c>
      <c r="E8" s="28">
        <v>9</v>
      </c>
      <c r="F8" s="29">
        <v>2</v>
      </c>
      <c r="G8" s="30">
        <v>11</v>
      </c>
      <c r="H8" s="28">
        <v>9</v>
      </c>
      <c r="I8" s="29">
        <v>4</v>
      </c>
      <c r="J8" s="30">
        <v>13</v>
      </c>
      <c r="K8" s="28">
        <v>7</v>
      </c>
      <c r="L8" s="29">
        <v>4</v>
      </c>
      <c r="M8" s="30">
        <v>11</v>
      </c>
      <c r="N8" s="28">
        <v>9</v>
      </c>
      <c r="O8" s="29">
        <v>2</v>
      </c>
      <c r="P8" s="30">
        <v>11</v>
      </c>
      <c r="Q8" s="28">
        <v>7</v>
      </c>
      <c r="R8" s="29">
        <v>6</v>
      </c>
      <c r="S8" s="30">
        <v>13</v>
      </c>
      <c r="T8" s="28">
        <v>9</v>
      </c>
      <c r="U8" s="29">
        <v>0</v>
      </c>
      <c r="V8" s="30">
        <v>9</v>
      </c>
      <c r="W8" s="28">
        <v>7</v>
      </c>
      <c r="X8" s="29">
        <v>5</v>
      </c>
      <c r="Y8" s="30">
        <v>12</v>
      </c>
      <c r="Z8" s="28">
        <v>9</v>
      </c>
      <c r="AA8" s="29">
        <v>3</v>
      </c>
      <c r="AB8" s="30">
        <v>12</v>
      </c>
      <c r="AC8" s="28">
        <v>14</v>
      </c>
      <c r="AD8" s="29">
        <v>5</v>
      </c>
      <c r="AE8" s="30">
        <v>19</v>
      </c>
      <c r="AF8" s="28">
        <v>4</v>
      </c>
      <c r="AG8" s="29">
        <v>3</v>
      </c>
      <c r="AH8" s="30">
        <v>7</v>
      </c>
      <c r="AI8" s="28">
        <v>6</v>
      </c>
      <c r="AJ8" s="29">
        <v>2</v>
      </c>
      <c r="AK8" s="30">
        <v>8</v>
      </c>
    </row>
    <row r="9" spans="1:37" ht="12" x14ac:dyDescent="0.2">
      <c r="A9" s="17" t="s">
        <v>568</v>
      </c>
      <c r="B9" s="28">
        <v>18</v>
      </c>
      <c r="C9" s="29">
        <v>3</v>
      </c>
      <c r="D9" s="30">
        <v>21</v>
      </c>
      <c r="E9" s="28">
        <v>10</v>
      </c>
      <c r="F9" s="29">
        <v>2</v>
      </c>
      <c r="G9" s="30">
        <v>12</v>
      </c>
      <c r="H9" s="28">
        <v>4</v>
      </c>
      <c r="I9" s="29">
        <v>2</v>
      </c>
      <c r="J9" s="30">
        <v>6</v>
      </c>
      <c r="K9" s="28">
        <v>3</v>
      </c>
      <c r="L9" s="29">
        <v>1</v>
      </c>
      <c r="M9" s="30">
        <v>4</v>
      </c>
      <c r="N9" s="28">
        <v>1</v>
      </c>
      <c r="O9" s="29">
        <v>1</v>
      </c>
      <c r="P9" s="30">
        <v>2</v>
      </c>
      <c r="Q9" s="28">
        <v>5</v>
      </c>
      <c r="R9" s="29">
        <v>2</v>
      </c>
      <c r="S9" s="30">
        <v>7</v>
      </c>
      <c r="T9" s="28">
        <v>52</v>
      </c>
      <c r="U9" s="29">
        <v>26</v>
      </c>
      <c r="V9" s="30">
        <v>78</v>
      </c>
      <c r="W9" s="28">
        <v>15</v>
      </c>
      <c r="X9" s="29">
        <v>5</v>
      </c>
      <c r="Y9" s="30">
        <v>20</v>
      </c>
      <c r="Z9" s="28">
        <v>22</v>
      </c>
      <c r="AA9" s="29">
        <v>10</v>
      </c>
      <c r="AB9" s="30">
        <v>32</v>
      </c>
      <c r="AC9" s="28">
        <v>10</v>
      </c>
      <c r="AD9" s="29">
        <v>5</v>
      </c>
      <c r="AE9" s="30">
        <v>15</v>
      </c>
      <c r="AF9" s="28">
        <v>16</v>
      </c>
      <c r="AG9" s="29">
        <v>4</v>
      </c>
      <c r="AH9" s="30">
        <v>20</v>
      </c>
      <c r="AI9" s="28">
        <v>8</v>
      </c>
      <c r="AJ9" s="29">
        <v>17</v>
      </c>
      <c r="AK9" s="30">
        <v>25</v>
      </c>
    </row>
    <row r="10" spans="1:37" ht="12" x14ac:dyDescent="0.2">
      <c r="A10" s="17" t="s">
        <v>569</v>
      </c>
      <c r="B10" s="28">
        <v>2</v>
      </c>
      <c r="C10" s="29">
        <v>0</v>
      </c>
      <c r="D10" s="30">
        <v>2</v>
      </c>
      <c r="E10" s="28">
        <v>11</v>
      </c>
      <c r="F10" s="29">
        <v>1</v>
      </c>
      <c r="G10" s="30">
        <v>12</v>
      </c>
      <c r="H10" s="28">
        <v>3</v>
      </c>
      <c r="I10" s="29">
        <v>1</v>
      </c>
      <c r="J10" s="30">
        <v>4</v>
      </c>
      <c r="K10" s="28">
        <v>5</v>
      </c>
      <c r="L10" s="29">
        <v>0</v>
      </c>
      <c r="M10" s="30">
        <v>5</v>
      </c>
      <c r="N10" s="28">
        <v>1</v>
      </c>
      <c r="O10" s="29">
        <v>0</v>
      </c>
      <c r="P10" s="30">
        <v>1</v>
      </c>
      <c r="Q10" s="28">
        <v>0</v>
      </c>
      <c r="R10" s="29">
        <v>0</v>
      </c>
      <c r="S10" s="30">
        <v>0</v>
      </c>
      <c r="T10" s="28">
        <v>5</v>
      </c>
      <c r="U10" s="29">
        <v>1</v>
      </c>
      <c r="V10" s="30">
        <v>6</v>
      </c>
      <c r="W10" s="28">
        <v>1</v>
      </c>
      <c r="X10" s="29">
        <v>0</v>
      </c>
      <c r="Y10" s="30">
        <v>1</v>
      </c>
      <c r="Z10" s="28">
        <v>13</v>
      </c>
      <c r="AA10" s="29">
        <v>2</v>
      </c>
      <c r="AB10" s="30">
        <v>15</v>
      </c>
      <c r="AC10" s="28">
        <v>2</v>
      </c>
      <c r="AD10" s="29">
        <v>2</v>
      </c>
      <c r="AE10" s="30">
        <v>4</v>
      </c>
      <c r="AF10" s="28">
        <v>3</v>
      </c>
      <c r="AG10" s="29">
        <v>3</v>
      </c>
      <c r="AH10" s="30">
        <v>6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4</v>
      </c>
      <c r="C11" s="29">
        <v>0</v>
      </c>
      <c r="D11" s="30">
        <v>4</v>
      </c>
      <c r="E11" s="28">
        <v>1</v>
      </c>
      <c r="F11" s="29">
        <v>1</v>
      </c>
      <c r="G11" s="30">
        <v>2</v>
      </c>
      <c r="H11" s="28">
        <v>9</v>
      </c>
      <c r="I11" s="29">
        <v>0</v>
      </c>
      <c r="J11" s="30">
        <v>9</v>
      </c>
      <c r="K11" s="28">
        <v>4</v>
      </c>
      <c r="L11" s="29">
        <v>1</v>
      </c>
      <c r="M11" s="30">
        <v>5</v>
      </c>
      <c r="N11" s="28">
        <v>5</v>
      </c>
      <c r="O11" s="29">
        <v>2</v>
      </c>
      <c r="P11" s="30">
        <v>7</v>
      </c>
      <c r="Q11" s="28">
        <v>8</v>
      </c>
      <c r="R11" s="29">
        <v>0</v>
      </c>
      <c r="S11" s="30">
        <v>8</v>
      </c>
      <c r="T11" s="28">
        <v>17</v>
      </c>
      <c r="U11" s="29">
        <v>0</v>
      </c>
      <c r="V11" s="30">
        <v>17</v>
      </c>
      <c r="W11" s="28">
        <v>5</v>
      </c>
      <c r="X11" s="29">
        <v>0</v>
      </c>
      <c r="Y11" s="30">
        <v>5</v>
      </c>
      <c r="Z11" s="28">
        <v>5</v>
      </c>
      <c r="AA11" s="29">
        <v>3</v>
      </c>
      <c r="AB11" s="30">
        <v>8</v>
      </c>
      <c r="AC11" s="28">
        <v>4</v>
      </c>
      <c r="AD11" s="29">
        <v>1</v>
      </c>
      <c r="AE11" s="30">
        <v>5</v>
      </c>
      <c r="AF11" s="28">
        <v>14</v>
      </c>
      <c r="AG11" s="29">
        <v>2</v>
      </c>
      <c r="AH11" s="30">
        <v>16</v>
      </c>
      <c r="AI11" s="28">
        <v>2</v>
      </c>
      <c r="AJ11" s="29">
        <v>2</v>
      </c>
      <c r="AK11" s="30">
        <v>4</v>
      </c>
    </row>
    <row r="12" spans="1:37" ht="12" x14ac:dyDescent="0.2">
      <c r="A12" s="17" t="s">
        <v>571</v>
      </c>
      <c r="B12" s="28">
        <v>3</v>
      </c>
      <c r="C12" s="29">
        <v>5</v>
      </c>
      <c r="D12" s="30">
        <v>8</v>
      </c>
      <c r="E12" s="28">
        <v>1</v>
      </c>
      <c r="F12" s="29">
        <v>2</v>
      </c>
      <c r="G12" s="30">
        <v>3</v>
      </c>
      <c r="H12" s="28">
        <v>0</v>
      </c>
      <c r="I12" s="29">
        <v>1</v>
      </c>
      <c r="J12" s="30">
        <v>1</v>
      </c>
      <c r="K12" s="28">
        <v>1</v>
      </c>
      <c r="L12" s="29">
        <v>2</v>
      </c>
      <c r="M12" s="30">
        <v>3</v>
      </c>
      <c r="N12" s="28">
        <v>3</v>
      </c>
      <c r="O12" s="29">
        <v>3</v>
      </c>
      <c r="P12" s="30">
        <v>6</v>
      </c>
      <c r="Q12" s="28">
        <v>3</v>
      </c>
      <c r="R12" s="29">
        <v>4</v>
      </c>
      <c r="S12" s="30">
        <v>7</v>
      </c>
      <c r="T12" s="28">
        <v>15</v>
      </c>
      <c r="U12" s="29">
        <v>9</v>
      </c>
      <c r="V12" s="30">
        <v>24</v>
      </c>
      <c r="W12" s="28">
        <v>4</v>
      </c>
      <c r="X12" s="29">
        <v>3</v>
      </c>
      <c r="Y12" s="30">
        <v>7</v>
      </c>
      <c r="Z12" s="28">
        <v>3</v>
      </c>
      <c r="AA12" s="29">
        <v>6</v>
      </c>
      <c r="AB12" s="30">
        <v>9</v>
      </c>
      <c r="AC12" s="28">
        <v>2</v>
      </c>
      <c r="AD12" s="29">
        <v>6</v>
      </c>
      <c r="AE12" s="30">
        <v>8</v>
      </c>
      <c r="AF12" s="28">
        <v>8</v>
      </c>
      <c r="AG12" s="29">
        <v>5</v>
      </c>
      <c r="AH12" s="30">
        <v>13</v>
      </c>
      <c r="AI12" s="28">
        <v>8</v>
      </c>
      <c r="AJ12" s="29">
        <v>4</v>
      </c>
      <c r="AK12" s="30">
        <v>12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1</v>
      </c>
      <c r="J13" s="30">
        <v>1</v>
      </c>
      <c r="K13" s="28">
        <v>1</v>
      </c>
      <c r="L13" s="29">
        <v>0</v>
      </c>
      <c r="M13" s="30">
        <v>1</v>
      </c>
      <c r="N13" s="28">
        <v>1</v>
      </c>
      <c r="O13" s="29">
        <v>0</v>
      </c>
      <c r="P13" s="30">
        <v>1</v>
      </c>
      <c r="Q13" s="28">
        <v>0</v>
      </c>
      <c r="R13" s="29">
        <v>0</v>
      </c>
      <c r="S13" s="30">
        <v>0</v>
      </c>
      <c r="T13" s="28">
        <v>7</v>
      </c>
      <c r="U13" s="29">
        <v>0</v>
      </c>
      <c r="V13" s="30">
        <v>7</v>
      </c>
      <c r="W13" s="28">
        <v>3</v>
      </c>
      <c r="X13" s="29">
        <v>0</v>
      </c>
      <c r="Y13" s="30">
        <v>3</v>
      </c>
      <c r="Z13" s="28">
        <v>0</v>
      </c>
      <c r="AA13" s="29">
        <v>0</v>
      </c>
      <c r="AB13" s="30">
        <v>0</v>
      </c>
      <c r="AC13" s="28">
        <v>1</v>
      </c>
      <c r="AD13" s="29">
        <v>0</v>
      </c>
      <c r="AE13" s="30">
        <v>1</v>
      </c>
      <c r="AF13" s="28">
        <v>0</v>
      </c>
      <c r="AG13" s="29">
        <v>1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3</v>
      </c>
      <c r="G14" s="30">
        <v>3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43</v>
      </c>
      <c r="C15" s="32">
        <v>11</v>
      </c>
      <c r="D15" s="33">
        <v>54</v>
      </c>
      <c r="E15" s="31">
        <v>33</v>
      </c>
      <c r="F15" s="32">
        <v>13</v>
      </c>
      <c r="G15" s="33">
        <v>46</v>
      </c>
      <c r="H15" s="31">
        <v>26</v>
      </c>
      <c r="I15" s="32">
        <v>10</v>
      </c>
      <c r="J15" s="33">
        <v>36</v>
      </c>
      <c r="K15" s="31">
        <v>23</v>
      </c>
      <c r="L15" s="32">
        <v>9</v>
      </c>
      <c r="M15" s="33">
        <v>32</v>
      </c>
      <c r="N15" s="31">
        <v>21</v>
      </c>
      <c r="O15" s="32">
        <v>13</v>
      </c>
      <c r="P15" s="33">
        <v>34</v>
      </c>
      <c r="Q15" s="31">
        <v>25</v>
      </c>
      <c r="R15" s="32">
        <v>13</v>
      </c>
      <c r="S15" s="33">
        <v>38</v>
      </c>
      <c r="T15" s="31">
        <v>106</v>
      </c>
      <c r="U15" s="32">
        <v>38</v>
      </c>
      <c r="V15" s="33">
        <v>144</v>
      </c>
      <c r="W15" s="31">
        <v>37</v>
      </c>
      <c r="X15" s="32">
        <v>13</v>
      </c>
      <c r="Y15" s="33">
        <v>50</v>
      </c>
      <c r="Z15" s="31">
        <v>53</v>
      </c>
      <c r="AA15" s="32">
        <v>28</v>
      </c>
      <c r="AB15" s="33">
        <v>81</v>
      </c>
      <c r="AC15" s="31">
        <v>34</v>
      </c>
      <c r="AD15" s="32">
        <v>20</v>
      </c>
      <c r="AE15" s="33">
        <v>54</v>
      </c>
      <c r="AF15" s="31">
        <v>46</v>
      </c>
      <c r="AG15" s="32">
        <v>20</v>
      </c>
      <c r="AH15" s="33">
        <v>66</v>
      </c>
      <c r="AI15" s="31">
        <v>25</v>
      </c>
      <c r="AJ15" s="32">
        <v>26</v>
      </c>
      <c r="AK15" s="33">
        <v>51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441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12</v>
      </c>
      <c r="C5" s="26">
        <v>4</v>
      </c>
      <c r="D5" s="27">
        <v>16</v>
      </c>
      <c r="E5" s="25">
        <v>3</v>
      </c>
      <c r="F5" s="26">
        <v>6</v>
      </c>
      <c r="G5" s="27">
        <v>9</v>
      </c>
      <c r="H5" s="25">
        <v>6</v>
      </c>
      <c r="I5" s="26">
        <v>5</v>
      </c>
      <c r="J5" s="27">
        <v>11</v>
      </c>
      <c r="K5" s="25">
        <v>9</v>
      </c>
      <c r="L5" s="26">
        <v>9</v>
      </c>
      <c r="M5" s="27">
        <v>18</v>
      </c>
      <c r="N5" s="25">
        <v>14</v>
      </c>
      <c r="O5" s="26">
        <v>8</v>
      </c>
      <c r="P5" s="27">
        <v>22</v>
      </c>
      <c r="Q5" s="25">
        <v>7</v>
      </c>
      <c r="R5" s="26">
        <v>4</v>
      </c>
      <c r="S5" s="27">
        <v>11</v>
      </c>
      <c r="T5" s="25">
        <v>14</v>
      </c>
      <c r="U5" s="26">
        <v>12</v>
      </c>
      <c r="V5" s="27">
        <v>26</v>
      </c>
      <c r="W5" s="25">
        <v>20</v>
      </c>
      <c r="X5" s="26">
        <v>7</v>
      </c>
      <c r="Y5" s="27">
        <v>27</v>
      </c>
      <c r="Z5" s="25">
        <v>17</v>
      </c>
      <c r="AA5" s="26">
        <v>5</v>
      </c>
      <c r="AB5" s="27">
        <v>22</v>
      </c>
      <c r="AC5" s="25">
        <v>7</v>
      </c>
      <c r="AD5" s="26">
        <v>6</v>
      </c>
      <c r="AE5" s="27">
        <v>13</v>
      </c>
      <c r="AF5" s="25">
        <v>14</v>
      </c>
      <c r="AG5" s="26">
        <v>7</v>
      </c>
      <c r="AH5" s="27">
        <v>21</v>
      </c>
      <c r="AI5" s="25">
        <v>11</v>
      </c>
      <c r="AJ5" s="26">
        <v>12</v>
      </c>
      <c r="AK5" s="27">
        <v>23</v>
      </c>
    </row>
    <row r="6" spans="1:37" ht="12" x14ac:dyDescent="0.2">
      <c r="A6" s="17" t="s">
        <v>565</v>
      </c>
      <c r="B6" s="28">
        <v>12</v>
      </c>
      <c r="C6" s="29">
        <v>5</v>
      </c>
      <c r="D6" s="30">
        <v>17</v>
      </c>
      <c r="E6" s="28">
        <v>7</v>
      </c>
      <c r="F6" s="29">
        <v>8</v>
      </c>
      <c r="G6" s="30">
        <v>15</v>
      </c>
      <c r="H6" s="28">
        <v>6</v>
      </c>
      <c r="I6" s="29">
        <v>6</v>
      </c>
      <c r="J6" s="30">
        <v>12</v>
      </c>
      <c r="K6" s="28">
        <v>15</v>
      </c>
      <c r="L6" s="29">
        <v>5</v>
      </c>
      <c r="M6" s="30">
        <v>20</v>
      </c>
      <c r="N6" s="28">
        <v>24</v>
      </c>
      <c r="O6" s="29">
        <v>7</v>
      </c>
      <c r="P6" s="30">
        <v>31</v>
      </c>
      <c r="Q6" s="28">
        <v>10</v>
      </c>
      <c r="R6" s="29">
        <v>4</v>
      </c>
      <c r="S6" s="30">
        <v>14</v>
      </c>
      <c r="T6" s="28">
        <v>14</v>
      </c>
      <c r="U6" s="29">
        <v>7</v>
      </c>
      <c r="V6" s="30">
        <v>21</v>
      </c>
      <c r="W6" s="28">
        <v>8</v>
      </c>
      <c r="X6" s="29">
        <v>6</v>
      </c>
      <c r="Y6" s="30">
        <v>14</v>
      </c>
      <c r="Z6" s="28">
        <v>6</v>
      </c>
      <c r="AA6" s="29">
        <v>8</v>
      </c>
      <c r="AB6" s="30">
        <v>14</v>
      </c>
      <c r="AC6" s="28">
        <v>9</v>
      </c>
      <c r="AD6" s="29">
        <v>2</v>
      </c>
      <c r="AE6" s="30">
        <v>11</v>
      </c>
      <c r="AF6" s="28">
        <v>10</v>
      </c>
      <c r="AG6" s="29">
        <v>1</v>
      </c>
      <c r="AH6" s="30">
        <v>11</v>
      </c>
      <c r="AI6" s="28">
        <v>4</v>
      </c>
      <c r="AJ6" s="29">
        <v>0</v>
      </c>
      <c r="AK6" s="30">
        <v>4</v>
      </c>
    </row>
    <row r="7" spans="1:37" ht="12" x14ac:dyDescent="0.2">
      <c r="A7" s="17" t="s">
        <v>566</v>
      </c>
      <c r="B7" s="28">
        <v>15</v>
      </c>
      <c r="C7" s="29">
        <v>3</v>
      </c>
      <c r="D7" s="30">
        <v>18</v>
      </c>
      <c r="E7" s="28">
        <v>18</v>
      </c>
      <c r="F7" s="29">
        <v>1</v>
      </c>
      <c r="G7" s="30">
        <v>19</v>
      </c>
      <c r="H7" s="28">
        <v>20</v>
      </c>
      <c r="I7" s="29">
        <v>2</v>
      </c>
      <c r="J7" s="30">
        <v>22</v>
      </c>
      <c r="K7" s="28">
        <v>16</v>
      </c>
      <c r="L7" s="29">
        <v>3</v>
      </c>
      <c r="M7" s="30">
        <v>19</v>
      </c>
      <c r="N7" s="28">
        <v>14</v>
      </c>
      <c r="O7" s="29">
        <v>5</v>
      </c>
      <c r="P7" s="30">
        <v>19</v>
      </c>
      <c r="Q7" s="28">
        <v>15</v>
      </c>
      <c r="R7" s="29">
        <v>2</v>
      </c>
      <c r="S7" s="30">
        <v>17</v>
      </c>
      <c r="T7" s="28">
        <v>19</v>
      </c>
      <c r="U7" s="29">
        <v>1</v>
      </c>
      <c r="V7" s="30">
        <v>20</v>
      </c>
      <c r="W7" s="28">
        <v>17</v>
      </c>
      <c r="X7" s="29">
        <v>3</v>
      </c>
      <c r="Y7" s="30">
        <v>20</v>
      </c>
      <c r="Z7" s="28">
        <v>16</v>
      </c>
      <c r="AA7" s="29">
        <v>3</v>
      </c>
      <c r="AB7" s="30">
        <v>19</v>
      </c>
      <c r="AC7" s="28">
        <v>17</v>
      </c>
      <c r="AD7" s="29">
        <v>4</v>
      </c>
      <c r="AE7" s="30">
        <v>21</v>
      </c>
      <c r="AF7" s="28">
        <v>15</v>
      </c>
      <c r="AG7" s="29">
        <v>2</v>
      </c>
      <c r="AH7" s="30">
        <v>17</v>
      </c>
      <c r="AI7" s="28">
        <v>20</v>
      </c>
      <c r="AJ7" s="29">
        <v>6</v>
      </c>
      <c r="AK7" s="30">
        <v>26</v>
      </c>
    </row>
    <row r="8" spans="1:37" ht="12" x14ac:dyDescent="0.2">
      <c r="A8" s="17" t="s">
        <v>567</v>
      </c>
      <c r="B8" s="28">
        <v>170</v>
      </c>
      <c r="C8" s="29">
        <v>79</v>
      </c>
      <c r="D8" s="30">
        <v>249</v>
      </c>
      <c r="E8" s="28">
        <v>122</v>
      </c>
      <c r="F8" s="29">
        <v>69</v>
      </c>
      <c r="G8" s="30">
        <v>191</v>
      </c>
      <c r="H8" s="28">
        <v>129</v>
      </c>
      <c r="I8" s="29">
        <v>71</v>
      </c>
      <c r="J8" s="30">
        <v>200</v>
      </c>
      <c r="K8" s="28">
        <v>143</v>
      </c>
      <c r="L8" s="29">
        <v>75</v>
      </c>
      <c r="M8" s="30">
        <v>218</v>
      </c>
      <c r="N8" s="28">
        <v>164</v>
      </c>
      <c r="O8" s="29">
        <v>90</v>
      </c>
      <c r="P8" s="30">
        <v>254</v>
      </c>
      <c r="Q8" s="28">
        <v>150</v>
      </c>
      <c r="R8" s="29">
        <v>90</v>
      </c>
      <c r="S8" s="30">
        <v>240</v>
      </c>
      <c r="T8" s="28">
        <v>162</v>
      </c>
      <c r="U8" s="29">
        <v>114</v>
      </c>
      <c r="V8" s="30">
        <v>276</v>
      </c>
      <c r="W8" s="28">
        <v>168</v>
      </c>
      <c r="X8" s="29">
        <v>66</v>
      </c>
      <c r="Y8" s="30">
        <v>234</v>
      </c>
      <c r="Z8" s="28">
        <v>222</v>
      </c>
      <c r="AA8" s="29">
        <v>115</v>
      </c>
      <c r="AB8" s="30">
        <v>337</v>
      </c>
      <c r="AC8" s="28">
        <v>180</v>
      </c>
      <c r="AD8" s="29">
        <v>117</v>
      </c>
      <c r="AE8" s="30">
        <v>297</v>
      </c>
      <c r="AF8" s="28">
        <v>142</v>
      </c>
      <c r="AG8" s="29">
        <v>78</v>
      </c>
      <c r="AH8" s="30">
        <v>220</v>
      </c>
      <c r="AI8" s="28">
        <v>137</v>
      </c>
      <c r="AJ8" s="29">
        <v>60</v>
      </c>
      <c r="AK8" s="30">
        <v>197</v>
      </c>
    </row>
    <row r="9" spans="1:37" ht="12" x14ac:dyDescent="0.2">
      <c r="A9" s="17" t="s">
        <v>568</v>
      </c>
      <c r="B9" s="28">
        <v>83</v>
      </c>
      <c r="C9" s="29">
        <v>64</v>
      </c>
      <c r="D9" s="30">
        <v>147</v>
      </c>
      <c r="E9" s="28">
        <v>61</v>
      </c>
      <c r="F9" s="29">
        <v>43</v>
      </c>
      <c r="G9" s="30">
        <v>104</v>
      </c>
      <c r="H9" s="28">
        <v>72</v>
      </c>
      <c r="I9" s="29">
        <v>30</v>
      </c>
      <c r="J9" s="30">
        <v>102</v>
      </c>
      <c r="K9" s="28">
        <v>59</v>
      </c>
      <c r="L9" s="29">
        <v>34</v>
      </c>
      <c r="M9" s="30">
        <v>93</v>
      </c>
      <c r="N9" s="28">
        <v>99</v>
      </c>
      <c r="O9" s="29">
        <v>40</v>
      </c>
      <c r="P9" s="30">
        <v>139</v>
      </c>
      <c r="Q9" s="28">
        <v>87</v>
      </c>
      <c r="R9" s="29">
        <v>38</v>
      </c>
      <c r="S9" s="30">
        <v>125</v>
      </c>
      <c r="T9" s="28">
        <v>84</v>
      </c>
      <c r="U9" s="29">
        <v>48</v>
      </c>
      <c r="V9" s="30">
        <v>132</v>
      </c>
      <c r="W9" s="28">
        <v>56</v>
      </c>
      <c r="X9" s="29">
        <v>30</v>
      </c>
      <c r="Y9" s="30">
        <v>86</v>
      </c>
      <c r="Z9" s="28">
        <v>66</v>
      </c>
      <c r="AA9" s="29">
        <v>41</v>
      </c>
      <c r="AB9" s="30">
        <v>107</v>
      </c>
      <c r="AC9" s="28">
        <v>81</v>
      </c>
      <c r="AD9" s="29">
        <v>51</v>
      </c>
      <c r="AE9" s="30">
        <v>132</v>
      </c>
      <c r="AF9" s="28">
        <v>73</v>
      </c>
      <c r="AG9" s="29">
        <v>36</v>
      </c>
      <c r="AH9" s="30">
        <v>109</v>
      </c>
      <c r="AI9" s="28">
        <v>81</v>
      </c>
      <c r="AJ9" s="29">
        <v>45</v>
      </c>
      <c r="AK9" s="30">
        <v>126</v>
      </c>
    </row>
    <row r="10" spans="1:37" ht="12" x14ac:dyDescent="0.2">
      <c r="A10" s="17" t="s">
        <v>569</v>
      </c>
      <c r="B10" s="28">
        <v>65</v>
      </c>
      <c r="C10" s="29">
        <v>74</v>
      </c>
      <c r="D10" s="30">
        <v>139</v>
      </c>
      <c r="E10" s="28">
        <v>57</v>
      </c>
      <c r="F10" s="29">
        <v>40</v>
      </c>
      <c r="G10" s="30">
        <v>97</v>
      </c>
      <c r="H10" s="28">
        <v>73</v>
      </c>
      <c r="I10" s="29">
        <v>56</v>
      </c>
      <c r="J10" s="30">
        <v>129</v>
      </c>
      <c r="K10" s="28">
        <v>50</v>
      </c>
      <c r="L10" s="29">
        <v>52</v>
      </c>
      <c r="M10" s="30">
        <v>102</v>
      </c>
      <c r="N10" s="28">
        <v>65</v>
      </c>
      <c r="O10" s="29">
        <v>52</v>
      </c>
      <c r="P10" s="30">
        <v>117</v>
      </c>
      <c r="Q10" s="28">
        <v>57</v>
      </c>
      <c r="R10" s="29">
        <v>62</v>
      </c>
      <c r="S10" s="30">
        <v>119</v>
      </c>
      <c r="T10" s="28">
        <v>66</v>
      </c>
      <c r="U10" s="29">
        <v>51</v>
      </c>
      <c r="V10" s="30">
        <v>117</v>
      </c>
      <c r="W10" s="28">
        <v>60</v>
      </c>
      <c r="X10" s="29">
        <v>54</v>
      </c>
      <c r="Y10" s="30">
        <v>114</v>
      </c>
      <c r="Z10" s="28">
        <v>55</v>
      </c>
      <c r="AA10" s="29">
        <v>68</v>
      </c>
      <c r="AB10" s="30">
        <v>123</v>
      </c>
      <c r="AC10" s="28">
        <v>79</v>
      </c>
      <c r="AD10" s="29">
        <v>77</v>
      </c>
      <c r="AE10" s="30">
        <v>156</v>
      </c>
      <c r="AF10" s="28">
        <v>55</v>
      </c>
      <c r="AG10" s="29">
        <v>63</v>
      </c>
      <c r="AH10" s="30">
        <v>118</v>
      </c>
      <c r="AI10" s="28">
        <v>59</v>
      </c>
      <c r="AJ10" s="29">
        <v>66</v>
      </c>
      <c r="AK10" s="30">
        <v>125</v>
      </c>
    </row>
    <row r="11" spans="1:37" ht="12" x14ac:dyDescent="0.2">
      <c r="A11" s="17" t="s">
        <v>570</v>
      </c>
      <c r="B11" s="28">
        <v>49</v>
      </c>
      <c r="C11" s="29">
        <v>21</v>
      </c>
      <c r="D11" s="30">
        <v>70</v>
      </c>
      <c r="E11" s="28">
        <v>32</v>
      </c>
      <c r="F11" s="29">
        <v>17</v>
      </c>
      <c r="G11" s="30">
        <v>49</v>
      </c>
      <c r="H11" s="28">
        <v>37</v>
      </c>
      <c r="I11" s="29">
        <v>12</v>
      </c>
      <c r="J11" s="30">
        <v>49</v>
      </c>
      <c r="K11" s="28">
        <v>36</v>
      </c>
      <c r="L11" s="29">
        <v>11</v>
      </c>
      <c r="M11" s="30">
        <v>47</v>
      </c>
      <c r="N11" s="28">
        <v>39</v>
      </c>
      <c r="O11" s="29">
        <v>17</v>
      </c>
      <c r="P11" s="30">
        <v>56</v>
      </c>
      <c r="Q11" s="28">
        <v>52</v>
      </c>
      <c r="R11" s="29">
        <v>22</v>
      </c>
      <c r="S11" s="30">
        <v>74</v>
      </c>
      <c r="T11" s="28">
        <v>37</v>
      </c>
      <c r="U11" s="29">
        <v>27</v>
      </c>
      <c r="V11" s="30">
        <v>64</v>
      </c>
      <c r="W11" s="28">
        <v>25</v>
      </c>
      <c r="X11" s="29">
        <v>20</v>
      </c>
      <c r="Y11" s="30">
        <v>45</v>
      </c>
      <c r="Z11" s="28">
        <v>30</v>
      </c>
      <c r="AA11" s="29">
        <v>31</v>
      </c>
      <c r="AB11" s="30">
        <v>61</v>
      </c>
      <c r="AC11" s="28">
        <v>30</v>
      </c>
      <c r="AD11" s="29">
        <v>22</v>
      </c>
      <c r="AE11" s="30">
        <v>52</v>
      </c>
      <c r="AF11" s="28">
        <v>27</v>
      </c>
      <c r="AG11" s="29">
        <v>22</v>
      </c>
      <c r="AH11" s="30">
        <v>49</v>
      </c>
      <c r="AI11" s="28">
        <v>39</v>
      </c>
      <c r="AJ11" s="29">
        <v>25</v>
      </c>
      <c r="AK11" s="30">
        <v>64</v>
      </c>
    </row>
    <row r="12" spans="1:37" ht="12" x14ac:dyDescent="0.2">
      <c r="A12" s="17" t="s">
        <v>571</v>
      </c>
      <c r="B12" s="28">
        <v>50</v>
      </c>
      <c r="C12" s="29">
        <v>84</v>
      </c>
      <c r="D12" s="30">
        <v>134</v>
      </c>
      <c r="E12" s="28">
        <v>38</v>
      </c>
      <c r="F12" s="29">
        <v>66</v>
      </c>
      <c r="G12" s="30">
        <v>104</v>
      </c>
      <c r="H12" s="28">
        <v>35</v>
      </c>
      <c r="I12" s="29">
        <v>48</v>
      </c>
      <c r="J12" s="30">
        <v>83</v>
      </c>
      <c r="K12" s="28">
        <v>31</v>
      </c>
      <c r="L12" s="29">
        <v>59</v>
      </c>
      <c r="M12" s="30">
        <v>90</v>
      </c>
      <c r="N12" s="28">
        <v>36</v>
      </c>
      <c r="O12" s="29">
        <v>51</v>
      </c>
      <c r="P12" s="30">
        <v>87</v>
      </c>
      <c r="Q12" s="28">
        <v>37</v>
      </c>
      <c r="R12" s="29">
        <v>45</v>
      </c>
      <c r="S12" s="30">
        <v>82</v>
      </c>
      <c r="T12" s="28">
        <v>43</v>
      </c>
      <c r="U12" s="29">
        <v>65</v>
      </c>
      <c r="V12" s="30">
        <v>108</v>
      </c>
      <c r="W12" s="28">
        <v>36</v>
      </c>
      <c r="X12" s="29">
        <v>43</v>
      </c>
      <c r="Y12" s="30">
        <v>79</v>
      </c>
      <c r="Z12" s="28">
        <v>59</v>
      </c>
      <c r="AA12" s="29">
        <v>99</v>
      </c>
      <c r="AB12" s="30">
        <v>158</v>
      </c>
      <c r="AC12" s="28">
        <v>43</v>
      </c>
      <c r="AD12" s="29">
        <v>83</v>
      </c>
      <c r="AE12" s="30">
        <v>126</v>
      </c>
      <c r="AF12" s="28">
        <v>43</v>
      </c>
      <c r="AG12" s="29">
        <v>71</v>
      </c>
      <c r="AH12" s="30">
        <v>114</v>
      </c>
      <c r="AI12" s="28">
        <v>44</v>
      </c>
      <c r="AJ12" s="29">
        <v>56</v>
      </c>
      <c r="AK12" s="30">
        <v>100</v>
      </c>
    </row>
    <row r="13" spans="1:37" ht="12" x14ac:dyDescent="0.2">
      <c r="A13" s="17" t="s">
        <v>572</v>
      </c>
      <c r="B13" s="28">
        <v>11</v>
      </c>
      <c r="C13" s="29">
        <v>8</v>
      </c>
      <c r="D13" s="30">
        <v>19</v>
      </c>
      <c r="E13" s="28">
        <v>3</v>
      </c>
      <c r="F13" s="29">
        <v>6</v>
      </c>
      <c r="G13" s="30">
        <v>9</v>
      </c>
      <c r="H13" s="28">
        <v>2</v>
      </c>
      <c r="I13" s="29">
        <v>6</v>
      </c>
      <c r="J13" s="30">
        <v>8</v>
      </c>
      <c r="K13" s="28">
        <v>4</v>
      </c>
      <c r="L13" s="29">
        <v>6</v>
      </c>
      <c r="M13" s="30">
        <v>10</v>
      </c>
      <c r="N13" s="28">
        <v>4</v>
      </c>
      <c r="O13" s="29">
        <v>8</v>
      </c>
      <c r="P13" s="30">
        <v>12</v>
      </c>
      <c r="Q13" s="28">
        <v>5</v>
      </c>
      <c r="R13" s="29">
        <v>5</v>
      </c>
      <c r="S13" s="30">
        <v>10</v>
      </c>
      <c r="T13" s="28">
        <v>3</v>
      </c>
      <c r="U13" s="29">
        <v>6</v>
      </c>
      <c r="V13" s="30">
        <v>9</v>
      </c>
      <c r="W13" s="28">
        <v>6</v>
      </c>
      <c r="X13" s="29">
        <v>9</v>
      </c>
      <c r="Y13" s="30">
        <v>15</v>
      </c>
      <c r="Z13" s="28">
        <v>6</v>
      </c>
      <c r="AA13" s="29">
        <v>14</v>
      </c>
      <c r="AB13" s="30">
        <v>20</v>
      </c>
      <c r="AC13" s="28">
        <v>6</v>
      </c>
      <c r="AD13" s="29">
        <v>10</v>
      </c>
      <c r="AE13" s="30">
        <v>16</v>
      </c>
      <c r="AF13" s="28">
        <v>7</v>
      </c>
      <c r="AG13" s="29">
        <v>8</v>
      </c>
      <c r="AH13" s="30">
        <v>15</v>
      </c>
      <c r="AI13" s="28">
        <v>4</v>
      </c>
      <c r="AJ13" s="29">
        <v>4</v>
      </c>
      <c r="AK13" s="30">
        <v>8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4</v>
      </c>
      <c r="G14" s="30">
        <v>4</v>
      </c>
      <c r="H14" s="28">
        <v>0</v>
      </c>
      <c r="I14" s="29">
        <v>2</v>
      </c>
      <c r="J14" s="30">
        <v>2</v>
      </c>
      <c r="K14" s="28">
        <v>0</v>
      </c>
      <c r="L14" s="29">
        <v>1</v>
      </c>
      <c r="M14" s="30">
        <v>1</v>
      </c>
      <c r="N14" s="28">
        <v>1</v>
      </c>
      <c r="O14" s="29">
        <v>1</v>
      </c>
      <c r="P14" s="30">
        <v>2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4</v>
      </c>
      <c r="Y14" s="30">
        <v>4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4</v>
      </c>
      <c r="AH14" s="30">
        <v>4</v>
      </c>
      <c r="AI14" s="28">
        <v>1</v>
      </c>
      <c r="AJ14" s="29">
        <v>1</v>
      </c>
      <c r="AK14" s="30">
        <v>2</v>
      </c>
    </row>
    <row r="15" spans="1:37" ht="12" x14ac:dyDescent="0.2">
      <c r="A15" s="16" t="s">
        <v>574</v>
      </c>
      <c r="B15" s="31">
        <v>467</v>
      </c>
      <c r="C15" s="32">
        <v>343</v>
      </c>
      <c r="D15" s="33">
        <v>810</v>
      </c>
      <c r="E15" s="31">
        <v>341</v>
      </c>
      <c r="F15" s="32">
        <v>260</v>
      </c>
      <c r="G15" s="33">
        <v>601</v>
      </c>
      <c r="H15" s="31">
        <v>380</v>
      </c>
      <c r="I15" s="32">
        <v>238</v>
      </c>
      <c r="J15" s="33">
        <v>618</v>
      </c>
      <c r="K15" s="31">
        <v>363</v>
      </c>
      <c r="L15" s="32">
        <v>255</v>
      </c>
      <c r="M15" s="33">
        <v>618</v>
      </c>
      <c r="N15" s="31">
        <v>460</v>
      </c>
      <c r="O15" s="32">
        <v>279</v>
      </c>
      <c r="P15" s="33">
        <v>739</v>
      </c>
      <c r="Q15" s="31">
        <v>420</v>
      </c>
      <c r="R15" s="32">
        <v>272</v>
      </c>
      <c r="S15" s="33">
        <v>692</v>
      </c>
      <c r="T15" s="31">
        <v>442</v>
      </c>
      <c r="U15" s="32">
        <v>332</v>
      </c>
      <c r="V15" s="33">
        <v>774</v>
      </c>
      <c r="W15" s="31">
        <v>396</v>
      </c>
      <c r="X15" s="32">
        <v>242</v>
      </c>
      <c r="Y15" s="33">
        <v>638</v>
      </c>
      <c r="Z15" s="31">
        <v>477</v>
      </c>
      <c r="AA15" s="32">
        <v>385</v>
      </c>
      <c r="AB15" s="33">
        <v>862</v>
      </c>
      <c r="AC15" s="31">
        <v>452</v>
      </c>
      <c r="AD15" s="32">
        <v>373</v>
      </c>
      <c r="AE15" s="33">
        <v>825</v>
      </c>
      <c r="AF15" s="31">
        <v>386</v>
      </c>
      <c r="AG15" s="32">
        <v>292</v>
      </c>
      <c r="AH15" s="33">
        <v>678</v>
      </c>
      <c r="AI15" s="31">
        <v>400</v>
      </c>
      <c r="AJ15" s="32">
        <v>275</v>
      </c>
      <c r="AK15" s="33">
        <v>675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443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1</v>
      </c>
      <c r="F5" s="26">
        <v>4</v>
      </c>
      <c r="G5" s="27">
        <v>5</v>
      </c>
      <c r="H5" s="25">
        <v>4</v>
      </c>
      <c r="I5" s="26">
        <v>2</v>
      </c>
      <c r="J5" s="27">
        <v>6</v>
      </c>
      <c r="K5" s="25">
        <v>0</v>
      </c>
      <c r="L5" s="26">
        <v>2</v>
      </c>
      <c r="M5" s="27">
        <v>2</v>
      </c>
      <c r="N5" s="25">
        <v>4</v>
      </c>
      <c r="O5" s="26">
        <v>2</v>
      </c>
      <c r="P5" s="27">
        <v>6</v>
      </c>
      <c r="Q5" s="25">
        <v>0</v>
      </c>
      <c r="R5" s="26">
        <v>1</v>
      </c>
      <c r="S5" s="27">
        <v>1</v>
      </c>
      <c r="T5" s="25">
        <v>1</v>
      </c>
      <c r="U5" s="26">
        <v>2</v>
      </c>
      <c r="V5" s="27">
        <v>3</v>
      </c>
      <c r="W5" s="25">
        <v>0</v>
      </c>
      <c r="X5" s="26">
        <v>2</v>
      </c>
      <c r="Y5" s="27">
        <v>2</v>
      </c>
      <c r="Z5" s="25">
        <v>2</v>
      </c>
      <c r="AA5" s="26">
        <v>0</v>
      </c>
      <c r="AB5" s="27">
        <v>2</v>
      </c>
      <c r="AC5" s="25">
        <v>2</v>
      </c>
      <c r="AD5" s="26">
        <v>1</v>
      </c>
      <c r="AE5" s="27">
        <v>3</v>
      </c>
      <c r="AF5" s="25">
        <v>2</v>
      </c>
      <c r="AG5" s="26">
        <v>0</v>
      </c>
      <c r="AH5" s="27">
        <v>2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1</v>
      </c>
      <c r="F6" s="29">
        <v>3</v>
      </c>
      <c r="G6" s="30">
        <v>4</v>
      </c>
      <c r="H6" s="28">
        <v>0</v>
      </c>
      <c r="I6" s="29">
        <v>0</v>
      </c>
      <c r="J6" s="30">
        <v>0</v>
      </c>
      <c r="K6" s="28">
        <v>2</v>
      </c>
      <c r="L6" s="29">
        <v>0</v>
      </c>
      <c r="M6" s="30">
        <v>2</v>
      </c>
      <c r="N6" s="28">
        <v>2</v>
      </c>
      <c r="O6" s="29">
        <v>1</v>
      </c>
      <c r="P6" s="30">
        <v>3</v>
      </c>
      <c r="Q6" s="28">
        <v>2</v>
      </c>
      <c r="R6" s="29">
        <v>1</v>
      </c>
      <c r="S6" s="30">
        <v>3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2</v>
      </c>
      <c r="AA6" s="29">
        <v>1</v>
      </c>
      <c r="AB6" s="30">
        <v>3</v>
      </c>
      <c r="AC6" s="28">
        <v>0</v>
      </c>
      <c r="AD6" s="29">
        <v>1</v>
      </c>
      <c r="AE6" s="30">
        <v>1</v>
      </c>
      <c r="AF6" s="28">
        <v>0</v>
      </c>
      <c r="AG6" s="29">
        <v>2</v>
      </c>
      <c r="AH6" s="30">
        <v>2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1</v>
      </c>
      <c r="C7" s="29">
        <v>1</v>
      </c>
      <c r="D7" s="30">
        <v>2</v>
      </c>
      <c r="E7" s="28">
        <v>3</v>
      </c>
      <c r="F7" s="29">
        <v>1</v>
      </c>
      <c r="G7" s="30">
        <v>4</v>
      </c>
      <c r="H7" s="28">
        <v>4</v>
      </c>
      <c r="I7" s="29">
        <v>0</v>
      </c>
      <c r="J7" s="30">
        <v>4</v>
      </c>
      <c r="K7" s="28">
        <v>2</v>
      </c>
      <c r="L7" s="29">
        <v>1</v>
      </c>
      <c r="M7" s="30">
        <v>3</v>
      </c>
      <c r="N7" s="28">
        <v>1</v>
      </c>
      <c r="O7" s="29">
        <v>2</v>
      </c>
      <c r="P7" s="30">
        <v>3</v>
      </c>
      <c r="Q7" s="28">
        <v>1</v>
      </c>
      <c r="R7" s="29">
        <v>0</v>
      </c>
      <c r="S7" s="30">
        <v>1</v>
      </c>
      <c r="T7" s="28">
        <v>0</v>
      </c>
      <c r="U7" s="29">
        <v>0</v>
      </c>
      <c r="V7" s="30">
        <v>0</v>
      </c>
      <c r="W7" s="28">
        <v>2</v>
      </c>
      <c r="X7" s="29">
        <v>1</v>
      </c>
      <c r="Y7" s="30">
        <v>3</v>
      </c>
      <c r="Z7" s="28">
        <v>3</v>
      </c>
      <c r="AA7" s="29">
        <v>2</v>
      </c>
      <c r="AB7" s="30">
        <v>5</v>
      </c>
      <c r="AC7" s="28">
        <v>1</v>
      </c>
      <c r="AD7" s="29">
        <v>0</v>
      </c>
      <c r="AE7" s="30">
        <v>1</v>
      </c>
      <c r="AF7" s="28">
        <v>0</v>
      </c>
      <c r="AG7" s="29">
        <v>0</v>
      </c>
      <c r="AH7" s="30">
        <v>0</v>
      </c>
      <c r="AI7" s="28">
        <v>2</v>
      </c>
      <c r="AJ7" s="29">
        <v>1</v>
      </c>
      <c r="AK7" s="30">
        <v>3</v>
      </c>
    </row>
    <row r="8" spans="1:37" ht="12" x14ac:dyDescent="0.2">
      <c r="A8" s="17" t="s">
        <v>567</v>
      </c>
      <c r="B8" s="28">
        <v>27</v>
      </c>
      <c r="C8" s="29">
        <v>8</v>
      </c>
      <c r="D8" s="30">
        <v>35</v>
      </c>
      <c r="E8" s="28">
        <v>37</v>
      </c>
      <c r="F8" s="29">
        <v>12</v>
      </c>
      <c r="G8" s="30">
        <v>49</v>
      </c>
      <c r="H8" s="28">
        <v>19</v>
      </c>
      <c r="I8" s="29">
        <v>11</v>
      </c>
      <c r="J8" s="30">
        <v>30</v>
      </c>
      <c r="K8" s="28">
        <v>36</v>
      </c>
      <c r="L8" s="29">
        <v>13</v>
      </c>
      <c r="M8" s="30">
        <v>49</v>
      </c>
      <c r="N8" s="28">
        <v>56</v>
      </c>
      <c r="O8" s="29">
        <v>7</v>
      </c>
      <c r="P8" s="30">
        <v>63</v>
      </c>
      <c r="Q8" s="28">
        <v>46</v>
      </c>
      <c r="R8" s="29">
        <v>13</v>
      </c>
      <c r="S8" s="30">
        <v>59</v>
      </c>
      <c r="T8" s="28">
        <v>30</v>
      </c>
      <c r="U8" s="29">
        <v>15</v>
      </c>
      <c r="V8" s="30">
        <v>45</v>
      </c>
      <c r="W8" s="28">
        <v>25</v>
      </c>
      <c r="X8" s="29">
        <v>18</v>
      </c>
      <c r="Y8" s="30">
        <v>43</v>
      </c>
      <c r="Z8" s="28">
        <v>39</v>
      </c>
      <c r="AA8" s="29">
        <v>20</v>
      </c>
      <c r="AB8" s="30">
        <v>59</v>
      </c>
      <c r="AC8" s="28">
        <v>55</v>
      </c>
      <c r="AD8" s="29">
        <v>20</v>
      </c>
      <c r="AE8" s="30">
        <v>75</v>
      </c>
      <c r="AF8" s="28">
        <v>37</v>
      </c>
      <c r="AG8" s="29">
        <v>11</v>
      </c>
      <c r="AH8" s="30">
        <v>48</v>
      </c>
      <c r="AI8" s="28">
        <v>31</v>
      </c>
      <c r="AJ8" s="29">
        <v>8</v>
      </c>
      <c r="AK8" s="30">
        <v>39</v>
      </c>
    </row>
    <row r="9" spans="1:37" ht="12" x14ac:dyDescent="0.2">
      <c r="A9" s="17" t="s">
        <v>568</v>
      </c>
      <c r="B9" s="28">
        <v>26</v>
      </c>
      <c r="C9" s="29">
        <v>8</v>
      </c>
      <c r="D9" s="30">
        <v>34</v>
      </c>
      <c r="E9" s="28">
        <v>15</v>
      </c>
      <c r="F9" s="29">
        <v>12</v>
      </c>
      <c r="G9" s="30">
        <v>27</v>
      </c>
      <c r="H9" s="28">
        <v>12</v>
      </c>
      <c r="I9" s="29">
        <v>3</v>
      </c>
      <c r="J9" s="30">
        <v>15</v>
      </c>
      <c r="K9" s="28">
        <v>11</v>
      </c>
      <c r="L9" s="29">
        <v>6</v>
      </c>
      <c r="M9" s="30">
        <v>17</v>
      </c>
      <c r="N9" s="28">
        <v>15</v>
      </c>
      <c r="O9" s="29">
        <v>7</v>
      </c>
      <c r="P9" s="30">
        <v>22</v>
      </c>
      <c r="Q9" s="28">
        <v>16</v>
      </c>
      <c r="R9" s="29">
        <v>4</v>
      </c>
      <c r="S9" s="30">
        <v>20</v>
      </c>
      <c r="T9" s="28">
        <v>9</v>
      </c>
      <c r="U9" s="29">
        <v>5</v>
      </c>
      <c r="V9" s="30">
        <v>14</v>
      </c>
      <c r="W9" s="28">
        <v>5</v>
      </c>
      <c r="X9" s="29">
        <v>8</v>
      </c>
      <c r="Y9" s="30">
        <v>13</v>
      </c>
      <c r="Z9" s="28">
        <v>22</v>
      </c>
      <c r="AA9" s="29">
        <v>19</v>
      </c>
      <c r="AB9" s="30">
        <v>41</v>
      </c>
      <c r="AC9" s="28">
        <v>20</v>
      </c>
      <c r="AD9" s="29">
        <v>9</v>
      </c>
      <c r="AE9" s="30">
        <v>29</v>
      </c>
      <c r="AF9" s="28">
        <v>15</v>
      </c>
      <c r="AG9" s="29">
        <v>13</v>
      </c>
      <c r="AH9" s="30">
        <v>28</v>
      </c>
      <c r="AI9" s="28">
        <v>18</v>
      </c>
      <c r="AJ9" s="29">
        <v>20</v>
      </c>
      <c r="AK9" s="30">
        <v>38</v>
      </c>
    </row>
    <row r="10" spans="1:37" ht="12" x14ac:dyDescent="0.2">
      <c r="A10" s="17" t="s">
        <v>569</v>
      </c>
      <c r="B10" s="28">
        <v>5</v>
      </c>
      <c r="C10" s="29">
        <v>7</v>
      </c>
      <c r="D10" s="30">
        <v>12</v>
      </c>
      <c r="E10" s="28">
        <v>8</v>
      </c>
      <c r="F10" s="29">
        <v>8</v>
      </c>
      <c r="G10" s="30">
        <v>16</v>
      </c>
      <c r="H10" s="28">
        <v>7</v>
      </c>
      <c r="I10" s="29">
        <v>8</v>
      </c>
      <c r="J10" s="30">
        <v>15</v>
      </c>
      <c r="K10" s="28">
        <v>6</v>
      </c>
      <c r="L10" s="29">
        <v>7</v>
      </c>
      <c r="M10" s="30">
        <v>13</v>
      </c>
      <c r="N10" s="28">
        <v>18</v>
      </c>
      <c r="O10" s="29">
        <v>11</v>
      </c>
      <c r="P10" s="30">
        <v>29</v>
      </c>
      <c r="Q10" s="28">
        <v>9</v>
      </c>
      <c r="R10" s="29">
        <v>14</v>
      </c>
      <c r="S10" s="30">
        <v>23</v>
      </c>
      <c r="T10" s="28">
        <v>12</v>
      </c>
      <c r="U10" s="29">
        <v>4</v>
      </c>
      <c r="V10" s="30">
        <v>16</v>
      </c>
      <c r="W10" s="28">
        <v>9</v>
      </c>
      <c r="X10" s="29">
        <v>10</v>
      </c>
      <c r="Y10" s="30">
        <v>19</v>
      </c>
      <c r="Z10" s="28">
        <v>10</v>
      </c>
      <c r="AA10" s="29">
        <v>11</v>
      </c>
      <c r="AB10" s="30">
        <v>21</v>
      </c>
      <c r="AC10" s="28">
        <v>19</v>
      </c>
      <c r="AD10" s="29">
        <v>17</v>
      </c>
      <c r="AE10" s="30">
        <v>36</v>
      </c>
      <c r="AF10" s="28">
        <v>12</v>
      </c>
      <c r="AG10" s="29">
        <v>4</v>
      </c>
      <c r="AH10" s="30">
        <v>16</v>
      </c>
      <c r="AI10" s="28">
        <v>7</v>
      </c>
      <c r="AJ10" s="29">
        <v>6</v>
      </c>
      <c r="AK10" s="30">
        <v>13</v>
      </c>
    </row>
    <row r="11" spans="1:37" ht="12" x14ac:dyDescent="0.2">
      <c r="A11" s="17" t="s">
        <v>570</v>
      </c>
      <c r="B11" s="28">
        <v>21</v>
      </c>
      <c r="C11" s="29">
        <v>7</v>
      </c>
      <c r="D11" s="30">
        <v>28</v>
      </c>
      <c r="E11" s="28">
        <v>7</v>
      </c>
      <c r="F11" s="29">
        <v>9</v>
      </c>
      <c r="G11" s="30">
        <v>16</v>
      </c>
      <c r="H11" s="28">
        <v>21</v>
      </c>
      <c r="I11" s="29">
        <v>6</v>
      </c>
      <c r="J11" s="30">
        <v>27</v>
      </c>
      <c r="K11" s="28">
        <v>20</v>
      </c>
      <c r="L11" s="29">
        <v>7</v>
      </c>
      <c r="M11" s="30">
        <v>27</v>
      </c>
      <c r="N11" s="28">
        <v>15</v>
      </c>
      <c r="O11" s="29">
        <v>9</v>
      </c>
      <c r="P11" s="30">
        <v>24</v>
      </c>
      <c r="Q11" s="28">
        <v>20</v>
      </c>
      <c r="R11" s="29">
        <v>16</v>
      </c>
      <c r="S11" s="30">
        <v>36</v>
      </c>
      <c r="T11" s="28">
        <v>5</v>
      </c>
      <c r="U11" s="29">
        <v>4</v>
      </c>
      <c r="V11" s="30">
        <v>9</v>
      </c>
      <c r="W11" s="28">
        <v>11</v>
      </c>
      <c r="X11" s="29">
        <v>3</v>
      </c>
      <c r="Y11" s="30">
        <v>14</v>
      </c>
      <c r="Z11" s="28">
        <v>20</v>
      </c>
      <c r="AA11" s="29">
        <v>23</v>
      </c>
      <c r="AB11" s="30">
        <v>43</v>
      </c>
      <c r="AC11" s="28">
        <v>17</v>
      </c>
      <c r="AD11" s="29">
        <v>8</v>
      </c>
      <c r="AE11" s="30">
        <v>25</v>
      </c>
      <c r="AF11" s="28">
        <v>13</v>
      </c>
      <c r="AG11" s="29">
        <v>10</v>
      </c>
      <c r="AH11" s="30">
        <v>23</v>
      </c>
      <c r="AI11" s="28">
        <v>16</v>
      </c>
      <c r="AJ11" s="29">
        <v>6</v>
      </c>
      <c r="AK11" s="30">
        <v>22</v>
      </c>
    </row>
    <row r="12" spans="1:37" ht="12" x14ac:dyDescent="0.2">
      <c r="A12" s="17" t="s">
        <v>571</v>
      </c>
      <c r="B12" s="28">
        <v>1</v>
      </c>
      <c r="C12" s="29">
        <v>9</v>
      </c>
      <c r="D12" s="30">
        <v>10</v>
      </c>
      <c r="E12" s="28">
        <v>10</v>
      </c>
      <c r="F12" s="29">
        <v>4</v>
      </c>
      <c r="G12" s="30">
        <v>14</v>
      </c>
      <c r="H12" s="28">
        <v>4</v>
      </c>
      <c r="I12" s="29">
        <v>5</v>
      </c>
      <c r="J12" s="30">
        <v>9</v>
      </c>
      <c r="K12" s="28">
        <v>8</v>
      </c>
      <c r="L12" s="29">
        <v>5</v>
      </c>
      <c r="M12" s="30">
        <v>13</v>
      </c>
      <c r="N12" s="28">
        <v>7</v>
      </c>
      <c r="O12" s="29">
        <v>10</v>
      </c>
      <c r="P12" s="30">
        <v>17</v>
      </c>
      <c r="Q12" s="28">
        <v>8</v>
      </c>
      <c r="R12" s="29">
        <v>11</v>
      </c>
      <c r="S12" s="30">
        <v>19</v>
      </c>
      <c r="T12" s="28">
        <v>7</v>
      </c>
      <c r="U12" s="29">
        <v>9</v>
      </c>
      <c r="V12" s="30">
        <v>16</v>
      </c>
      <c r="W12" s="28">
        <v>4</v>
      </c>
      <c r="X12" s="29">
        <v>7</v>
      </c>
      <c r="Y12" s="30">
        <v>11</v>
      </c>
      <c r="Z12" s="28">
        <v>17</v>
      </c>
      <c r="AA12" s="29">
        <v>13</v>
      </c>
      <c r="AB12" s="30">
        <v>30</v>
      </c>
      <c r="AC12" s="28">
        <v>4</v>
      </c>
      <c r="AD12" s="29">
        <v>10</v>
      </c>
      <c r="AE12" s="30">
        <v>14</v>
      </c>
      <c r="AF12" s="28">
        <v>5</v>
      </c>
      <c r="AG12" s="29">
        <v>4</v>
      </c>
      <c r="AH12" s="30">
        <v>9</v>
      </c>
      <c r="AI12" s="28">
        <v>3</v>
      </c>
      <c r="AJ12" s="29">
        <v>3</v>
      </c>
      <c r="AK12" s="30">
        <v>6</v>
      </c>
    </row>
    <row r="13" spans="1:37" ht="12" x14ac:dyDescent="0.2">
      <c r="A13" s="17" t="s">
        <v>572</v>
      </c>
      <c r="B13" s="28">
        <v>1</v>
      </c>
      <c r="C13" s="29">
        <v>3</v>
      </c>
      <c r="D13" s="30">
        <v>4</v>
      </c>
      <c r="E13" s="28">
        <v>0</v>
      </c>
      <c r="F13" s="29">
        <v>1</v>
      </c>
      <c r="G13" s="30">
        <v>1</v>
      </c>
      <c r="H13" s="28">
        <v>3</v>
      </c>
      <c r="I13" s="29">
        <v>1</v>
      </c>
      <c r="J13" s="30">
        <v>4</v>
      </c>
      <c r="K13" s="28">
        <v>1</v>
      </c>
      <c r="L13" s="29">
        <v>0</v>
      </c>
      <c r="M13" s="30">
        <v>1</v>
      </c>
      <c r="N13" s="28">
        <v>2</v>
      </c>
      <c r="O13" s="29">
        <v>2</v>
      </c>
      <c r="P13" s="30">
        <v>4</v>
      </c>
      <c r="Q13" s="28">
        <v>3</v>
      </c>
      <c r="R13" s="29">
        <v>5</v>
      </c>
      <c r="S13" s="30">
        <v>8</v>
      </c>
      <c r="T13" s="28">
        <v>4</v>
      </c>
      <c r="U13" s="29">
        <v>3</v>
      </c>
      <c r="V13" s="30">
        <v>7</v>
      </c>
      <c r="W13" s="28">
        <v>2</v>
      </c>
      <c r="X13" s="29">
        <v>1</v>
      </c>
      <c r="Y13" s="30">
        <v>3</v>
      </c>
      <c r="Z13" s="28">
        <v>2</v>
      </c>
      <c r="AA13" s="29">
        <v>5</v>
      </c>
      <c r="AB13" s="30">
        <v>7</v>
      </c>
      <c r="AC13" s="28">
        <v>0</v>
      </c>
      <c r="AD13" s="29">
        <v>2</v>
      </c>
      <c r="AE13" s="30">
        <v>2</v>
      </c>
      <c r="AF13" s="28">
        <v>1</v>
      </c>
      <c r="AG13" s="29">
        <v>1</v>
      </c>
      <c r="AH13" s="30">
        <v>2</v>
      </c>
      <c r="AI13" s="28">
        <v>3</v>
      </c>
      <c r="AJ13" s="29">
        <v>0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82</v>
      </c>
      <c r="C15" s="32">
        <v>43</v>
      </c>
      <c r="D15" s="33">
        <v>125</v>
      </c>
      <c r="E15" s="31">
        <v>82</v>
      </c>
      <c r="F15" s="32">
        <v>54</v>
      </c>
      <c r="G15" s="33">
        <v>136</v>
      </c>
      <c r="H15" s="31">
        <v>74</v>
      </c>
      <c r="I15" s="32">
        <v>36</v>
      </c>
      <c r="J15" s="33">
        <v>110</v>
      </c>
      <c r="K15" s="31">
        <v>86</v>
      </c>
      <c r="L15" s="32">
        <v>42</v>
      </c>
      <c r="M15" s="33">
        <v>128</v>
      </c>
      <c r="N15" s="31">
        <v>120</v>
      </c>
      <c r="O15" s="32">
        <v>51</v>
      </c>
      <c r="P15" s="33">
        <v>171</v>
      </c>
      <c r="Q15" s="31">
        <v>105</v>
      </c>
      <c r="R15" s="32">
        <v>66</v>
      </c>
      <c r="S15" s="33">
        <v>171</v>
      </c>
      <c r="T15" s="31">
        <v>68</v>
      </c>
      <c r="U15" s="32">
        <v>43</v>
      </c>
      <c r="V15" s="33">
        <v>111</v>
      </c>
      <c r="W15" s="31">
        <v>58</v>
      </c>
      <c r="X15" s="32">
        <v>50</v>
      </c>
      <c r="Y15" s="33">
        <v>108</v>
      </c>
      <c r="Z15" s="31">
        <v>117</v>
      </c>
      <c r="AA15" s="32">
        <v>94</v>
      </c>
      <c r="AB15" s="33">
        <v>211</v>
      </c>
      <c r="AC15" s="31">
        <v>118</v>
      </c>
      <c r="AD15" s="32">
        <v>69</v>
      </c>
      <c r="AE15" s="33">
        <v>187</v>
      </c>
      <c r="AF15" s="31">
        <v>85</v>
      </c>
      <c r="AG15" s="32">
        <v>45</v>
      </c>
      <c r="AH15" s="33">
        <v>130</v>
      </c>
      <c r="AI15" s="31">
        <v>81</v>
      </c>
      <c r="AJ15" s="32">
        <v>45</v>
      </c>
      <c r="AK15" s="33">
        <v>126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445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4</v>
      </c>
      <c r="C5" s="26">
        <v>3</v>
      </c>
      <c r="D5" s="27">
        <v>7</v>
      </c>
      <c r="E5" s="25">
        <v>2</v>
      </c>
      <c r="F5" s="26">
        <v>1</v>
      </c>
      <c r="G5" s="27">
        <v>3</v>
      </c>
      <c r="H5" s="25">
        <v>4</v>
      </c>
      <c r="I5" s="26">
        <v>4</v>
      </c>
      <c r="J5" s="27">
        <v>8</v>
      </c>
      <c r="K5" s="25">
        <v>2</v>
      </c>
      <c r="L5" s="26">
        <v>3</v>
      </c>
      <c r="M5" s="27">
        <v>5</v>
      </c>
      <c r="N5" s="25">
        <v>1</v>
      </c>
      <c r="O5" s="26">
        <v>1</v>
      </c>
      <c r="P5" s="27">
        <v>2</v>
      </c>
      <c r="Q5" s="25">
        <v>4</v>
      </c>
      <c r="R5" s="26">
        <v>4</v>
      </c>
      <c r="S5" s="27">
        <v>8</v>
      </c>
      <c r="T5" s="25">
        <v>4</v>
      </c>
      <c r="U5" s="26">
        <v>4</v>
      </c>
      <c r="V5" s="27">
        <v>8</v>
      </c>
      <c r="W5" s="25">
        <v>1</v>
      </c>
      <c r="X5" s="26">
        <v>0</v>
      </c>
      <c r="Y5" s="27">
        <v>1</v>
      </c>
      <c r="Z5" s="25">
        <v>2</v>
      </c>
      <c r="AA5" s="26">
        <v>0</v>
      </c>
      <c r="AB5" s="27">
        <v>2</v>
      </c>
      <c r="AC5" s="25">
        <v>2</v>
      </c>
      <c r="AD5" s="26">
        <v>3</v>
      </c>
      <c r="AE5" s="27">
        <v>5</v>
      </c>
      <c r="AF5" s="25">
        <v>2</v>
      </c>
      <c r="AG5" s="26">
        <v>2</v>
      </c>
      <c r="AH5" s="27">
        <v>4</v>
      </c>
      <c r="AI5" s="25">
        <v>4</v>
      </c>
      <c r="AJ5" s="26">
        <v>2</v>
      </c>
      <c r="AK5" s="27">
        <v>6</v>
      </c>
    </row>
    <row r="6" spans="1:37" ht="12" x14ac:dyDescent="0.2">
      <c r="A6" s="17" t="s">
        <v>565</v>
      </c>
      <c r="B6" s="28">
        <v>7</v>
      </c>
      <c r="C6" s="29">
        <v>4</v>
      </c>
      <c r="D6" s="30">
        <v>11</v>
      </c>
      <c r="E6" s="28">
        <v>8</v>
      </c>
      <c r="F6" s="29">
        <v>4</v>
      </c>
      <c r="G6" s="30">
        <v>12</v>
      </c>
      <c r="H6" s="28">
        <v>5</v>
      </c>
      <c r="I6" s="29">
        <v>4</v>
      </c>
      <c r="J6" s="30">
        <v>9</v>
      </c>
      <c r="K6" s="28">
        <v>1</v>
      </c>
      <c r="L6" s="29">
        <v>1</v>
      </c>
      <c r="M6" s="30">
        <v>2</v>
      </c>
      <c r="N6" s="28">
        <v>4</v>
      </c>
      <c r="O6" s="29">
        <v>2</v>
      </c>
      <c r="P6" s="30">
        <v>6</v>
      </c>
      <c r="Q6" s="28">
        <v>5</v>
      </c>
      <c r="R6" s="29">
        <v>8</v>
      </c>
      <c r="S6" s="30">
        <v>13</v>
      </c>
      <c r="T6" s="28">
        <v>1</v>
      </c>
      <c r="U6" s="29">
        <v>3</v>
      </c>
      <c r="V6" s="30">
        <v>4</v>
      </c>
      <c r="W6" s="28">
        <v>3</v>
      </c>
      <c r="X6" s="29">
        <v>6</v>
      </c>
      <c r="Y6" s="30">
        <v>9</v>
      </c>
      <c r="Z6" s="28">
        <v>6</v>
      </c>
      <c r="AA6" s="29">
        <v>7</v>
      </c>
      <c r="AB6" s="30">
        <v>13</v>
      </c>
      <c r="AC6" s="28">
        <v>0</v>
      </c>
      <c r="AD6" s="29">
        <v>0</v>
      </c>
      <c r="AE6" s="30">
        <v>0</v>
      </c>
      <c r="AF6" s="28">
        <v>5</v>
      </c>
      <c r="AG6" s="29">
        <v>6</v>
      </c>
      <c r="AH6" s="30">
        <v>11</v>
      </c>
      <c r="AI6" s="28">
        <v>1</v>
      </c>
      <c r="AJ6" s="29">
        <v>5</v>
      </c>
      <c r="AK6" s="30">
        <v>6</v>
      </c>
    </row>
    <row r="7" spans="1:37" ht="12" x14ac:dyDescent="0.2">
      <c r="A7" s="17" t="s">
        <v>566</v>
      </c>
      <c r="B7" s="28">
        <v>3</v>
      </c>
      <c r="C7" s="29">
        <v>2</v>
      </c>
      <c r="D7" s="30">
        <v>5</v>
      </c>
      <c r="E7" s="28">
        <v>4</v>
      </c>
      <c r="F7" s="29">
        <v>2</v>
      </c>
      <c r="G7" s="30">
        <v>6</v>
      </c>
      <c r="H7" s="28">
        <v>1</v>
      </c>
      <c r="I7" s="29">
        <v>2</v>
      </c>
      <c r="J7" s="30">
        <v>3</v>
      </c>
      <c r="K7" s="28">
        <v>3</v>
      </c>
      <c r="L7" s="29">
        <v>2</v>
      </c>
      <c r="M7" s="30">
        <v>5</v>
      </c>
      <c r="N7" s="28">
        <v>0</v>
      </c>
      <c r="O7" s="29">
        <v>1</v>
      </c>
      <c r="P7" s="30">
        <v>1</v>
      </c>
      <c r="Q7" s="28">
        <v>4</v>
      </c>
      <c r="R7" s="29">
        <v>4</v>
      </c>
      <c r="S7" s="30">
        <v>8</v>
      </c>
      <c r="T7" s="28">
        <v>2</v>
      </c>
      <c r="U7" s="29">
        <v>0</v>
      </c>
      <c r="V7" s="30">
        <v>2</v>
      </c>
      <c r="W7" s="28">
        <v>2</v>
      </c>
      <c r="X7" s="29">
        <v>1</v>
      </c>
      <c r="Y7" s="30">
        <v>3</v>
      </c>
      <c r="Z7" s="28">
        <v>4</v>
      </c>
      <c r="AA7" s="29">
        <v>3</v>
      </c>
      <c r="AB7" s="30">
        <v>7</v>
      </c>
      <c r="AC7" s="28">
        <v>1</v>
      </c>
      <c r="AD7" s="29">
        <v>4</v>
      </c>
      <c r="AE7" s="30">
        <v>5</v>
      </c>
      <c r="AF7" s="28">
        <v>0</v>
      </c>
      <c r="AG7" s="29">
        <v>0</v>
      </c>
      <c r="AH7" s="30">
        <v>0</v>
      </c>
      <c r="AI7" s="28">
        <v>0</v>
      </c>
      <c r="AJ7" s="29">
        <v>4</v>
      </c>
      <c r="AK7" s="30">
        <v>4</v>
      </c>
    </row>
    <row r="8" spans="1:37" ht="12" x14ac:dyDescent="0.2">
      <c r="A8" s="17" t="s">
        <v>567</v>
      </c>
      <c r="B8" s="28">
        <v>40</v>
      </c>
      <c r="C8" s="29">
        <v>41</v>
      </c>
      <c r="D8" s="30">
        <v>81</v>
      </c>
      <c r="E8" s="28">
        <v>49</v>
      </c>
      <c r="F8" s="29">
        <v>36</v>
      </c>
      <c r="G8" s="30">
        <v>85</v>
      </c>
      <c r="H8" s="28">
        <v>44</v>
      </c>
      <c r="I8" s="29">
        <v>35</v>
      </c>
      <c r="J8" s="30">
        <v>79</v>
      </c>
      <c r="K8" s="28">
        <v>45</v>
      </c>
      <c r="L8" s="29">
        <v>37</v>
      </c>
      <c r="M8" s="30">
        <v>82</v>
      </c>
      <c r="N8" s="28">
        <v>59</v>
      </c>
      <c r="O8" s="29">
        <v>38</v>
      </c>
      <c r="P8" s="30">
        <v>97</v>
      </c>
      <c r="Q8" s="28">
        <v>60</v>
      </c>
      <c r="R8" s="29">
        <v>41</v>
      </c>
      <c r="S8" s="30">
        <v>101</v>
      </c>
      <c r="T8" s="28">
        <v>75</v>
      </c>
      <c r="U8" s="29">
        <v>43</v>
      </c>
      <c r="V8" s="30">
        <v>118</v>
      </c>
      <c r="W8" s="28">
        <v>53</v>
      </c>
      <c r="X8" s="29">
        <v>27</v>
      </c>
      <c r="Y8" s="30">
        <v>80</v>
      </c>
      <c r="Z8" s="28">
        <v>78</v>
      </c>
      <c r="AA8" s="29">
        <v>37</v>
      </c>
      <c r="AB8" s="30">
        <v>115</v>
      </c>
      <c r="AC8" s="28">
        <v>42</v>
      </c>
      <c r="AD8" s="29">
        <v>40</v>
      </c>
      <c r="AE8" s="30">
        <v>82</v>
      </c>
      <c r="AF8" s="28">
        <v>50</v>
      </c>
      <c r="AG8" s="29">
        <v>35</v>
      </c>
      <c r="AH8" s="30">
        <v>85</v>
      </c>
      <c r="AI8" s="28">
        <v>77</v>
      </c>
      <c r="AJ8" s="29">
        <v>46</v>
      </c>
      <c r="AK8" s="30">
        <v>123</v>
      </c>
    </row>
    <row r="9" spans="1:37" ht="12" x14ac:dyDescent="0.2">
      <c r="A9" s="17" t="s">
        <v>568</v>
      </c>
      <c r="B9" s="28">
        <v>28</v>
      </c>
      <c r="C9" s="29">
        <v>35</v>
      </c>
      <c r="D9" s="30">
        <v>63</v>
      </c>
      <c r="E9" s="28">
        <v>17</v>
      </c>
      <c r="F9" s="29">
        <v>32</v>
      </c>
      <c r="G9" s="30">
        <v>49</v>
      </c>
      <c r="H9" s="28">
        <v>23</v>
      </c>
      <c r="I9" s="29">
        <v>30</v>
      </c>
      <c r="J9" s="30">
        <v>53</v>
      </c>
      <c r="K9" s="28">
        <v>15</v>
      </c>
      <c r="L9" s="29">
        <v>31</v>
      </c>
      <c r="M9" s="30">
        <v>46</v>
      </c>
      <c r="N9" s="28">
        <v>36</v>
      </c>
      <c r="O9" s="29">
        <v>44</v>
      </c>
      <c r="P9" s="30">
        <v>80</v>
      </c>
      <c r="Q9" s="28">
        <v>35</v>
      </c>
      <c r="R9" s="29">
        <v>58</v>
      </c>
      <c r="S9" s="30">
        <v>93</v>
      </c>
      <c r="T9" s="28">
        <v>25</v>
      </c>
      <c r="U9" s="29">
        <v>63</v>
      </c>
      <c r="V9" s="30">
        <v>88</v>
      </c>
      <c r="W9" s="28">
        <v>79</v>
      </c>
      <c r="X9" s="29">
        <v>88</v>
      </c>
      <c r="Y9" s="30">
        <v>167</v>
      </c>
      <c r="Z9" s="28">
        <v>38</v>
      </c>
      <c r="AA9" s="29">
        <v>37</v>
      </c>
      <c r="AB9" s="30">
        <v>75</v>
      </c>
      <c r="AC9" s="28">
        <v>43</v>
      </c>
      <c r="AD9" s="29">
        <v>48</v>
      </c>
      <c r="AE9" s="30">
        <v>91</v>
      </c>
      <c r="AF9" s="28">
        <v>44</v>
      </c>
      <c r="AG9" s="29">
        <v>31</v>
      </c>
      <c r="AH9" s="30">
        <v>75</v>
      </c>
      <c r="AI9" s="28">
        <v>12</v>
      </c>
      <c r="AJ9" s="29">
        <v>20</v>
      </c>
      <c r="AK9" s="30">
        <v>32</v>
      </c>
    </row>
    <row r="10" spans="1:37" ht="12" x14ac:dyDescent="0.2">
      <c r="A10" s="17" t="s">
        <v>569</v>
      </c>
      <c r="B10" s="28">
        <v>13</v>
      </c>
      <c r="C10" s="29">
        <v>18</v>
      </c>
      <c r="D10" s="30">
        <v>31</v>
      </c>
      <c r="E10" s="28">
        <v>7</v>
      </c>
      <c r="F10" s="29">
        <v>13</v>
      </c>
      <c r="G10" s="30">
        <v>20</v>
      </c>
      <c r="H10" s="28">
        <v>11</v>
      </c>
      <c r="I10" s="29">
        <v>23</v>
      </c>
      <c r="J10" s="30">
        <v>34</v>
      </c>
      <c r="K10" s="28">
        <v>27</v>
      </c>
      <c r="L10" s="29">
        <v>12</v>
      </c>
      <c r="M10" s="30">
        <v>39</v>
      </c>
      <c r="N10" s="28">
        <v>13</v>
      </c>
      <c r="O10" s="29">
        <v>34</v>
      </c>
      <c r="P10" s="30">
        <v>47</v>
      </c>
      <c r="Q10" s="28">
        <v>21</v>
      </c>
      <c r="R10" s="29">
        <v>39</v>
      </c>
      <c r="S10" s="30">
        <v>60</v>
      </c>
      <c r="T10" s="28">
        <v>19</v>
      </c>
      <c r="U10" s="29">
        <v>28</v>
      </c>
      <c r="V10" s="30">
        <v>47</v>
      </c>
      <c r="W10" s="28">
        <v>10</v>
      </c>
      <c r="X10" s="29">
        <v>17</v>
      </c>
      <c r="Y10" s="30">
        <v>27</v>
      </c>
      <c r="Z10" s="28">
        <v>14</v>
      </c>
      <c r="AA10" s="29">
        <v>11</v>
      </c>
      <c r="AB10" s="30">
        <v>25</v>
      </c>
      <c r="AC10" s="28">
        <v>10</v>
      </c>
      <c r="AD10" s="29">
        <v>30</v>
      </c>
      <c r="AE10" s="30">
        <v>40</v>
      </c>
      <c r="AF10" s="28">
        <v>8</v>
      </c>
      <c r="AG10" s="29">
        <v>26</v>
      </c>
      <c r="AH10" s="30">
        <v>34</v>
      </c>
      <c r="AI10" s="28">
        <v>8</v>
      </c>
      <c r="AJ10" s="29">
        <v>26</v>
      </c>
      <c r="AK10" s="30">
        <v>34</v>
      </c>
    </row>
    <row r="11" spans="1:37" ht="12" x14ac:dyDescent="0.2">
      <c r="A11" s="17" t="s">
        <v>570</v>
      </c>
      <c r="B11" s="28">
        <v>19</v>
      </c>
      <c r="C11" s="29">
        <v>15</v>
      </c>
      <c r="D11" s="30">
        <v>34</v>
      </c>
      <c r="E11" s="28">
        <v>17</v>
      </c>
      <c r="F11" s="29">
        <v>22</v>
      </c>
      <c r="G11" s="30">
        <v>39</v>
      </c>
      <c r="H11" s="28">
        <v>15</v>
      </c>
      <c r="I11" s="29">
        <v>24</v>
      </c>
      <c r="J11" s="30">
        <v>39</v>
      </c>
      <c r="K11" s="28">
        <v>10</v>
      </c>
      <c r="L11" s="29">
        <v>12</v>
      </c>
      <c r="M11" s="30">
        <v>22</v>
      </c>
      <c r="N11" s="28">
        <v>17</v>
      </c>
      <c r="O11" s="29">
        <v>15</v>
      </c>
      <c r="P11" s="30">
        <v>32</v>
      </c>
      <c r="Q11" s="28">
        <v>28</v>
      </c>
      <c r="R11" s="29">
        <v>16</v>
      </c>
      <c r="S11" s="30">
        <v>44</v>
      </c>
      <c r="T11" s="28">
        <v>14</v>
      </c>
      <c r="U11" s="29">
        <v>13</v>
      </c>
      <c r="V11" s="30">
        <v>27</v>
      </c>
      <c r="W11" s="28">
        <v>15</v>
      </c>
      <c r="X11" s="29">
        <v>4</v>
      </c>
      <c r="Y11" s="30">
        <v>19</v>
      </c>
      <c r="Z11" s="28">
        <v>18</v>
      </c>
      <c r="AA11" s="29">
        <v>47</v>
      </c>
      <c r="AB11" s="30">
        <v>65</v>
      </c>
      <c r="AC11" s="28">
        <v>19</v>
      </c>
      <c r="AD11" s="29">
        <v>19</v>
      </c>
      <c r="AE11" s="30">
        <v>38</v>
      </c>
      <c r="AF11" s="28">
        <v>25</v>
      </c>
      <c r="AG11" s="29">
        <v>18</v>
      </c>
      <c r="AH11" s="30">
        <v>43</v>
      </c>
      <c r="AI11" s="28">
        <v>14</v>
      </c>
      <c r="AJ11" s="29">
        <v>21</v>
      </c>
      <c r="AK11" s="30">
        <v>35</v>
      </c>
    </row>
    <row r="12" spans="1:37" ht="12" x14ac:dyDescent="0.2">
      <c r="A12" s="17" t="s">
        <v>571</v>
      </c>
      <c r="B12" s="28">
        <v>15</v>
      </c>
      <c r="C12" s="29">
        <v>21</v>
      </c>
      <c r="D12" s="30">
        <v>36</v>
      </c>
      <c r="E12" s="28">
        <v>10</v>
      </c>
      <c r="F12" s="29">
        <v>15</v>
      </c>
      <c r="G12" s="30">
        <v>25</v>
      </c>
      <c r="H12" s="28">
        <v>13</v>
      </c>
      <c r="I12" s="29">
        <v>19</v>
      </c>
      <c r="J12" s="30">
        <v>32</v>
      </c>
      <c r="K12" s="28">
        <v>8</v>
      </c>
      <c r="L12" s="29">
        <v>17</v>
      </c>
      <c r="M12" s="30">
        <v>25</v>
      </c>
      <c r="N12" s="28">
        <v>8</v>
      </c>
      <c r="O12" s="29">
        <v>24</v>
      </c>
      <c r="P12" s="30">
        <v>32</v>
      </c>
      <c r="Q12" s="28">
        <v>14</v>
      </c>
      <c r="R12" s="29">
        <v>18</v>
      </c>
      <c r="S12" s="30">
        <v>32</v>
      </c>
      <c r="T12" s="28">
        <v>11</v>
      </c>
      <c r="U12" s="29">
        <v>16</v>
      </c>
      <c r="V12" s="30">
        <v>27</v>
      </c>
      <c r="W12" s="28">
        <v>4</v>
      </c>
      <c r="X12" s="29">
        <v>15</v>
      </c>
      <c r="Y12" s="30">
        <v>19</v>
      </c>
      <c r="Z12" s="28">
        <v>11</v>
      </c>
      <c r="AA12" s="29">
        <v>33</v>
      </c>
      <c r="AB12" s="30">
        <v>44</v>
      </c>
      <c r="AC12" s="28">
        <v>7</v>
      </c>
      <c r="AD12" s="29">
        <v>28</v>
      </c>
      <c r="AE12" s="30">
        <v>35</v>
      </c>
      <c r="AF12" s="28">
        <v>12</v>
      </c>
      <c r="AG12" s="29">
        <v>18</v>
      </c>
      <c r="AH12" s="30">
        <v>30</v>
      </c>
      <c r="AI12" s="28">
        <v>14</v>
      </c>
      <c r="AJ12" s="29">
        <v>22</v>
      </c>
      <c r="AK12" s="30">
        <v>36</v>
      </c>
    </row>
    <row r="13" spans="1:37" ht="12" x14ac:dyDescent="0.2">
      <c r="A13" s="17" t="s">
        <v>572</v>
      </c>
      <c r="B13" s="28">
        <v>3</v>
      </c>
      <c r="C13" s="29">
        <v>12</v>
      </c>
      <c r="D13" s="30">
        <v>15</v>
      </c>
      <c r="E13" s="28">
        <v>5</v>
      </c>
      <c r="F13" s="29">
        <v>9</v>
      </c>
      <c r="G13" s="30">
        <v>14</v>
      </c>
      <c r="H13" s="28">
        <v>8</v>
      </c>
      <c r="I13" s="29">
        <v>0</v>
      </c>
      <c r="J13" s="30">
        <v>8</v>
      </c>
      <c r="K13" s="28">
        <v>3</v>
      </c>
      <c r="L13" s="29">
        <v>1</v>
      </c>
      <c r="M13" s="30">
        <v>4</v>
      </c>
      <c r="N13" s="28">
        <v>10</v>
      </c>
      <c r="O13" s="29">
        <v>1</v>
      </c>
      <c r="P13" s="30">
        <v>11</v>
      </c>
      <c r="Q13" s="28">
        <v>4</v>
      </c>
      <c r="R13" s="29">
        <v>0</v>
      </c>
      <c r="S13" s="30">
        <v>4</v>
      </c>
      <c r="T13" s="28">
        <v>3</v>
      </c>
      <c r="U13" s="29">
        <v>0</v>
      </c>
      <c r="V13" s="30">
        <v>3</v>
      </c>
      <c r="W13" s="28">
        <v>7</v>
      </c>
      <c r="X13" s="29">
        <v>2</v>
      </c>
      <c r="Y13" s="30">
        <v>9</v>
      </c>
      <c r="Z13" s="28">
        <v>1</v>
      </c>
      <c r="AA13" s="29">
        <v>9</v>
      </c>
      <c r="AB13" s="30">
        <v>10</v>
      </c>
      <c r="AC13" s="28">
        <v>1</v>
      </c>
      <c r="AD13" s="29">
        <v>3</v>
      </c>
      <c r="AE13" s="30">
        <v>4</v>
      </c>
      <c r="AF13" s="28">
        <v>2</v>
      </c>
      <c r="AG13" s="29">
        <v>1</v>
      </c>
      <c r="AH13" s="30">
        <v>3</v>
      </c>
      <c r="AI13" s="28">
        <v>2</v>
      </c>
      <c r="AJ13" s="29">
        <v>2</v>
      </c>
      <c r="AK13" s="30">
        <v>4</v>
      </c>
    </row>
    <row r="14" spans="1:37" ht="12" x14ac:dyDescent="0.2">
      <c r="A14" s="17" t="s">
        <v>573</v>
      </c>
      <c r="B14" s="28">
        <v>1</v>
      </c>
      <c r="C14" s="29">
        <v>0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3</v>
      </c>
      <c r="M14" s="30">
        <v>3</v>
      </c>
      <c r="N14" s="28">
        <v>0</v>
      </c>
      <c r="O14" s="29">
        <v>1</v>
      </c>
      <c r="P14" s="30">
        <v>1</v>
      </c>
      <c r="Q14" s="28">
        <v>0</v>
      </c>
      <c r="R14" s="29">
        <v>2</v>
      </c>
      <c r="S14" s="30">
        <v>2</v>
      </c>
      <c r="T14" s="28">
        <v>0</v>
      </c>
      <c r="U14" s="29">
        <v>3</v>
      </c>
      <c r="V14" s="30">
        <v>3</v>
      </c>
      <c r="W14" s="28">
        <v>0</v>
      </c>
      <c r="X14" s="29">
        <v>1</v>
      </c>
      <c r="Y14" s="30">
        <v>1</v>
      </c>
      <c r="Z14" s="28">
        <v>1</v>
      </c>
      <c r="AA14" s="29">
        <v>2</v>
      </c>
      <c r="AB14" s="30">
        <v>3</v>
      </c>
      <c r="AC14" s="28">
        <v>0</v>
      </c>
      <c r="AD14" s="29">
        <v>4</v>
      </c>
      <c r="AE14" s="30">
        <v>4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133</v>
      </c>
      <c r="C15" s="32">
        <v>151</v>
      </c>
      <c r="D15" s="33">
        <v>284</v>
      </c>
      <c r="E15" s="31">
        <v>119</v>
      </c>
      <c r="F15" s="32">
        <v>134</v>
      </c>
      <c r="G15" s="33">
        <v>253</v>
      </c>
      <c r="H15" s="31">
        <v>124</v>
      </c>
      <c r="I15" s="32">
        <v>142</v>
      </c>
      <c r="J15" s="33">
        <v>266</v>
      </c>
      <c r="K15" s="31">
        <v>114</v>
      </c>
      <c r="L15" s="32">
        <v>119</v>
      </c>
      <c r="M15" s="33">
        <v>233</v>
      </c>
      <c r="N15" s="31">
        <v>148</v>
      </c>
      <c r="O15" s="32">
        <v>161</v>
      </c>
      <c r="P15" s="33">
        <v>309</v>
      </c>
      <c r="Q15" s="31">
        <v>175</v>
      </c>
      <c r="R15" s="32">
        <v>190</v>
      </c>
      <c r="S15" s="33">
        <v>365</v>
      </c>
      <c r="T15" s="31">
        <v>154</v>
      </c>
      <c r="U15" s="32">
        <v>173</v>
      </c>
      <c r="V15" s="33">
        <v>327</v>
      </c>
      <c r="W15" s="31">
        <v>174</v>
      </c>
      <c r="X15" s="32">
        <v>161</v>
      </c>
      <c r="Y15" s="33">
        <v>335</v>
      </c>
      <c r="Z15" s="31">
        <v>173</v>
      </c>
      <c r="AA15" s="32">
        <v>186</v>
      </c>
      <c r="AB15" s="33">
        <v>359</v>
      </c>
      <c r="AC15" s="31">
        <v>125</v>
      </c>
      <c r="AD15" s="32">
        <v>179</v>
      </c>
      <c r="AE15" s="33">
        <v>304</v>
      </c>
      <c r="AF15" s="31">
        <v>148</v>
      </c>
      <c r="AG15" s="32">
        <v>137</v>
      </c>
      <c r="AH15" s="33">
        <v>285</v>
      </c>
      <c r="AI15" s="31">
        <v>132</v>
      </c>
      <c r="AJ15" s="32">
        <v>149</v>
      </c>
      <c r="AK15" s="33">
        <v>281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447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0</v>
      </c>
      <c r="F5" s="26">
        <v>0</v>
      </c>
      <c r="G5" s="27">
        <v>0</v>
      </c>
      <c r="H5" s="25">
        <v>2</v>
      </c>
      <c r="I5" s="26">
        <v>1</v>
      </c>
      <c r="J5" s="27">
        <v>3</v>
      </c>
      <c r="K5" s="25">
        <v>1</v>
      </c>
      <c r="L5" s="26">
        <v>1</v>
      </c>
      <c r="M5" s="27">
        <v>2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4</v>
      </c>
      <c r="U5" s="26">
        <v>1</v>
      </c>
      <c r="V5" s="27">
        <v>5</v>
      </c>
      <c r="W5" s="25">
        <v>1</v>
      </c>
      <c r="X5" s="26">
        <v>3</v>
      </c>
      <c r="Y5" s="27">
        <v>4</v>
      </c>
      <c r="Z5" s="25">
        <v>3</v>
      </c>
      <c r="AA5" s="26">
        <v>3</v>
      </c>
      <c r="AB5" s="27">
        <v>6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2</v>
      </c>
      <c r="D6" s="30">
        <v>2</v>
      </c>
      <c r="E6" s="28">
        <v>0</v>
      </c>
      <c r="F6" s="29">
        <v>2</v>
      </c>
      <c r="G6" s="30">
        <v>2</v>
      </c>
      <c r="H6" s="28">
        <v>0</v>
      </c>
      <c r="I6" s="29">
        <v>2</v>
      </c>
      <c r="J6" s="30">
        <v>2</v>
      </c>
      <c r="K6" s="28">
        <v>0</v>
      </c>
      <c r="L6" s="29">
        <v>1</v>
      </c>
      <c r="M6" s="30">
        <v>1</v>
      </c>
      <c r="N6" s="28">
        <v>1</v>
      </c>
      <c r="O6" s="29">
        <v>2</v>
      </c>
      <c r="P6" s="30">
        <v>3</v>
      </c>
      <c r="Q6" s="28">
        <v>2</v>
      </c>
      <c r="R6" s="29">
        <v>2</v>
      </c>
      <c r="S6" s="30">
        <v>4</v>
      </c>
      <c r="T6" s="28">
        <v>2</v>
      </c>
      <c r="U6" s="29">
        <v>3</v>
      </c>
      <c r="V6" s="30">
        <v>5</v>
      </c>
      <c r="W6" s="28">
        <v>0</v>
      </c>
      <c r="X6" s="29">
        <v>2</v>
      </c>
      <c r="Y6" s="30">
        <v>2</v>
      </c>
      <c r="Z6" s="28">
        <v>3</v>
      </c>
      <c r="AA6" s="29">
        <v>2</v>
      </c>
      <c r="AB6" s="30">
        <v>5</v>
      </c>
      <c r="AC6" s="28">
        <v>7</v>
      </c>
      <c r="AD6" s="29">
        <v>3</v>
      </c>
      <c r="AE6" s="30">
        <v>10</v>
      </c>
      <c r="AF6" s="28">
        <v>0</v>
      </c>
      <c r="AG6" s="29">
        <v>1</v>
      </c>
      <c r="AH6" s="30">
        <v>1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1</v>
      </c>
      <c r="G7" s="30">
        <v>1</v>
      </c>
      <c r="H7" s="28">
        <v>1</v>
      </c>
      <c r="I7" s="29">
        <v>1</v>
      </c>
      <c r="J7" s="30">
        <v>2</v>
      </c>
      <c r="K7" s="28">
        <v>0</v>
      </c>
      <c r="L7" s="29">
        <v>3</v>
      </c>
      <c r="M7" s="30">
        <v>3</v>
      </c>
      <c r="N7" s="28">
        <v>0</v>
      </c>
      <c r="O7" s="29">
        <v>1</v>
      </c>
      <c r="P7" s="30">
        <v>1</v>
      </c>
      <c r="Q7" s="28">
        <v>1</v>
      </c>
      <c r="R7" s="29">
        <v>2</v>
      </c>
      <c r="S7" s="30">
        <v>3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1</v>
      </c>
      <c r="AB7" s="30">
        <v>1</v>
      </c>
      <c r="AC7" s="28">
        <v>1</v>
      </c>
      <c r="AD7" s="29">
        <v>0</v>
      </c>
      <c r="AE7" s="30">
        <v>1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33</v>
      </c>
      <c r="C8" s="29">
        <v>14</v>
      </c>
      <c r="D8" s="30">
        <v>47</v>
      </c>
      <c r="E8" s="28">
        <v>26</v>
      </c>
      <c r="F8" s="29">
        <v>16</v>
      </c>
      <c r="G8" s="30">
        <v>42</v>
      </c>
      <c r="H8" s="28">
        <v>41</v>
      </c>
      <c r="I8" s="29">
        <v>19</v>
      </c>
      <c r="J8" s="30">
        <v>60</v>
      </c>
      <c r="K8" s="28">
        <v>27</v>
      </c>
      <c r="L8" s="29">
        <v>23</v>
      </c>
      <c r="M8" s="30">
        <v>50</v>
      </c>
      <c r="N8" s="28">
        <v>25</v>
      </c>
      <c r="O8" s="29">
        <v>19</v>
      </c>
      <c r="P8" s="30">
        <v>44</v>
      </c>
      <c r="Q8" s="28">
        <v>49</v>
      </c>
      <c r="R8" s="29">
        <v>32</v>
      </c>
      <c r="S8" s="30">
        <v>81</v>
      </c>
      <c r="T8" s="28">
        <v>54</v>
      </c>
      <c r="U8" s="29">
        <v>26</v>
      </c>
      <c r="V8" s="30">
        <v>80</v>
      </c>
      <c r="W8" s="28">
        <v>26</v>
      </c>
      <c r="X8" s="29">
        <v>9</v>
      </c>
      <c r="Y8" s="30">
        <v>35</v>
      </c>
      <c r="Z8" s="28">
        <v>37</v>
      </c>
      <c r="AA8" s="29">
        <v>33</v>
      </c>
      <c r="AB8" s="30">
        <v>70</v>
      </c>
      <c r="AC8" s="28">
        <v>22</v>
      </c>
      <c r="AD8" s="29">
        <v>27</v>
      </c>
      <c r="AE8" s="30">
        <v>49</v>
      </c>
      <c r="AF8" s="28">
        <v>18</v>
      </c>
      <c r="AG8" s="29">
        <v>16</v>
      </c>
      <c r="AH8" s="30">
        <v>34</v>
      </c>
      <c r="AI8" s="28">
        <v>21</v>
      </c>
      <c r="AJ8" s="29">
        <v>13</v>
      </c>
      <c r="AK8" s="30">
        <v>34</v>
      </c>
    </row>
    <row r="9" spans="1:37" ht="12" x14ac:dyDescent="0.2">
      <c r="A9" s="17" t="s">
        <v>568</v>
      </c>
      <c r="B9" s="28">
        <v>15</v>
      </c>
      <c r="C9" s="29">
        <v>28</v>
      </c>
      <c r="D9" s="30">
        <v>43</v>
      </c>
      <c r="E9" s="28">
        <v>24</v>
      </c>
      <c r="F9" s="29">
        <v>18</v>
      </c>
      <c r="G9" s="30">
        <v>42</v>
      </c>
      <c r="H9" s="28">
        <v>26</v>
      </c>
      <c r="I9" s="29">
        <v>17</v>
      </c>
      <c r="J9" s="30">
        <v>43</v>
      </c>
      <c r="K9" s="28">
        <v>24</v>
      </c>
      <c r="L9" s="29">
        <v>25</v>
      </c>
      <c r="M9" s="30">
        <v>49</v>
      </c>
      <c r="N9" s="28">
        <v>36</v>
      </c>
      <c r="O9" s="29">
        <v>23</v>
      </c>
      <c r="P9" s="30">
        <v>59</v>
      </c>
      <c r="Q9" s="28">
        <v>45</v>
      </c>
      <c r="R9" s="29">
        <v>16</v>
      </c>
      <c r="S9" s="30">
        <v>61</v>
      </c>
      <c r="T9" s="28">
        <v>24</v>
      </c>
      <c r="U9" s="29">
        <v>28</v>
      </c>
      <c r="V9" s="30">
        <v>52</v>
      </c>
      <c r="W9" s="28">
        <v>11</v>
      </c>
      <c r="X9" s="29">
        <v>7</v>
      </c>
      <c r="Y9" s="30">
        <v>18</v>
      </c>
      <c r="Z9" s="28">
        <v>27</v>
      </c>
      <c r="AA9" s="29">
        <v>15</v>
      </c>
      <c r="AB9" s="30">
        <v>42</v>
      </c>
      <c r="AC9" s="28">
        <v>31</v>
      </c>
      <c r="AD9" s="29">
        <v>39</v>
      </c>
      <c r="AE9" s="30">
        <v>70</v>
      </c>
      <c r="AF9" s="28">
        <v>16</v>
      </c>
      <c r="AG9" s="29">
        <v>12</v>
      </c>
      <c r="AH9" s="30">
        <v>28</v>
      </c>
      <c r="AI9" s="28">
        <v>11</v>
      </c>
      <c r="AJ9" s="29">
        <v>16</v>
      </c>
      <c r="AK9" s="30">
        <v>27</v>
      </c>
    </row>
    <row r="10" spans="1:37" ht="12" x14ac:dyDescent="0.2">
      <c r="A10" s="17" t="s">
        <v>569</v>
      </c>
      <c r="B10" s="28">
        <v>10</v>
      </c>
      <c r="C10" s="29">
        <v>13</v>
      </c>
      <c r="D10" s="30">
        <v>23</v>
      </c>
      <c r="E10" s="28">
        <v>14</v>
      </c>
      <c r="F10" s="29">
        <v>10</v>
      </c>
      <c r="G10" s="30">
        <v>24</v>
      </c>
      <c r="H10" s="28">
        <v>13</v>
      </c>
      <c r="I10" s="29">
        <v>12</v>
      </c>
      <c r="J10" s="30">
        <v>25</v>
      </c>
      <c r="K10" s="28">
        <v>12</v>
      </c>
      <c r="L10" s="29">
        <v>10</v>
      </c>
      <c r="M10" s="30">
        <v>22</v>
      </c>
      <c r="N10" s="28">
        <v>18</v>
      </c>
      <c r="O10" s="29">
        <v>10</v>
      </c>
      <c r="P10" s="30">
        <v>28</v>
      </c>
      <c r="Q10" s="28">
        <v>16</v>
      </c>
      <c r="R10" s="29">
        <v>14</v>
      </c>
      <c r="S10" s="30">
        <v>30</v>
      </c>
      <c r="T10" s="28">
        <v>15</v>
      </c>
      <c r="U10" s="29">
        <v>12</v>
      </c>
      <c r="V10" s="30">
        <v>27</v>
      </c>
      <c r="W10" s="28">
        <v>21</v>
      </c>
      <c r="X10" s="29">
        <v>9</v>
      </c>
      <c r="Y10" s="30">
        <v>30</v>
      </c>
      <c r="Z10" s="28">
        <v>26</v>
      </c>
      <c r="AA10" s="29">
        <v>13</v>
      </c>
      <c r="AB10" s="30">
        <v>39</v>
      </c>
      <c r="AC10" s="28">
        <v>24</v>
      </c>
      <c r="AD10" s="29">
        <v>22</v>
      </c>
      <c r="AE10" s="30">
        <v>46</v>
      </c>
      <c r="AF10" s="28">
        <v>19</v>
      </c>
      <c r="AG10" s="29">
        <v>14</v>
      </c>
      <c r="AH10" s="30">
        <v>33</v>
      </c>
      <c r="AI10" s="28">
        <v>15</v>
      </c>
      <c r="AJ10" s="29">
        <v>10</v>
      </c>
      <c r="AK10" s="30">
        <v>25</v>
      </c>
    </row>
    <row r="11" spans="1:37" ht="12" x14ac:dyDescent="0.2">
      <c r="A11" s="17" t="s">
        <v>570</v>
      </c>
      <c r="B11" s="28">
        <v>3</v>
      </c>
      <c r="C11" s="29">
        <v>0</v>
      </c>
      <c r="D11" s="30">
        <v>3</v>
      </c>
      <c r="E11" s="28">
        <v>3</v>
      </c>
      <c r="F11" s="29">
        <v>0</v>
      </c>
      <c r="G11" s="30">
        <v>3</v>
      </c>
      <c r="H11" s="28">
        <v>0</v>
      </c>
      <c r="I11" s="29">
        <v>1</v>
      </c>
      <c r="J11" s="30">
        <v>1</v>
      </c>
      <c r="K11" s="28">
        <v>1</v>
      </c>
      <c r="L11" s="29">
        <v>3</v>
      </c>
      <c r="M11" s="30">
        <v>4</v>
      </c>
      <c r="N11" s="28">
        <v>0</v>
      </c>
      <c r="O11" s="29">
        <v>2</v>
      </c>
      <c r="P11" s="30">
        <v>2</v>
      </c>
      <c r="Q11" s="28">
        <v>8</v>
      </c>
      <c r="R11" s="29">
        <v>3</v>
      </c>
      <c r="S11" s="30">
        <v>11</v>
      </c>
      <c r="T11" s="28">
        <v>2</v>
      </c>
      <c r="U11" s="29">
        <v>4</v>
      </c>
      <c r="V11" s="30">
        <v>6</v>
      </c>
      <c r="W11" s="28">
        <v>2</v>
      </c>
      <c r="X11" s="29">
        <v>1</v>
      </c>
      <c r="Y11" s="30">
        <v>3</v>
      </c>
      <c r="Z11" s="28">
        <v>3</v>
      </c>
      <c r="AA11" s="29">
        <v>1</v>
      </c>
      <c r="AB11" s="30">
        <v>4</v>
      </c>
      <c r="AC11" s="28">
        <v>2</v>
      </c>
      <c r="AD11" s="29">
        <v>5</v>
      </c>
      <c r="AE11" s="30">
        <v>7</v>
      </c>
      <c r="AF11" s="28">
        <v>1</v>
      </c>
      <c r="AG11" s="29">
        <v>2</v>
      </c>
      <c r="AH11" s="30">
        <v>3</v>
      </c>
      <c r="AI11" s="28">
        <v>3</v>
      </c>
      <c r="AJ11" s="29">
        <v>1</v>
      </c>
      <c r="AK11" s="30">
        <v>4</v>
      </c>
    </row>
    <row r="12" spans="1:37" ht="12" x14ac:dyDescent="0.2">
      <c r="A12" s="17" t="s">
        <v>571</v>
      </c>
      <c r="B12" s="28">
        <v>1</v>
      </c>
      <c r="C12" s="29">
        <v>9</v>
      </c>
      <c r="D12" s="30">
        <v>10</v>
      </c>
      <c r="E12" s="28">
        <v>2</v>
      </c>
      <c r="F12" s="29">
        <v>8</v>
      </c>
      <c r="G12" s="30">
        <v>10</v>
      </c>
      <c r="H12" s="28">
        <v>4</v>
      </c>
      <c r="I12" s="29">
        <v>13</v>
      </c>
      <c r="J12" s="30">
        <v>17</v>
      </c>
      <c r="K12" s="28">
        <v>8</v>
      </c>
      <c r="L12" s="29">
        <v>13</v>
      </c>
      <c r="M12" s="30">
        <v>21</v>
      </c>
      <c r="N12" s="28">
        <v>6</v>
      </c>
      <c r="O12" s="29">
        <v>10</v>
      </c>
      <c r="P12" s="30">
        <v>16</v>
      </c>
      <c r="Q12" s="28">
        <v>10</v>
      </c>
      <c r="R12" s="29">
        <v>11</v>
      </c>
      <c r="S12" s="30">
        <v>21</v>
      </c>
      <c r="T12" s="28">
        <v>4</v>
      </c>
      <c r="U12" s="29">
        <v>19</v>
      </c>
      <c r="V12" s="30">
        <v>23</v>
      </c>
      <c r="W12" s="28">
        <v>1</v>
      </c>
      <c r="X12" s="29">
        <v>12</v>
      </c>
      <c r="Y12" s="30">
        <v>13</v>
      </c>
      <c r="Z12" s="28">
        <v>1</v>
      </c>
      <c r="AA12" s="29">
        <v>25</v>
      </c>
      <c r="AB12" s="30">
        <v>26</v>
      </c>
      <c r="AC12" s="28">
        <v>8</v>
      </c>
      <c r="AD12" s="29">
        <v>24</v>
      </c>
      <c r="AE12" s="30">
        <v>32</v>
      </c>
      <c r="AF12" s="28">
        <v>6</v>
      </c>
      <c r="AG12" s="29">
        <v>3</v>
      </c>
      <c r="AH12" s="30">
        <v>9</v>
      </c>
      <c r="AI12" s="28">
        <v>2</v>
      </c>
      <c r="AJ12" s="29">
        <v>8</v>
      </c>
      <c r="AK12" s="30">
        <v>10</v>
      </c>
    </row>
    <row r="13" spans="1:37" ht="12" x14ac:dyDescent="0.2">
      <c r="A13" s="17" t="s">
        <v>572</v>
      </c>
      <c r="B13" s="28">
        <v>2</v>
      </c>
      <c r="C13" s="29">
        <v>1</v>
      </c>
      <c r="D13" s="30">
        <v>3</v>
      </c>
      <c r="E13" s="28">
        <v>1</v>
      </c>
      <c r="F13" s="29">
        <v>0</v>
      </c>
      <c r="G13" s="30">
        <v>1</v>
      </c>
      <c r="H13" s="28">
        <v>5</v>
      </c>
      <c r="I13" s="29">
        <v>1</v>
      </c>
      <c r="J13" s="30">
        <v>6</v>
      </c>
      <c r="K13" s="28">
        <v>7</v>
      </c>
      <c r="L13" s="29">
        <v>1</v>
      </c>
      <c r="M13" s="30">
        <v>8</v>
      </c>
      <c r="N13" s="28">
        <v>2</v>
      </c>
      <c r="O13" s="29">
        <v>1</v>
      </c>
      <c r="P13" s="30">
        <v>3</v>
      </c>
      <c r="Q13" s="28">
        <v>6</v>
      </c>
      <c r="R13" s="29">
        <v>0</v>
      </c>
      <c r="S13" s="30">
        <v>6</v>
      </c>
      <c r="T13" s="28">
        <v>8</v>
      </c>
      <c r="U13" s="29">
        <v>0</v>
      </c>
      <c r="V13" s="30">
        <v>8</v>
      </c>
      <c r="W13" s="28">
        <v>0</v>
      </c>
      <c r="X13" s="29">
        <v>0</v>
      </c>
      <c r="Y13" s="30">
        <v>0</v>
      </c>
      <c r="Z13" s="28">
        <v>2</v>
      </c>
      <c r="AA13" s="29">
        <v>2</v>
      </c>
      <c r="AB13" s="30">
        <v>4</v>
      </c>
      <c r="AC13" s="28">
        <v>0</v>
      </c>
      <c r="AD13" s="29">
        <v>0</v>
      </c>
      <c r="AE13" s="30">
        <v>0</v>
      </c>
      <c r="AF13" s="28">
        <v>1</v>
      </c>
      <c r="AG13" s="29">
        <v>4</v>
      </c>
      <c r="AH13" s="30">
        <v>5</v>
      </c>
      <c r="AI13" s="28">
        <v>2</v>
      </c>
      <c r="AJ13" s="29">
        <v>1</v>
      </c>
      <c r="AK13" s="30">
        <v>3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1</v>
      </c>
      <c r="F14" s="29">
        <v>2</v>
      </c>
      <c r="G14" s="30">
        <v>3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3</v>
      </c>
      <c r="P14" s="30">
        <v>3</v>
      </c>
      <c r="Q14" s="28">
        <v>0</v>
      </c>
      <c r="R14" s="29">
        <v>2</v>
      </c>
      <c r="S14" s="30">
        <v>2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4</v>
      </c>
      <c r="AB14" s="30">
        <v>4</v>
      </c>
      <c r="AC14" s="28">
        <v>1</v>
      </c>
      <c r="AD14" s="29">
        <v>2</v>
      </c>
      <c r="AE14" s="30">
        <v>3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64</v>
      </c>
      <c r="C15" s="32">
        <v>70</v>
      </c>
      <c r="D15" s="33">
        <v>134</v>
      </c>
      <c r="E15" s="31">
        <v>71</v>
      </c>
      <c r="F15" s="32">
        <v>57</v>
      </c>
      <c r="G15" s="33">
        <v>128</v>
      </c>
      <c r="H15" s="31">
        <v>92</v>
      </c>
      <c r="I15" s="32">
        <v>67</v>
      </c>
      <c r="J15" s="33">
        <v>159</v>
      </c>
      <c r="K15" s="31">
        <v>80</v>
      </c>
      <c r="L15" s="32">
        <v>81</v>
      </c>
      <c r="M15" s="33">
        <v>161</v>
      </c>
      <c r="N15" s="31">
        <v>88</v>
      </c>
      <c r="O15" s="32">
        <v>71</v>
      </c>
      <c r="P15" s="33">
        <v>159</v>
      </c>
      <c r="Q15" s="31">
        <v>138</v>
      </c>
      <c r="R15" s="32">
        <v>82</v>
      </c>
      <c r="S15" s="33">
        <v>220</v>
      </c>
      <c r="T15" s="31">
        <v>113</v>
      </c>
      <c r="U15" s="32">
        <v>93</v>
      </c>
      <c r="V15" s="33">
        <v>206</v>
      </c>
      <c r="W15" s="31">
        <v>62</v>
      </c>
      <c r="X15" s="32">
        <v>43</v>
      </c>
      <c r="Y15" s="33">
        <v>105</v>
      </c>
      <c r="Z15" s="31">
        <v>102</v>
      </c>
      <c r="AA15" s="32">
        <v>99</v>
      </c>
      <c r="AB15" s="33">
        <v>201</v>
      </c>
      <c r="AC15" s="31">
        <v>96</v>
      </c>
      <c r="AD15" s="32">
        <v>122</v>
      </c>
      <c r="AE15" s="33">
        <v>218</v>
      </c>
      <c r="AF15" s="31">
        <v>61</v>
      </c>
      <c r="AG15" s="32">
        <v>54</v>
      </c>
      <c r="AH15" s="33">
        <v>115</v>
      </c>
      <c r="AI15" s="31">
        <v>55</v>
      </c>
      <c r="AJ15" s="32">
        <v>49</v>
      </c>
      <c r="AK15" s="33">
        <v>104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449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2</v>
      </c>
      <c r="AB5" s="27">
        <v>2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1</v>
      </c>
      <c r="AJ6" s="29">
        <v>3</v>
      </c>
      <c r="AK6" s="30">
        <v>4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3</v>
      </c>
      <c r="C8" s="29">
        <v>13</v>
      </c>
      <c r="D8" s="30">
        <v>16</v>
      </c>
      <c r="E8" s="28">
        <v>4</v>
      </c>
      <c r="F8" s="29">
        <v>5</v>
      </c>
      <c r="G8" s="30">
        <v>9</v>
      </c>
      <c r="H8" s="28">
        <v>6</v>
      </c>
      <c r="I8" s="29">
        <v>17</v>
      </c>
      <c r="J8" s="30">
        <v>23</v>
      </c>
      <c r="K8" s="28">
        <v>4</v>
      </c>
      <c r="L8" s="29">
        <v>8</v>
      </c>
      <c r="M8" s="30">
        <v>12</v>
      </c>
      <c r="N8" s="28">
        <v>6</v>
      </c>
      <c r="O8" s="29">
        <v>15</v>
      </c>
      <c r="P8" s="30">
        <v>21</v>
      </c>
      <c r="Q8" s="28">
        <v>6</v>
      </c>
      <c r="R8" s="29">
        <v>11</v>
      </c>
      <c r="S8" s="30">
        <v>17</v>
      </c>
      <c r="T8" s="28">
        <v>6</v>
      </c>
      <c r="U8" s="29">
        <v>16</v>
      </c>
      <c r="V8" s="30">
        <v>22</v>
      </c>
      <c r="W8" s="28">
        <v>7</v>
      </c>
      <c r="X8" s="29">
        <v>14</v>
      </c>
      <c r="Y8" s="30">
        <v>21</v>
      </c>
      <c r="Z8" s="28">
        <v>4</v>
      </c>
      <c r="AA8" s="29">
        <v>10</v>
      </c>
      <c r="AB8" s="30">
        <v>14</v>
      </c>
      <c r="AC8" s="28">
        <v>1</v>
      </c>
      <c r="AD8" s="29">
        <v>9</v>
      </c>
      <c r="AE8" s="30">
        <v>10</v>
      </c>
      <c r="AF8" s="28">
        <v>2</v>
      </c>
      <c r="AG8" s="29">
        <v>17</v>
      </c>
      <c r="AH8" s="30">
        <v>19</v>
      </c>
      <c r="AI8" s="28">
        <v>6</v>
      </c>
      <c r="AJ8" s="29">
        <v>11</v>
      </c>
      <c r="AK8" s="30">
        <v>17</v>
      </c>
    </row>
    <row r="9" spans="1:37" ht="12" x14ac:dyDescent="0.2">
      <c r="A9" s="17" t="s">
        <v>568</v>
      </c>
      <c r="B9" s="28">
        <v>3</v>
      </c>
      <c r="C9" s="29">
        <v>1</v>
      </c>
      <c r="D9" s="30">
        <v>4</v>
      </c>
      <c r="E9" s="28">
        <v>3</v>
      </c>
      <c r="F9" s="29">
        <v>1</v>
      </c>
      <c r="G9" s="30">
        <v>4</v>
      </c>
      <c r="H9" s="28">
        <v>0</v>
      </c>
      <c r="I9" s="29">
        <v>0</v>
      </c>
      <c r="J9" s="30">
        <v>0</v>
      </c>
      <c r="K9" s="28">
        <v>5</v>
      </c>
      <c r="L9" s="29">
        <v>1</v>
      </c>
      <c r="M9" s="30">
        <v>6</v>
      </c>
      <c r="N9" s="28">
        <v>1</v>
      </c>
      <c r="O9" s="29">
        <v>1</v>
      </c>
      <c r="P9" s="30">
        <v>2</v>
      </c>
      <c r="Q9" s="28">
        <v>3</v>
      </c>
      <c r="R9" s="29">
        <v>2</v>
      </c>
      <c r="S9" s="30">
        <v>5</v>
      </c>
      <c r="T9" s="28">
        <v>0</v>
      </c>
      <c r="U9" s="29">
        <v>1</v>
      </c>
      <c r="V9" s="30">
        <v>1</v>
      </c>
      <c r="W9" s="28">
        <v>2</v>
      </c>
      <c r="X9" s="29">
        <v>0</v>
      </c>
      <c r="Y9" s="30">
        <v>2</v>
      </c>
      <c r="Z9" s="28">
        <v>1</v>
      </c>
      <c r="AA9" s="29">
        <v>2</v>
      </c>
      <c r="AB9" s="30">
        <v>3</v>
      </c>
      <c r="AC9" s="28">
        <v>2</v>
      </c>
      <c r="AD9" s="29">
        <v>2</v>
      </c>
      <c r="AE9" s="30">
        <v>4</v>
      </c>
      <c r="AF9" s="28">
        <v>4</v>
      </c>
      <c r="AG9" s="29">
        <v>0</v>
      </c>
      <c r="AH9" s="30">
        <v>4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7</v>
      </c>
      <c r="C10" s="29">
        <v>27</v>
      </c>
      <c r="D10" s="30">
        <v>34</v>
      </c>
      <c r="E10" s="28">
        <v>2</v>
      </c>
      <c r="F10" s="29">
        <v>13</v>
      </c>
      <c r="G10" s="30">
        <v>15</v>
      </c>
      <c r="H10" s="28">
        <v>7</v>
      </c>
      <c r="I10" s="29">
        <v>25</v>
      </c>
      <c r="J10" s="30">
        <v>32</v>
      </c>
      <c r="K10" s="28">
        <v>6</v>
      </c>
      <c r="L10" s="29">
        <v>22</v>
      </c>
      <c r="M10" s="30">
        <v>28</v>
      </c>
      <c r="N10" s="28">
        <v>5</v>
      </c>
      <c r="O10" s="29">
        <v>16</v>
      </c>
      <c r="P10" s="30">
        <v>21</v>
      </c>
      <c r="Q10" s="28">
        <v>7</v>
      </c>
      <c r="R10" s="29">
        <v>24</v>
      </c>
      <c r="S10" s="30">
        <v>31</v>
      </c>
      <c r="T10" s="28">
        <v>9</v>
      </c>
      <c r="U10" s="29">
        <v>27</v>
      </c>
      <c r="V10" s="30">
        <v>36</v>
      </c>
      <c r="W10" s="28">
        <v>10</v>
      </c>
      <c r="X10" s="29">
        <v>24</v>
      </c>
      <c r="Y10" s="30">
        <v>34</v>
      </c>
      <c r="Z10" s="28">
        <v>7</v>
      </c>
      <c r="AA10" s="29">
        <v>20</v>
      </c>
      <c r="AB10" s="30">
        <v>27</v>
      </c>
      <c r="AC10" s="28">
        <v>8</v>
      </c>
      <c r="AD10" s="29">
        <v>23</v>
      </c>
      <c r="AE10" s="30">
        <v>31</v>
      </c>
      <c r="AF10" s="28">
        <v>8</v>
      </c>
      <c r="AG10" s="29">
        <v>21</v>
      </c>
      <c r="AH10" s="30">
        <v>29</v>
      </c>
      <c r="AI10" s="28">
        <v>10</v>
      </c>
      <c r="AJ10" s="29">
        <v>24</v>
      </c>
      <c r="AK10" s="30">
        <v>34</v>
      </c>
    </row>
    <row r="11" spans="1:37" ht="12" x14ac:dyDescent="0.2">
      <c r="A11" s="17" t="s">
        <v>570</v>
      </c>
      <c r="B11" s="28">
        <v>2</v>
      </c>
      <c r="C11" s="29">
        <v>4</v>
      </c>
      <c r="D11" s="30">
        <v>6</v>
      </c>
      <c r="E11" s="28">
        <v>4</v>
      </c>
      <c r="F11" s="29">
        <v>4</v>
      </c>
      <c r="G11" s="30">
        <v>8</v>
      </c>
      <c r="H11" s="28">
        <v>5</v>
      </c>
      <c r="I11" s="29">
        <v>5</v>
      </c>
      <c r="J11" s="30">
        <v>10</v>
      </c>
      <c r="K11" s="28">
        <v>0</v>
      </c>
      <c r="L11" s="29">
        <v>9</v>
      </c>
      <c r="M11" s="30">
        <v>9</v>
      </c>
      <c r="N11" s="28">
        <v>5</v>
      </c>
      <c r="O11" s="29">
        <v>1</v>
      </c>
      <c r="P11" s="30">
        <v>6</v>
      </c>
      <c r="Q11" s="28">
        <v>1</v>
      </c>
      <c r="R11" s="29">
        <v>5</v>
      </c>
      <c r="S11" s="30">
        <v>6</v>
      </c>
      <c r="T11" s="28">
        <v>1</v>
      </c>
      <c r="U11" s="29">
        <v>4</v>
      </c>
      <c r="V11" s="30">
        <v>5</v>
      </c>
      <c r="W11" s="28">
        <v>0</v>
      </c>
      <c r="X11" s="29">
        <v>0</v>
      </c>
      <c r="Y11" s="30">
        <v>0</v>
      </c>
      <c r="Z11" s="28">
        <v>1</v>
      </c>
      <c r="AA11" s="29">
        <v>4</v>
      </c>
      <c r="AB11" s="30">
        <v>5</v>
      </c>
      <c r="AC11" s="28">
        <v>1</v>
      </c>
      <c r="AD11" s="29">
        <v>5</v>
      </c>
      <c r="AE11" s="30">
        <v>6</v>
      </c>
      <c r="AF11" s="28">
        <v>2</v>
      </c>
      <c r="AG11" s="29">
        <v>1</v>
      </c>
      <c r="AH11" s="30">
        <v>3</v>
      </c>
      <c r="AI11" s="28">
        <v>3</v>
      </c>
      <c r="AJ11" s="29">
        <v>2</v>
      </c>
      <c r="AK11" s="30">
        <v>5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1</v>
      </c>
      <c r="I12" s="29">
        <v>0</v>
      </c>
      <c r="J12" s="30">
        <v>1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2</v>
      </c>
      <c r="R12" s="29">
        <v>0</v>
      </c>
      <c r="S12" s="30">
        <v>2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7</v>
      </c>
      <c r="AA12" s="29">
        <v>8</v>
      </c>
      <c r="AB12" s="30">
        <v>15</v>
      </c>
      <c r="AC12" s="28">
        <v>2</v>
      </c>
      <c r="AD12" s="29">
        <v>1</v>
      </c>
      <c r="AE12" s="30">
        <v>3</v>
      </c>
      <c r="AF12" s="28">
        <v>1</v>
      </c>
      <c r="AG12" s="29">
        <v>0</v>
      </c>
      <c r="AH12" s="30">
        <v>1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1</v>
      </c>
      <c r="I13" s="29">
        <v>0</v>
      </c>
      <c r="J13" s="30">
        <v>1</v>
      </c>
      <c r="K13" s="28">
        <v>1</v>
      </c>
      <c r="L13" s="29">
        <v>0</v>
      </c>
      <c r="M13" s="30">
        <v>1</v>
      </c>
      <c r="N13" s="28">
        <v>2</v>
      </c>
      <c r="O13" s="29">
        <v>5</v>
      </c>
      <c r="P13" s="30">
        <v>7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3</v>
      </c>
      <c r="Y13" s="30">
        <v>3</v>
      </c>
      <c r="Z13" s="28">
        <v>3</v>
      </c>
      <c r="AA13" s="29">
        <v>4</v>
      </c>
      <c r="AB13" s="30">
        <v>7</v>
      </c>
      <c r="AC13" s="28">
        <v>2</v>
      </c>
      <c r="AD13" s="29">
        <v>7</v>
      </c>
      <c r="AE13" s="30">
        <v>9</v>
      </c>
      <c r="AF13" s="28">
        <v>2</v>
      </c>
      <c r="AG13" s="29">
        <v>3</v>
      </c>
      <c r="AH13" s="30">
        <v>5</v>
      </c>
      <c r="AI13" s="28">
        <v>5</v>
      </c>
      <c r="AJ13" s="29">
        <v>10</v>
      </c>
      <c r="AK13" s="30">
        <v>15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15</v>
      </c>
      <c r="C15" s="32">
        <v>48</v>
      </c>
      <c r="D15" s="33">
        <v>63</v>
      </c>
      <c r="E15" s="31">
        <v>13</v>
      </c>
      <c r="F15" s="32">
        <v>24</v>
      </c>
      <c r="G15" s="33">
        <v>37</v>
      </c>
      <c r="H15" s="31">
        <v>20</v>
      </c>
      <c r="I15" s="32">
        <v>47</v>
      </c>
      <c r="J15" s="33">
        <v>67</v>
      </c>
      <c r="K15" s="31">
        <v>16</v>
      </c>
      <c r="L15" s="32">
        <v>41</v>
      </c>
      <c r="M15" s="33">
        <v>57</v>
      </c>
      <c r="N15" s="31">
        <v>19</v>
      </c>
      <c r="O15" s="32">
        <v>38</v>
      </c>
      <c r="P15" s="33">
        <v>57</v>
      </c>
      <c r="Q15" s="31">
        <v>19</v>
      </c>
      <c r="R15" s="32">
        <v>42</v>
      </c>
      <c r="S15" s="33">
        <v>61</v>
      </c>
      <c r="T15" s="31">
        <v>16</v>
      </c>
      <c r="U15" s="32">
        <v>49</v>
      </c>
      <c r="V15" s="33">
        <v>65</v>
      </c>
      <c r="W15" s="31">
        <v>19</v>
      </c>
      <c r="X15" s="32">
        <v>41</v>
      </c>
      <c r="Y15" s="33">
        <v>60</v>
      </c>
      <c r="Z15" s="31">
        <v>23</v>
      </c>
      <c r="AA15" s="32">
        <v>50</v>
      </c>
      <c r="AB15" s="33">
        <v>73</v>
      </c>
      <c r="AC15" s="31">
        <v>16</v>
      </c>
      <c r="AD15" s="32">
        <v>47</v>
      </c>
      <c r="AE15" s="33">
        <v>63</v>
      </c>
      <c r="AF15" s="31">
        <v>19</v>
      </c>
      <c r="AG15" s="32">
        <v>42</v>
      </c>
      <c r="AH15" s="33">
        <v>61</v>
      </c>
      <c r="AI15" s="31">
        <v>26</v>
      </c>
      <c r="AJ15" s="32">
        <v>52</v>
      </c>
      <c r="AK15" s="33">
        <v>78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451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1</v>
      </c>
      <c r="F6" s="29">
        <v>0</v>
      </c>
      <c r="G6" s="30">
        <v>1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1</v>
      </c>
      <c r="D8" s="30">
        <v>2</v>
      </c>
      <c r="E8" s="28">
        <v>0</v>
      </c>
      <c r="F8" s="29">
        <v>0</v>
      </c>
      <c r="G8" s="30">
        <v>0</v>
      </c>
      <c r="H8" s="28">
        <v>1</v>
      </c>
      <c r="I8" s="29">
        <v>1</v>
      </c>
      <c r="J8" s="30">
        <v>2</v>
      </c>
      <c r="K8" s="28">
        <v>3</v>
      </c>
      <c r="L8" s="29">
        <v>0</v>
      </c>
      <c r="M8" s="30">
        <v>3</v>
      </c>
      <c r="N8" s="28">
        <v>1</v>
      </c>
      <c r="O8" s="29">
        <v>1</v>
      </c>
      <c r="P8" s="30">
        <v>2</v>
      </c>
      <c r="Q8" s="28">
        <v>4</v>
      </c>
      <c r="R8" s="29">
        <v>1</v>
      </c>
      <c r="S8" s="30">
        <v>5</v>
      </c>
      <c r="T8" s="28">
        <v>2</v>
      </c>
      <c r="U8" s="29">
        <v>1</v>
      </c>
      <c r="V8" s="30">
        <v>3</v>
      </c>
      <c r="W8" s="28">
        <v>2</v>
      </c>
      <c r="X8" s="29">
        <v>1</v>
      </c>
      <c r="Y8" s="30">
        <v>3</v>
      </c>
      <c r="Z8" s="28">
        <v>0</v>
      </c>
      <c r="AA8" s="29">
        <v>2</v>
      </c>
      <c r="AB8" s="30">
        <v>2</v>
      </c>
      <c r="AC8" s="28">
        <v>2</v>
      </c>
      <c r="AD8" s="29">
        <v>1</v>
      </c>
      <c r="AE8" s="30">
        <v>3</v>
      </c>
      <c r="AF8" s="28">
        <v>1</v>
      </c>
      <c r="AG8" s="29">
        <v>2</v>
      </c>
      <c r="AH8" s="30">
        <v>3</v>
      </c>
      <c r="AI8" s="28">
        <v>1</v>
      </c>
      <c r="AJ8" s="29">
        <v>0</v>
      </c>
      <c r="AK8" s="30">
        <v>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1</v>
      </c>
      <c r="R9" s="29">
        <v>1</v>
      </c>
      <c r="S9" s="30">
        <v>2</v>
      </c>
      <c r="T9" s="28">
        <v>0</v>
      </c>
      <c r="U9" s="29">
        <v>0</v>
      </c>
      <c r="V9" s="30">
        <v>0</v>
      </c>
      <c r="W9" s="28">
        <v>1</v>
      </c>
      <c r="X9" s="29">
        <v>0</v>
      </c>
      <c r="Y9" s="30">
        <v>1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5</v>
      </c>
      <c r="G10" s="30">
        <v>5</v>
      </c>
      <c r="H10" s="28">
        <v>0</v>
      </c>
      <c r="I10" s="29">
        <v>1</v>
      </c>
      <c r="J10" s="30">
        <v>1</v>
      </c>
      <c r="K10" s="28">
        <v>0</v>
      </c>
      <c r="L10" s="29">
        <v>1</v>
      </c>
      <c r="M10" s="30">
        <v>1</v>
      </c>
      <c r="N10" s="28">
        <v>0</v>
      </c>
      <c r="O10" s="29">
        <v>0</v>
      </c>
      <c r="P10" s="30">
        <v>0</v>
      </c>
      <c r="Q10" s="28">
        <v>0</v>
      </c>
      <c r="R10" s="29">
        <v>1</v>
      </c>
      <c r="S10" s="30">
        <v>1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2</v>
      </c>
      <c r="AB10" s="30">
        <v>2</v>
      </c>
      <c r="AC10" s="28">
        <v>0</v>
      </c>
      <c r="AD10" s="29">
        <v>2</v>
      </c>
      <c r="AE10" s="30">
        <v>2</v>
      </c>
      <c r="AF10" s="28">
        <v>0</v>
      </c>
      <c r="AG10" s="29">
        <v>0</v>
      </c>
      <c r="AH10" s="30">
        <v>0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0</v>
      </c>
      <c r="G11" s="30">
        <v>1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1</v>
      </c>
      <c r="AG11" s="29">
        <v>0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0</v>
      </c>
      <c r="O13" s="29">
        <v>0</v>
      </c>
      <c r="P13" s="30">
        <v>0</v>
      </c>
      <c r="Q13" s="28">
        <v>0</v>
      </c>
      <c r="R13" s="29">
        <v>1</v>
      </c>
      <c r="S13" s="30">
        <v>1</v>
      </c>
      <c r="T13" s="28">
        <v>0</v>
      </c>
      <c r="U13" s="29">
        <v>1</v>
      </c>
      <c r="V13" s="30">
        <v>1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2</v>
      </c>
      <c r="D15" s="33">
        <v>4</v>
      </c>
      <c r="E15" s="31">
        <v>2</v>
      </c>
      <c r="F15" s="32">
        <v>5</v>
      </c>
      <c r="G15" s="33">
        <v>7</v>
      </c>
      <c r="H15" s="31">
        <v>1</v>
      </c>
      <c r="I15" s="32">
        <v>2</v>
      </c>
      <c r="J15" s="33">
        <v>3</v>
      </c>
      <c r="K15" s="31">
        <v>3</v>
      </c>
      <c r="L15" s="32">
        <v>2</v>
      </c>
      <c r="M15" s="33">
        <v>5</v>
      </c>
      <c r="N15" s="31">
        <v>1</v>
      </c>
      <c r="O15" s="32">
        <v>1</v>
      </c>
      <c r="P15" s="33">
        <v>2</v>
      </c>
      <c r="Q15" s="31">
        <v>5</v>
      </c>
      <c r="R15" s="32">
        <v>4</v>
      </c>
      <c r="S15" s="33">
        <v>9</v>
      </c>
      <c r="T15" s="31">
        <v>2</v>
      </c>
      <c r="U15" s="32">
        <v>2</v>
      </c>
      <c r="V15" s="33">
        <v>4</v>
      </c>
      <c r="W15" s="31">
        <v>3</v>
      </c>
      <c r="X15" s="32">
        <v>1</v>
      </c>
      <c r="Y15" s="33">
        <v>4</v>
      </c>
      <c r="Z15" s="31">
        <v>0</v>
      </c>
      <c r="AA15" s="32">
        <v>4</v>
      </c>
      <c r="AB15" s="33">
        <v>4</v>
      </c>
      <c r="AC15" s="31">
        <v>2</v>
      </c>
      <c r="AD15" s="32">
        <v>3</v>
      </c>
      <c r="AE15" s="33">
        <v>5</v>
      </c>
      <c r="AF15" s="31">
        <v>2</v>
      </c>
      <c r="AG15" s="32">
        <v>2</v>
      </c>
      <c r="AH15" s="33">
        <v>4</v>
      </c>
      <c r="AI15" s="31">
        <v>1</v>
      </c>
      <c r="AJ15" s="32">
        <v>2</v>
      </c>
      <c r="AK15" s="33">
        <v>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453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1</v>
      </c>
      <c r="M8" s="30">
        <v>1</v>
      </c>
      <c r="N8" s="28">
        <v>0</v>
      </c>
      <c r="O8" s="29">
        <v>0</v>
      </c>
      <c r="P8" s="30">
        <v>0</v>
      </c>
      <c r="Q8" s="28">
        <v>0</v>
      </c>
      <c r="R8" s="29">
        <v>1</v>
      </c>
      <c r="S8" s="30">
        <v>1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1</v>
      </c>
      <c r="AJ8" s="29">
        <v>1</v>
      </c>
      <c r="AK8" s="30">
        <v>2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3</v>
      </c>
      <c r="S9" s="30">
        <v>3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1</v>
      </c>
      <c r="AJ9" s="29">
        <v>0</v>
      </c>
      <c r="AK9" s="30">
        <v>1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1</v>
      </c>
      <c r="F14" s="29">
        <v>0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0</v>
      </c>
      <c r="D15" s="33">
        <v>2</v>
      </c>
      <c r="E15" s="31">
        <v>1</v>
      </c>
      <c r="F15" s="32">
        <v>0</v>
      </c>
      <c r="G15" s="33">
        <v>1</v>
      </c>
      <c r="H15" s="31">
        <v>0</v>
      </c>
      <c r="I15" s="32">
        <v>0</v>
      </c>
      <c r="J15" s="33">
        <v>0</v>
      </c>
      <c r="K15" s="31">
        <v>0</v>
      </c>
      <c r="L15" s="32">
        <v>2</v>
      </c>
      <c r="M15" s="33">
        <v>2</v>
      </c>
      <c r="N15" s="31">
        <v>0</v>
      </c>
      <c r="O15" s="32">
        <v>0</v>
      </c>
      <c r="P15" s="33">
        <v>0</v>
      </c>
      <c r="Q15" s="31">
        <v>0</v>
      </c>
      <c r="R15" s="32">
        <v>4</v>
      </c>
      <c r="S15" s="33">
        <v>4</v>
      </c>
      <c r="T15" s="31">
        <v>0</v>
      </c>
      <c r="U15" s="32">
        <v>0</v>
      </c>
      <c r="V15" s="33">
        <v>0</v>
      </c>
      <c r="W15" s="31">
        <v>0</v>
      </c>
      <c r="X15" s="32">
        <v>0</v>
      </c>
      <c r="Y15" s="33">
        <v>0</v>
      </c>
      <c r="Z15" s="31">
        <v>0</v>
      </c>
      <c r="AA15" s="32">
        <v>0</v>
      </c>
      <c r="AB15" s="33">
        <v>0</v>
      </c>
      <c r="AC15" s="31">
        <v>0</v>
      </c>
      <c r="AD15" s="32">
        <v>0</v>
      </c>
      <c r="AE15" s="33">
        <v>0</v>
      </c>
      <c r="AF15" s="31">
        <v>0</v>
      </c>
      <c r="AG15" s="32">
        <v>0</v>
      </c>
      <c r="AH15" s="33">
        <v>0</v>
      </c>
      <c r="AI15" s="31">
        <v>2</v>
      </c>
      <c r="AJ15" s="32">
        <v>1</v>
      </c>
      <c r="AK15" s="33">
        <v>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455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2</v>
      </c>
      <c r="D5" s="27">
        <v>2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0</v>
      </c>
      <c r="O5" s="26">
        <v>2</v>
      </c>
      <c r="P5" s="27">
        <v>2</v>
      </c>
      <c r="Q5" s="25">
        <v>1</v>
      </c>
      <c r="R5" s="26">
        <v>0</v>
      </c>
      <c r="S5" s="27">
        <v>1</v>
      </c>
      <c r="T5" s="25">
        <v>2</v>
      </c>
      <c r="U5" s="26">
        <v>3</v>
      </c>
      <c r="V5" s="27">
        <v>5</v>
      </c>
      <c r="W5" s="25">
        <v>2</v>
      </c>
      <c r="X5" s="26">
        <v>0</v>
      </c>
      <c r="Y5" s="27">
        <v>2</v>
      </c>
      <c r="Z5" s="25">
        <v>6</v>
      </c>
      <c r="AA5" s="26">
        <v>6</v>
      </c>
      <c r="AB5" s="27">
        <v>12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1</v>
      </c>
      <c r="AJ5" s="26">
        <v>1</v>
      </c>
      <c r="AK5" s="27">
        <v>2</v>
      </c>
    </row>
    <row r="6" spans="1:37" ht="12" x14ac:dyDescent="0.2">
      <c r="A6" s="17" t="s">
        <v>565</v>
      </c>
      <c r="B6" s="28">
        <v>5</v>
      </c>
      <c r="C6" s="29">
        <v>0</v>
      </c>
      <c r="D6" s="30">
        <v>5</v>
      </c>
      <c r="E6" s="28">
        <v>1</v>
      </c>
      <c r="F6" s="29">
        <v>1</v>
      </c>
      <c r="G6" s="30">
        <v>2</v>
      </c>
      <c r="H6" s="28">
        <v>1</v>
      </c>
      <c r="I6" s="29">
        <v>0</v>
      </c>
      <c r="J6" s="30">
        <v>1</v>
      </c>
      <c r="K6" s="28">
        <v>1</v>
      </c>
      <c r="L6" s="29">
        <v>0</v>
      </c>
      <c r="M6" s="30">
        <v>1</v>
      </c>
      <c r="N6" s="28">
        <v>1</v>
      </c>
      <c r="O6" s="29">
        <v>1</v>
      </c>
      <c r="P6" s="30">
        <v>2</v>
      </c>
      <c r="Q6" s="28">
        <v>0</v>
      </c>
      <c r="R6" s="29">
        <v>1</v>
      </c>
      <c r="S6" s="30">
        <v>1</v>
      </c>
      <c r="T6" s="28">
        <v>1</v>
      </c>
      <c r="U6" s="29">
        <v>0</v>
      </c>
      <c r="V6" s="30">
        <v>1</v>
      </c>
      <c r="W6" s="28">
        <v>1</v>
      </c>
      <c r="X6" s="29">
        <v>0</v>
      </c>
      <c r="Y6" s="30">
        <v>1</v>
      </c>
      <c r="Z6" s="28">
        <v>0</v>
      </c>
      <c r="AA6" s="29">
        <v>1</v>
      </c>
      <c r="AB6" s="30">
        <v>1</v>
      </c>
      <c r="AC6" s="28">
        <v>0</v>
      </c>
      <c r="AD6" s="29">
        <v>1</v>
      </c>
      <c r="AE6" s="30">
        <v>1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3</v>
      </c>
      <c r="I7" s="29">
        <v>0</v>
      </c>
      <c r="J7" s="30">
        <v>3</v>
      </c>
      <c r="K7" s="28">
        <v>1</v>
      </c>
      <c r="L7" s="29">
        <v>1</v>
      </c>
      <c r="M7" s="30">
        <v>2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18</v>
      </c>
      <c r="C8" s="29">
        <v>11</v>
      </c>
      <c r="D8" s="30">
        <v>29</v>
      </c>
      <c r="E8" s="28">
        <v>27</v>
      </c>
      <c r="F8" s="29">
        <v>9</v>
      </c>
      <c r="G8" s="30">
        <v>36</v>
      </c>
      <c r="H8" s="28">
        <v>22</v>
      </c>
      <c r="I8" s="29">
        <v>6</v>
      </c>
      <c r="J8" s="30">
        <v>28</v>
      </c>
      <c r="K8" s="28">
        <v>20</v>
      </c>
      <c r="L8" s="29">
        <v>11</v>
      </c>
      <c r="M8" s="30">
        <v>31</v>
      </c>
      <c r="N8" s="28">
        <v>19</v>
      </c>
      <c r="O8" s="29">
        <v>14</v>
      </c>
      <c r="P8" s="30">
        <v>33</v>
      </c>
      <c r="Q8" s="28">
        <v>30</v>
      </c>
      <c r="R8" s="29">
        <v>22</v>
      </c>
      <c r="S8" s="30">
        <v>52</v>
      </c>
      <c r="T8" s="28">
        <v>32</v>
      </c>
      <c r="U8" s="29">
        <v>5</v>
      </c>
      <c r="V8" s="30">
        <v>37</v>
      </c>
      <c r="W8" s="28">
        <v>22</v>
      </c>
      <c r="X8" s="29">
        <v>15</v>
      </c>
      <c r="Y8" s="30">
        <v>37</v>
      </c>
      <c r="Z8" s="28">
        <v>24</v>
      </c>
      <c r="AA8" s="29">
        <v>11</v>
      </c>
      <c r="AB8" s="30">
        <v>35</v>
      </c>
      <c r="AC8" s="28">
        <v>42</v>
      </c>
      <c r="AD8" s="29">
        <v>13</v>
      </c>
      <c r="AE8" s="30">
        <v>55</v>
      </c>
      <c r="AF8" s="28">
        <v>44</v>
      </c>
      <c r="AG8" s="29">
        <v>9</v>
      </c>
      <c r="AH8" s="30">
        <v>53</v>
      </c>
      <c r="AI8" s="28">
        <v>39</v>
      </c>
      <c r="AJ8" s="29">
        <v>9</v>
      </c>
      <c r="AK8" s="30">
        <v>48</v>
      </c>
    </row>
    <row r="9" spans="1:37" ht="12" x14ac:dyDescent="0.2">
      <c r="A9" s="17" t="s">
        <v>568</v>
      </c>
      <c r="B9" s="28">
        <v>7</v>
      </c>
      <c r="C9" s="29">
        <v>3</v>
      </c>
      <c r="D9" s="30">
        <v>10</v>
      </c>
      <c r="E9" s="28">
        <v>3</v>
      </c>
      <c r="F9" s="29">
        <v>8</v>
      </c>
      <c r="G9" s="30">
        <v>11</v>
      </c>
      <c r="H9" s="28">
        <v>6</v>
      </c>
      <c r="I9" s="29">
        <v>3</v>
      </c>
      <c r="J9" s="30">
        <v>9</v>
      </c>
      <c r="K9" s="28">
        <v>2</v>
      </c>
      <c r="L9" s="29">
        <v>2</v>
      </c>
      <c r="M9" s="30">
        <v>4</v>
      </c>
      <c r="N9" s="28">
        <v>6</v>
      </c>
      <c r="O9" s="29">
        <v>5</v>
      </c>
      <c r="P9" s="30">
        <v>11</v>
      </c>
      <c r="Q9" s="28">
        <v>6</v>
      </c>
      <c r="R9" s="29">
        <v>3</v>
      </c>
      <c r="S9" s="30">
        <v>9</v>
      </c>
      <c r="T9" s="28">
        <v>6</v>
      </c>
      <c r="U9" s="29">
        <v>5</v>
      </c>
      <c r="V9" s="30">
        <v>11</v>
      </c>
      <c r="W9" s="28">
        <v>8</v>
      </c>
      <c r="X9" s="29">
        <v>1</v>
      </c>
      <c r="Y9" s="30">
        <v>9</v>
      </c>
      <c r="Z9" s="28">
        <v>13</v>
      </c>
      <c r="AA9" s="29">
        <v>1</v>
      </c>
      <c r="AB9" s="30">
        <v>14</v>
      </c>
      <c r="AC9" s="28">
        <v>5</v>
      </c>
      <c r="AD9" s="29">
        <v>8</v>
      </c>
      <c r="AE9" s="30">
        <v>13</v>
      </c>
      <c r="AF9" s="28">
        <v>4</v>
      </c>
      <c r="AG9" s="29">
        <v>1</v>
      </c>
      <c r="AH9" s="30">
        <v>5</v>
      </c>
      <c r="AI9" s="28">
        <v>7</v>
      </c>
      <c r="AJ9" s="29">
        <v>2</v>
      </c>
      <c r="AK9" s="30">
        <v>9</v>
      </c>
    </row>
    <row r="10" spans="1:37" ht="12" x14ac:dyDescent="0.2">
      <c r="A10" s="17" t="s">
        <v>569</v>
      </c>
      <c r="B10" s="28">
        <v>2</v>
      </c>
      <c r="C10" s="29">
        <v>0</v>
      </c>
      <c r="D10" s="30">
        <v>2</v>
      </c>
      <c r="E10" s="28">
        <v>3</v>
      </c>
      <c r="F10" s="29">
        <v>3</v>
      </c>
      <c r="G10" s="30">
        <v>6</v>
      </c>
      <c r="H10" s="28">
        <v>3</v>
      </c>
      <c r="I10" s="29">
        <v>4</v>
      </c>
      <c r="J10" s="30">
        <v>7</v>
      </c>
      <c r="K10" s="28">
        <v>1</v>
      </c>
      <c r="L10" s="29">
        <v>1</v>
      </c>
      <c r="M10" s="30">
        <v>2</v>
      </c>
      <c r="N10" s="28">
        <v>3</v>
      </c>
      <c r="O10" s="29">
        <v>1</v>
      </c>
      <c r="P10" s="30">
        <v>4</v>
      </c>
      <c r="Q10" s="28">
        <v>3</v>
      </c>
      <c r="R10" s="29">
        <v>1</v>
      </c>
      <c r="S10" s="30">
        <v>4</v>
      </c>
      <c r="T10" s="28">
        <v>3</v>
      </c>
      <c r="U10" s="29">
        <v>0</v>
      </c>
      <c r="V10" s="30">
        <v>3</v>
      </c>
      <c r="W10" s="28">
        <v>1</v>
      </c>
      <c r="X10" s="29">
        <v>4</v>
      </c>
      <c r="Y10" s="30">
        <v>5</v>
      </c>
      <c r="Z10" s="28">
        <v>3</v>
      </c>
      <c r="AA10" s="29">
        <v>2</v>
      </c>
      <c r="AB10" s="30">
        <v>5</v>
      </c>
      <c r="AC10" s="28">
        <v>11</v>
      </c>
      <c r="AD10" s="29">
        <v>13</v>
      </c>
      <c r="AE10" s="30">
        <v>24</v>
      </c>
      <c r="AF10" s="28">
        <v>1</v>
      </c>
      <c r="AG10" s="29">
        <v>2</v>
      </c>
      <c r="AH10" s="30">
        <v>3</v>
      </c>
      <c r="AI10" s="28">
        <v>7</v>
      </c>
      <c r="AJ10" s="29">
        <v>8</v>
      </c>
      <c r="AK10" s="30">
        <v>15</v>
      </c>
    </row>
    <row r="11" spans="1:37" ht="12" x14ac:dyDescent="0.2">
      <c r="A11" s="17" t="s">
        <v>570</v>
      </c>
      <c r="B11" s="28">
        <v>2</v>
      </c>
      <c r="C11" s="29">
        <v>8</v>
      </c>
      <c r="D11" s="30">
        <v>10</v>
      </c>
      <c r="E11" s="28">
        <v>2</v>
      </c>
      <c r="F11" s="29">
        <v>5</v>
      </c>
      <c r="G11" s="30">
        <v>7</v>
      </c>
      <c r="H11" s="28">
        <v>4</v>
      </c>
      <c r="I11" s="29">
        <v>1</v>
      </c>
      <c r="J11" s="30">
        <v>5</v>
      </c>
      <c r="K11" s="28">
        <v>2</v>
      </c>
      <c r="L11" s="29">
        <v>2</v>
      </c>
      <c r="M11" s="30">
        <v>4</v>
      </c>
      <c r="N11" s="28">
        <v>2</v>
      </c>
      <c r="O11" s="29">
        <v>1</v>
      </c>
      <c r="P11" s="30">
        <v>3</v>
      </c>
      <c r="Q11" s="28">
        <v>4</v>
      </c>
      <c r="R11" s="29">
        <v>0</v>
      </c>
      <c r="S11" s="30">
        <v>4</v>
      </c>
      <c r="T11" s="28">
        <v>4</v>
      </c>
      <c r="U11" s="29">
        <v>1</v>
      </c>
      <c r="V11" s="30">
        <v>5</v>
      </c>
      <c r="W11" s="28">
        <v>5</v>
      </c>
      <c r="X11" s="29">
        <v>1</v>
      </c>
      <c r="Y11" s="30">
        <v>6</v>
      </c>
      <c r="Z11" s="28">
        <v>2</v>
      </c>
      <c r="AA11" s="29">
        <v>5</v>
      </c>
      <c r="AB11" s="30">
        <v>7</v>
      </c>
      <c r="AC11" s="28">
        <v>1</v>
      </c>
      <c r="AD11" s="29">
        <v>9</v>
      </c>
      <c r="AE11" s="30">
        <v>10</v>
      </c>
      <c r="AF11" s="28">
        <v>4</v>
      </c>
      <c r="AG11" s="29">
        <v>6</v>
      </c>
      <c r="AH11" s="30">
        <v>10</v>
      </c>
      <c r="AI11" s="28">
        <v>2</v>
      </c>
      <c r="AJ11" s="29">
        <v>0</v>
      </c>
      <c r="AK11" s="30">
        <v>2</v>
      </c>
    </row>
    <row r="12" spans="1:37" ht="12" x14ac:dyDescent="0.2">
      <c r="A12" s="17" t="s">
        <v>571</v>
      </c>
      <c r="B12" s="28">
        <v>1</v>
      </c>
      <c r="C12" s="29">
        <v>6</v>
      </c>
      <c r="D12" s="30">
        <v>7</v>
      </c>
      <c r="E12" s="28">
        <v>2</v>
      </c>
      <c r="F12" s="29">
        <v>7</v>
      </c>
      <c r="G12" s="30">
        <v>9</v>
      </c>
      <c r="H12" s="28">
        <v>4</v>
      </c>
      <c r="I12" s="29">
        <v>5</v>
      </c>
      <c r="J12" s="30">
        <v>9</v>
      </c>
      <c r="K12" s="28">
        <v>5</v>
      </c>
      <c r="L12" s="29">
        <v>12</v>
      </c>
      <c r="M12" s="30">
        <v>17</v>
      </c>
      <c r="N12" s="28">
        <v>4</v>
      </c>
      <c r="O12" s="29">
        <v>9</v>
      </c>
      <c r="P12" s="30">
        <v>13</v>
      </c>
      <c r="Q12" s="28">
        <v>5</v>
      </c>
      <c r="R12" s="29">
        <v>5</v>
      </c>
      <c r="S12" s="30">
        <v>10</v>
      </c>
      <c r="T12" s="28">
        <v>8</v>
      </c>
      <c r="U12" s="29">
        <v>6</v>
      </c>
      <c r="V12" s="30">
        <v>14</v>
      </c>
      <c r="W12" s="28">
        <v>1</v>
      </c>
      <c r="X12" s="29">
        <v>6</v>
      </c>
      <c r="Y12" s="30">
        <v>7</v>
      </c>
      <c r="Z12" s="28">
        <v>9</v>
      </c>
      <c r="AA12" s="29">
        <v>15</v>
      </c>
      <c r="AB12" s="30">
        <v>24</v>
      </c>
      <c r="AC12" s="28">
        <v>11</v>
      </c>
      <c r="AD12" s="29">
        <v>11</v>
      </c>
      <c r="AE12" s="30">
        <v>22</v>
      </c>
      <c r="AF12" s="28">
        <v>10</v>
      </c>
      <c r="AG12" s="29">
        <v>2</v>
      </c>
      <c r="AH12" s="30">
        <v>12</v>
      </c>
      <c r="AI12" s="28">
        <v>6</v>
      </c>
      <c r="AJ12" s="29">
        <v>7</v>
      </c>
      <c r="AK12" s="30">
        <v>13</v>
      </c>
    </row>
    <row r="13" spans="1:37" ht="12" x14ac:dyDescent="0.2">
      <c r="A13" s="17" t="s">
        <v>572</v>
      </c>
      <c r="B13" s="28">
        <v>2</v>
      </c>
      <c r="C13" s="29">
        <v>4</v>
      </c>
      <c r="D13" s="30">
        <v>6</v>
      </c>
      <c r="E13" s="28">
        <v>1</v>
      </c>
      <c r="F13" s="29">
        <v>2</v>
      </c>
      <c r="G13" s="30">
        <v>3</v>
      </c>
      <c r="H13" s="28">
        <v>2</v>
      </c>
      <c r="I13" s="29">
        <v>10</v>
      </c>
      <c r="J13" s="30">
        <v>12</v>
      </c>
      <c r="K13" s="28">
        <v>2</v>
      </c>
      <c r="L13" s="29">
        <v>5</v>
      </c>
      <c r="M13" s="30">
        <v>7</v>
      </c>
      <c r="N13" s="28">
        <v>11</v>
      </c>
      <c r="O13" s="29">
        <v>1</v>
      </c>
      <c r="P13" s="30">
        <v>12</v>
      </c>
      <c r="Q13" s="28">
        <v>11</v>
      </c>
      <c r="R13" s="29">
        <v>1</v>
      </c>
      <c r="S13" s="30">
        <v>12</v>
      </c>
      <c r="T13" s="28">
        <v>10</v>
      </c>
      <c r="U13" s="29">
        <v>4</v>
      </c>
      <c r="V13" s="30">
        <v>14</v>
      </c>
      <c r="W13" s="28">
        <v>4</v>
      </c>
      <c r="X13" s="29">
        <v>1</v>
      </c>
      <c r="Y13" s="30">
        <v>5</v>
      </c>
      <c r="Z13" s="28">
        <v>3</v>
      </c>
      <c r="AA13" s="29">
        <v>5</v>
      </c>
      <c r="AB13" s="30">
        <v>8</v>
      </c>
      <c r="AC13" s="28">
        <v>6</v>
      </c>
      <c r="AD13" s="29">
        <v>3</v>
      </c>
      <c r="AE13" s="30">
        <v>9</v>
      </c>
      <c r="AF13" s="28">
        <v>2</v>
      </c>
      <c r="AG13" s="29">
        <v>2</v>
      </c>
      <c r="AH13" s="30">
        <v>4</v>
      </c>
      <c r="AI13" s="28">
        <v>6</v>
      </c>
      <c r="AJ13" s="29">
        <v>0</v>
      </c>
      <c r="AK13" s="30">
        <v>6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37</v>
      </c>
      <c r="C15" s="32">
        <v>34</v>
      </c>
      <c r="D15" s="33">
        <v>71</v>
      </c>
      <c r="E15" s="31">
        <v>40</v>
      </c>
      <c r="F15" s="32">
        <v>35</v>
      </c>
      <c r="G15" s="33">
        <v>75</v>
      </c>
      <c r="H15" s="31">
        <v>45</v>
      </c>
      <c r="I15" s="32">
        <v>29</v>
      </c>
      <c r="J15" s="33">
        <v>74</v>
      </c>
      <c r="K15" s="31">
        <v>35</v>
      </c>
      <c r="L15" s="32">
        <v>34</v>
      </c>
      <c r="M15" s="33">
        <v>69</v>
      </c>
      <c r="N15" s="31">
        <v>46</v>
      </c>
      <c r="O15" s="32">
        <v>35</v>
      </c>
      <c r="P15" s="33">
        <v>81</v>
      </c>
      <c r="Q15" s="31">
        <v>60</v>
      </c>
      <c r="R15" s="32">
        <v>33</v>
      </c>
      <c r="S15" s="33">
        <v>93</v>
      </c>
      <c r="T15" s="31">
        <v>66</v>
      </c>
      <c r="U15" s="32">
        <v>25</v>
      </c>
      <c r="V15" s="33">
        <v>91</v>
      </c>
      <c r="W15" s="31">
        <v>44</v>
      </c>
      <c r="X15" s="32">
        <v>28</v>
      </c>
      <c r="Y15" s="33">
        <v>72</v>
      </c>
      <c r="Z15" s="31">
        <v>60</v>
      </c>
      <c r="AA15" s="32">
        <v>47</v>
      </c>
      <c r="AB15" s="33">
        <v>107</v>
      </c>
      <c r="AC15" s="31">
        <v>76</v>
      </c>
      <c r="AD15" s="32">
        <v>60</v>
      </c>
      <c r="AE15" s="33">
        <v>136</v>
      </c>
      <c r="AF15" s="31">
        <v>66</v>
      </c>
      <c r="AG15" s="32">
        <v>22</v>
      </c>
      <c r="AH15" s="33">
        <v>88</v>
      </c>
      <c r="AI15" s="31">
        <v>68</v>
      </c>
      <c r="AJ15" s="32">
        <v>27</v>
      </c>
      <c r="AK15" s="33">
        <v>95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457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1</v>
      </c>
      <c r="P5" s="27">
        <v>1</v>
      </c>
      <c r="Q5" s="25">
        <v>1</v>
      </c>
      <c r="R5" s="26">
        <v>0</v>
      </c>
      <c r="S5" s="27">
        <v>1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1</v>
      </c>
      <c r="AD5" s="26">
        <v>0</v>
      </c>
      <c r="AE5" s="27">
        <v>1</v>
      </c>
      <c r="AF5" s="25">
        <v>0</v>
      </c>
      <c r="AG5" s="26">
        <v>5</v>
      </c>
      <c r="AH5" s="27">
        <v>5</v>
      </c>
      <c r="AI5" s="25">
        <v>2</v>
      </c>
      <c r="AJ5" s="26">
        <v>7</v>
      </c>
      <c r="AK5" s="27">
        <v>9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1</v>
      </c>
      <c r="F6" s="29">
        <v>1</v>
      </c>
      <c r="G6" s="30">
        <v>2</v>
      </c>
      <c r="H6" s="28">
        <v>0</v>
      </c>
      <c r="I6" s="29">
        <v>0</v>
      </c>
      <c r="J6" s="30">
        <v>0</v>
      </c>
      <c r="K6" s="28">
        <v>1</v>
      </c>
      <c r="L6" s="29">
        <v>0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1</v>
      </c>
      <c r="AD6" s="29">
        <v>0</v>
      </c>
      <c r="AE6" s="30">
        <v>1</v>
      </c>
      <c r="AF6" s="28">
        <v>1</v>
      </c>
      <c r="AG6" s="29">
        <v>1</v>
      </c>
      <c r="AH6" s="30">
        <v>2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1</v>
      </c>
      <c r="O7" s="29">
        <v>0</v>
      </c>
      <c r="P7" s="30">
        <v>1</v>
      </c>
      <c r="Q7" s="28">
        <v>0</v>
      </c>
      <c r="R7" s="29">
        <v>2</v>
      </c>
      <c r="S7" s="30">
        <v>2</v>
      </c>
      <c r="T7" s="28">
        <v>0</v>
      </c>
      <c r="U7" s="29">
        <v>0</v>
      </c>
      <c r="V7" s="30">
        <v>0</v>
      </c>
      <c r="W7" s="28">
        <v>0</v>
      </c>
      <c r="X7" s="29">
        <v>1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41</v>
      </c>
      <c r="C8" s="29">
        <v>11</v>
      </c>
      <c r="D8" s="30">
        <v>52</v>
      </c>
      <c r="E8" s="28">
        <v>32</v>
      </c>
      <c r="F8" s="29">
        <v>16</v>
      </c>
      <c r="G8" s="30">
        <v>48</v>
      </c>
      <c r="H8" s="28">
        <v>19</v>
      </c>
      <c r="I8" s="29">
        <v>19</v>
      </c>
      <c r="J8" s="30">
        <v>38</v>
      </c>
      <c r="K8" s="28">
        <v>35</v>
      </c>
      <c r="L8" s="29">
        <v>24</v>
      </c>
      <c r="M8" s="30">
        <v>59</v>
      </c>
      <c r="N8" s="28">
        <v>55</v>
      </c>
      <c r="O8" s="29">
        <v>58</v>
      </c>
      <c r="P8" s="30">
        <v>113</v>
      </c>
      <c r="Q8" s="28">
        <v>35</v>
      </c>
      <c r="R8" s="29">
        <v>43</v>
      </c>
      <c r="S8" s="30">
        <v>78</v>
      </c>
      <c r="T8" s="28">
        <v>31</v>
      </c>
      <c r="U8" s="29">
        <v>31</v>
      </c>
      <c r="V8" s="30">
        <v>62</v>
      </c>
      <c r="W8" s="28">
        <v>9</v>
      </c>
      <c r="X8" s="29">
        <v>29</v>
      </c>
      <c r="Y8" s="30">
        <v>38</v>
      </c>
      <c r="Z8" s="28">
        <v>22</v>
      </c>
      <c r="AA8" s="29">
        <v>23</v>
      </c>
      <c r="AB8" s="30">
        <v>45</v>
      </c>
      <c r="AC8" s="28">
        <v>38</v>
      </c>
      <c r="AD8" s="29">
        <v>36</v>
      </c>
      <c r="AE8" s="30">
        <v>74</v>
      </c>
      <c r="AF8" s="28">
        <v>32</v>
      </c>
      <c r="AG8" s="29">
        <v>37</v>
      </c>
      <c r="AH8" s="30">
        <v>69</v>
      </c>
      <c r="AI8" s="28">
        <v>34</v>
      </c>
      <c r="AJ8" s="29">
        <v>28</v>
      </c>
      <c r="AK8" s="30">
        <v>62</v>
      </c>
    </row>
    <row r="9" spans="1:37" ht="12" x14ac:dyDescent="0.2">
      <c r="A9" s="17" t="s">
        <v>568</v>
      </c>
      <c r="B9" s="28">
        <v>15</v>
      </c>
      <c r="C9" s="29">
        <v>6</v>
      </c>
      <c r="D9" s="30">
        <v>21</v>
      </c>
      <c r="E9" s="28">
        <v>8</v>
      </c>
      <c r="F9" s="29">
        <v>10</v>
      </c>
      <c r="G9" s="30">
        <v>18</v>
      </c>
      <c r="H9" s="28">
        <v>9</v>
      </c>
      <c r="I9" s="29">
        <v>15</v>
      </c>
      <c r="J9" s="30">
        <v>24</v>
      </c>
      <c r="K9" s="28">
        <v>13</v>
      </c>
      <c r="L9" s="29">
        <v>10</v>
      </c>
      <c r="M9" s="30">
        <v>23</v>
      </c>
      <c r="N9" s="28">
        <v>11</v>
      </c>
      <c r="O9" s="29">
        <v>13</v>
      </c>
      <c r="P9" s="30">
        <v>24</v>
      </c>
      <c r="Q9" s="28">
        <v>11</v>
      </c>
      <c r="R9" s="29">
        <v>11</v>
      </c>
      <c r="S9" s="30">
        <v>22</v>
      </c>
      <c r="T9" s="28">
        <v>7</v>
      </c>
      <c r="U9" s="29">
        <v>11</v>
      </c>
      <c r="V9" s="30">
        <v>18</v>
      </c>
      <c r="W9" s="28">
        <v>5</v>
      </c>
      <c r="X9" s="29">
        <v>11</v>
      </c>
      <c r="Y9" s="30">
        <v>16</v>
      </c>
      <c r="Z9" s="28">
        <v>4</v>
      </c>
      <c r="AA9" s="29">
        <v>8</v>
      </c>
      <c r="AB9" s="30">
        <v>12</v>
      </c>
      <c r="AC9" s="28">
        <v>10</v>
      </c>
      <c r="AD9" s="29">
        <v>5</v>
      </c>
      <c r="AE9" s="30">
        <v>15</v>
      </c>
      <c r="AF9" s="28">
        <v>2</v>
      </c>
      <c r="AG9" s="29">
        <v>9</v>
      </c>
      <c r="AH9" s="30">
        <v>11</v>
      </c>
      <c r="AI9" s="28">
        <v>3</v>
      </c>
      <c r="AJ9" s="29">
        <v>5</v>
      </c>
      <c r="AK9" s="30">
        <v>8</v>
      </c>
    </row>
    <row r="10" spans="1:37" ht="12" x14ac:dyDescent="0.2">
      <c r="A10" s="17" t="s">
        <v>569</v>
      </c>
      <c r="B10" s="28">
        <v>1</v>
      </c>
      <c r="C10" s="29">
        <v>5</v>
      </c>
      <c r="D10" s="30">
        <v>6</v>
      </c>
      <c r="E10" s="28">
        <v>2</v>
      </c>
      <c r="F10" s="29">
        <v>1</v>
      </c>
      <c r="G10" s="30">
        <v>3</v>
      </c>
      <c r="H10" s="28">
        <v>4</v>
      </c>
      <c r="I10" s="29">
        <v>1</v>
      </c>
      <c r="J10" s="30">
        <v>5</v>
      </c>
      <c r="K10" s="28">
        <v>4</v>
      </c>
      <c r="L10" s="29">
        <v>1</v>
      </c>
      <c r="M10" s="30">
        <v>5</v>
      </c>
      <c r="N10" s="28">
        <v>3</v>
      </c>
      <c r="O10" s="29">
        <v>4</v>
      </c>
      <c r="P10" s="30">
        <v>7</v>
      </c>
      <c r="Q10" s="28">
        <v>0</v>
      </c>
      <c r="R10" s="29">
        <v>4</v>
      </c>
      <c r="S10" s="30">
        <v>4</v>
      </c>
      <c r="T10" s="28">
        <v>2</v>
      </c>
      <c r="U10" s="29">
        <v>2</v>
      </c>
      <c r="V10" s="30">
        <v>4</v>
      </c>
      <c r="W10" s="28">
        <v>0</v>
      </c>
      <c r="X10" s="29">
        <v>3</v>
      </c>
      <c r="Y10" s="30">
        <v>3</v>
      </c>
      <c r="Z10" s="28">
        <v>1</v>
      </c>
      <c r="AA10" s="29">
        <v>5</v>
      </c>
      <c r="AB10" s="30">
        <v>6</v>
      </c>
      <c r="AC10" s="28">
        <v>0</v>
      </c>
      <c r="AD10" s="29">
        <v>5</v>
      </c>
      <c r="AE10" s="30">
        <v>5</v>
      </c>
      <c r="AF10" s="28">
        <v>2</v>
      </c>
      <c r="AG10" s="29">
        <v>7</v>
      </c>
      <c r="AH10" s="30">
        <v>9</v>
      </c>
      <c r="AI10" s="28">
        <v>0</v>
      </c>
      <c r="AJ10" s="29">
        <v>1</v>
      </c>
      <c r="AK10" s="30">
        <v>1</v>
      </c>
    </row>
    <row r="11" spans="1:37" ht="12" x14ac:dyDescent="0.2">
      <c r="A11" s="17" t="s">
        <v>570</v>
      </c>
      <c r="B11" s="28">
        <v>4</v>
      </c>
      <c r="C11" s="29">
        <v>2</v>
      </c>
      <c r="D11" s="30">
        <v>6</v>
      </c>
      <c r="E11" s="28">
        <v>3</v>
      </c>
      <c r="F11" s="29">
        <v>4</v>
      </c>
      <c r="G11" s="30">
        <v>7</v>
      </c>
      <c r="H11" s="28">
        <v>2</v>
      </c>
      <c r="I11" s="29">
        <v>0</v>
      </c>
      <c r="J11" s="30">
        <v>2</v>
      </c>
      <c r="K11" s="28">
        <v>0</v>
      </c>
      <c r="L11" s="29">
        <v>0</v>
      </c>
      <c r="M11" s="30">
        <v>0</v>
      </c>
      <c r="N11" s="28">
        <v>1</v>
      </c>
      <c r="O11" s="29">
        <v>2</v>
      </c>
      <c r="P11" s="30">
        <v>3</v>
      </c>
      <c r="Q11" s="28">
        <v>4</v>
      </c>
      <c r="R11" s="29">
        <v>1</v>
      </c>
      <c r="S11" s="30">
        <v>5</v>
      </c>
      <c r="T11" s="28">
        <v>2</v>
      </c>
      <c r="U11" s="29">
        <v>3</v>
      </c>
      <c r="V11" s="30">
        <v>5</v>
      </c>
      <c r="W11" s="28">
        <v>3</v>
      </c>
      <c r="X11" s="29">
        <v>2</v>
      </c>
      <c r="Y11" s="30">
        <v>5</v>
      </c>
      <c r="Z11" s="28">
        <v>4</v>
      </c>
      <c r="AA11" s="29">
        <v>1</v>
      </c>
      <c r="AB11" s="30">
        <v>5</v>
      </c>
      <c r="AC11" s="28">
        <v>1</v>
      </c>
      <c r="AD11" s="29">
        <v>4</v>
      </c>
      <c r="AE11" s="30">
        <v>5</v>
      </c>
      <c r="AF11" s="28">
        <v>1</v>
      </c>
      <c r="AG11" s="29">
        <v>3</v>
      </c>
      <c r="AH11" s="30">
        <v>4</v>
      </c>
      <c r="AI11" s="28">
        <v>1</v>
      </c>
      <c r="AJ11" s="29">
        <v>1</v>
      </c>
      <c r="AK11" s="30">
        <v>2</v>
      </c>
    </row>
    <row r="12" spans="1:37" ht="12" x14ac:dyDescent="0.2">
      <c r="A12" s="17" t="s">
        <v>571</v>
      </c>
      <c r="B12" s="28">
        <v>3</v>
      </c>
      <c r="C12" s="29">
        <v>6</v>
      </c>
      <c r="D12" s="30">
        <v>9</v>
      </c>
      <c r="E12" s="28">
        <v>3</v>
      </c>
      <c r="F12" s="29">
        <v>9</v>
      </c>
      <c r="G12" s="30">
        <v>12</v>
      </c>
      <c r="H12" s="28">
        <v>0</v>
      </c>
      <c r="I12" s="29">
        <v>10</v>
      </c>
      <c r="J12" s="30">
        <v>10</v>
      </c>
      <c r="K12" s="28">
        <v>2</v>
      </c>
      <c r="L12" s="29">
        <v>9</v>
      </c>
      <c r="M12" s="30">
        <v>11</v>
      </c>
      <c r="N12" s="28">
        <v>7</v>
      </c>
      <c r="O12" s="29">
        <v>9</v>
      </c>
      <c r="P12" s="30">
        <v>16</v>
      </c>
      <c r="Q12" s="28">
        <v>1</v>
      </c>
      <c r="R12" s="29">
        <v>14</v>
      </c>
      <c r="S12" s="30">
        <v>15</v>
      </c>
      <c r="T12" s="28">
        <v>2</v>
      </c>
      <c r="U12" s="29">
        <v>6</v>
      </c>
      <c r="V12" s="30">
        <v>8</v>
      </c>
      <c r="W12" s="28">
        <v>4</v>
      </c>
      <c r="X12" s="29">
        <v>14</v>
      </c>
      <c r="Y12" s="30">
        <v>18</v>
      </c>
      <c r="Z12" s="28">
        <v>3</v>
      </c>
      <c r="AA12" s="29">
        <v>11</v>
      </c>
      <c r="AB12" s="30">
        <v>14</v>
      </c>
      <c r="AC12" s="28">
        <v>3</v>
      </c>
      <c r="AD12" s="29">
        <v>11</v>
      </c>
      <c r="AE12" s="30">
        <v>14</v>
      </c>
      <c r="AF12" s="28">
        <v>3</v>
      </c>
      <c r="AG12" s="29">
        <v>5</v>
      </c>
      <c r="AH12" s="30">
        <v>8</v>
      </c>
      <c r="AI12" s="28">
        <v>3</v>
      </c>
      <c r="AJ12" s="29">
        <v>9</v>
      </c>
      <c r="AK12" s="30">
        <v>12</v>
      </c>
    </row>
    <row r="13" spans="1:37" ht="12" x14ac:dyDescent="0.2">
      <c r="A13" s="17" t="s">
        <v>572</v>
      </c>
      <c r="B13" s="28">
        <v>2</v>
      </c>
      <c r="C13" s="29">
        <v>9</v>
      </c>
      <c r="D13" s="30">
        <v>11</v>
      </c>
      <c r="E13" s="28">
        <v>0</v>
      </c>
      <c r="F13" s="29">
        <v>1</v>
      </c>
      <c r="G13" s="30">
        <v>1</v>
      </c>
      <c r="H13" s="28">
        <v>2</v>
      </c>
      <c r="I13" s="29">
        <v>7</v>
      </c>
      <c r="J13" s="30">
        <v>9</v>
      </c>
      <c r="K13" s="28">
        <v>1</v>
      </c>
      <c r="L13" s="29">
        <v>6</v>
      </c>
      <c r="M13" s="30">
        <v>7</v>
      </c>
      <c r="N13" s="28">
        <v>2</v>
      </c>
      <c r="O13" s="29">
        <v>7</v>
      </c>
      <c r="P13" s="30">
        <v>9</v>
      </c>
      <c r="Q13" s="28">
        <v>4</v>
      </c>
      <c r="R13" s="29">
        <v>2</v>
      </c>
      <c r="S13" s="30">
        <v>6</v>
      </c>
      <c r="T13" s="28">
        <v>4</v>
      </c>
      <c r="U13" s="29">
        <v>2</v>
      </c>
      <c r="V13" s="30">
        <v>6</v>
      </c>
      <c r="W13" s="28">
        <v>1</v>
      </c>
      <c r="X13" s="29">
        <v>1</v>
      </c>
      <c r="Y13" s="30">
        <v>2</v>
      </c>
      <c r="Z13" s="28">
        <v>8</v>
      </c>
      <c r="AA13" s="29">
        <v>15</v>
      </c>
      <c r="AB13" s="30">
        <v>23</v>
      </c>
      <c r="AC13" s="28">
        <v>0</v>
      </c>
      <c r="AD13" s="29">
        <v>9</v>
      </c>
      <c r="AE13" s="30">
        <v>9</v>
      </c>
      <c r="AF13" s="28">
        <v>0</v>
      </c>
      <c r="AG13" s="29">
        <v>13</v>
      </c>
      <c r="AH13" s="30">
        <v>13</v>
      </c>
      <c r="AI13" s="28">
        <v>2</v>
      </c>
      <c r="AJ13" s="29">
        <v>8</v>
      </c>
      <c r="AK13" s="30">
        <v>10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4</v>
      </c>
      <c r="AH14" s="30">
        <v>4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68</v>
      </c>
      <c r="C15" s="32">
        <v>40</v>
      </c>
      <c r="D15" s="33">
        <v>108</v>
      </c>
      <c r="E15" s="31">
        <v>49</v>
      </c>
      <c r="F15" s="32">
        <v>42</v>
      </c>
      <c r="G15" s="33">
        <v>91</v>
      </c>
      <c r="H15" s="31">
        <v>36</v>
      </c>
      <c r="I15" s="32">
        <v>53</v>
      </c>
      <c r="J15" s="33">
        <v>89</v>
      </c>
      <c r="K15" s="31">
        <v>56</v>
      </c>
      <c r="L15" s="32">
        <v>50</v>
      </c>
      <c r="M15" s="33">
        <v>106</v>
      </c>
      <c r="N15" s="31">
        <v>80</v>
      </c>
      <c r="O15" s="32">
        <v>94</v>
      </c>
      <c r="P15" s="33">
        <v>174</v>
      </c>
      <c r="Q15" s="31">
        <v>56</v>
      </c>
      <c r="R15" s="32">
        <v>77</v>
      </c>
      <c r="S15" s="33">
        <v>133</v>
      </c>
      <c r="T15" s="31">
        <v>49</v>
      </c>
      <c r="U15" s="32">
        <v>56</v>
      </c>
      <c r="V15" s="33">
        <v>105</v>
      </c>
      <c r="W15" s="31">
        <v>22</v>
      </c>
      <c r="X15" s="32">
        <v>61</v>
      </c>
      <c r="Y15" s="33">
        <v>83</v>
      </c>
      <c r="Z15" s="31">
        <v>42</v>
      </c>
      <c r="AA15" s="32">
        <v>63</v>
      </c>
      <c r="AB15" s="33">
        <v>105</v>
      </c>
      <c r="AC15" s="31">
        <v>54</v>
      </c>
      <c r="AD15" s="32">
        <v>71</v>
      </c>
      <c r="AE15" s="33">
        <v>125</v>
      </c>
      <c r="AF15" s="31">
        <v>41</v>
      </c>
      <c r="AG15" s="32">
        <v>84</v>
      </c>
      <c r="AH15" s="33">
        <v>125</v>
      </c>
      <c r="AI15" s="31">
        <v>45</v>
      </c>
      <c r="AJ15" s="32">
        <v>59</v>
      </c>
      <c r="AK15" s="33">
        <v>104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459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8</v>
      </c>
      <c r="R5" s="26">
        <v>7</v>
      </c>
      <c r="S5" s="27">
        <v>15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1</v>
      </c>
      <c r="AH5" s="27">
        <v>1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9</v>
      </c>
      <c r="C6" s="29">
        <v>5</v>
      </c>
      <c r="D6" s="30">
        <v>14</v>
      </c>
      <c r="E6" s="28">
        <v>3</v>
      </c>
      <c r="F6" s="29">
        <v>3</v>
      </c>
      <c r="G6" s="30">
        <v>6</v>
      </c>
      <c r="H6" s="28">
        <v>6</v>
      </c>
      <c r="I6" s="29">
        <v>4</v>
      </c>
      <c r="J6" s="30">
        <v>10</v>
      </c>
      <c r="K6" s="28">
        <v>7</v>
      </c>
      <c r="L6" s="29">
        <v>6</v>
      </c>
      <c r="M6" s="30">
        <v>13</v>
      </c>
      <c r="N6" s="28">
        <v>6</v>
      </c>
      <c r="O6" s="29">
        <v>5</v>
      </c>
      <c r="P6" s="30">
        <v>11</v>
      </c>
      <c r="Q6" s="28">
        <v>7</v>
      </c>
      <c r="R6" s="29">
        <v>5</v>
      </c>
      <c r="S6" s="30">
        <v>12</v>
      </c>
      <c r="T6" s="28">
        <v>5</v>
      </c>
      <c r="U6" s="29">
        <v>4</v>
      </c>
      <c r="V6" s="30">
        <v>9</v>
      </c>
      <c r="W6" s="28">
        <v>5</v>
      </c>
      <c r="X6" s="29">
        <v>6</v>
      </c>
      <c r="Y6" s="30">
        <v>11</v>
      </c>
      <c r="Z6" s="28">
        <v>5</v>
      </c>
      <c r="AA6" s="29">
        <v>8</v>
      </c>
      <c r="AB6" s="30">
        <v>13</v>
      </c>
      <c r="AC6" s="28">
        <v>6</v>
      </c>
      <c r="AD6" s="29">
        <v>8</v>
      </c>
      <c r="AE6" s="30">
        <v>14</v>
      </c>
      <c r="AF6" s="28">
        <v>8</v>
      </c>
      <c r="AG6" s="29">
        <v>6</v>
      </c>
      <c r="AH6" s="30">
        <v>14</v>
      </c>
      <c r="AI6" s="28">
        <v>6</v>
      </c>
      <c r="AJ6" s="29">
        <v>5</v>
      </c>
      <c r="AK6" s="30">
        <v>11</v>
      </c>
    </row>
    <row r="7" spans="1:37" ht="12" x14ac:dyDescent="0.2">
      <c r="A7" s="17" t="s">
        <v>566</v>
      </c>
      <c r="B7" s="28">
        <v>14</v>
      </c>
      <c r="C7" s="29">
        <v>1</v>
      </c>
      <c r="D7" s="30">
        <v>15</v>
      </c>
      <c r="E7" s="28">
        <v>10</v>
      </c>
      <c r="F7" s="29">
        <v>0</v>
      </c>
      <c r="G7" s="30">
        <v>10</v>
      </c>
      <c r="H7" s="28">
        <v>14</v>
      </c>
      <c r="I7" s="29">
        <v>0</v>
      </c>
      <c r="J7" s="30">
        <v>14</v>
      </c>
      <c r="K7" s="28">
        <v>11</v>
      </c>
      <c r="L7" s="29">
        <v>0</v>
      </c>
      <c r="M7" s="30">
        <v>11</v>
      </c>
      <c r="N7" s="28">
        <v>11</v>
      </c>
      <c r="O7" s="29">
        <v>0</v>
      </c>
      <c r="P7" s="30">
        <v>11</v>
      </c>
      <c r="Q7" s="28">
        <v>14</v>
      </c>
      <c r="R7" s="29">
        <v>1</v>
      </c>
      <c r="S7" s="30">
        <v>15</v>
      </c>
      <c r="T7" s="28">
        <v>12</v>
      </c>
      <c r="U7" s="29">
        <v>0</v>
      </c>
      <c r="V7" s="30">
        <v>12</v>
      </c>
      <c r="W7" s="28">
        <v>9</v>
      </c>
      <c r="X7" s="29">
        <v>1</v>
      </c>
      <c r="Y7" s="30">
        <v>10</v>
      </c>
      <c r="Z7" s="28">
        <v>12</v>
      </c>
      <c r="AA7" s="29">
        <v>0</v>
      </c>
      <c r="AB7" s="30">
        <v>12</v>
      </c>
      <c r="AC7" s="28">
        <v>11</v>
      </c>
      <c r="AD7" s="29">
        <v>0</v>
      </c>
      <c r="AE7" s="30">
        <v>11</v>
      </c>
      <c r="AF7" s="28">
        <v>10</v>
      </c>
      <c r="AG7" s="29">
        <v>0</v>
      </c>
      <c r="AH7" s="30">
        <v>10</v>
      </c>
      <c r="AI7" s="28">
        <v>8</v>
      </c>
      <c r="AJ7" s="29">
        <v>0</v>
      </c>
      <c r="AK7" s="30">
        <v>8</v>
      </c>
    </row>
    <row r="8" spans="1:37" ht="12" x14ac:dyDescent="0.2">
      <c r="A8" s="17" t="s">
        <v>567</v>
      </c>
      <c r="B8" s="28">
        <v>10</v>
      </c>
      <c r="C8" s="29">
        <v>7</v>
      </c>
      <c r="D8" s="30">
        <v>17</v>
      </c>
      <c r="E8" s="28">
        <v>5</v>
      </c>
      <c r="F8" s="29">
        <v>8</v>
      </c>
      <c r="G8" s="30">
        <v>13</v>
      </c>
      <c r="H8" s="28">
        <v>11</v>
      </c>
      <c r="I8" s="29">
        <v>10</v>
      </c>
      <c r="J8" s="30">
        <v>21</v>
      </c>
      <c r="K8" s="28">
        <v>6</v>
      </c>
      <c r="L8" s="29">
        <v>7</v>
      </c>
      <c r="M8" s="30">
        <v>13</v>
      </c>
      <c r="N8" s="28">
        <v>8</v>
      </c>
      <c r="O8" s="29">
        <v>8</v>
      </c>
      <c r="P8" s="30">
        <v>16</v>
      </c>
      <c r="Q8" s="28">
        <v>8</v>
      </c>
      <c r="R8" s="29">
        <v>8</v>
      </c>
      <c r="S8" s="30">
        <v>16</v>
      </c>
      <c r="T8" s="28">
        <v>16</v>
      </c>
      <c r="U8" s="29">
        <v>8</v>
      </c>
      <c r="V8" s="30">
        <v>24</v>
      </c>
      <c r="W8" s="28">
        <v>8</v>
      </c>
      <c r="X8" s="29">
        <v>7</v>
      </c>
      <c r="Y8" s="30">
        <v>15</v>
      </c>
      <c r="Z8" s="28">
        <v>7</v>
      </c>
      <c r="AA8" s="29">
        <v>7</v>
      </c>
      <c r="AB8" s="30">
        <v>14</v>
      </c>
      <c r="AC8" s="28">
        <v>18</v>
      </c>
      <c r="AD8" s="29">
        <v>9</v>
      </c>
      <c r="AE8" s="30">
        <v>27</v>
      </c>
      <c r="AF8" s="28">
        <v>8</v>
      </c>
      <c r="AG8" s="29">
        <v>10</v>
      </c>
      <c r="AH8" s="30">
        <v>18</v>
      </c>
      <c r="AI8" s="28">
        <v>5</v>
      </c>
      <c r="AJ8" s="29">
        <v>9</v>
      </c>
      <c r="AK8" s="30">
        <v>14</v>
      </c>
    </row>
    <row r="9" spans="1:37" ht="12" x14ac:dyDescent="0.2">
      <c r="A9" s="17" t="s">
        <v>568</v>
      </c>
      <c r="B9" s="28">
        <v>11</v>
      </c>
      <c r="C9" s="29">
        <v>5</v>
      </c>
      <c r="D9" s="30">
        <v>16</v>
      </c>
      <c r="E9" s="28">
        <v>10</v>
      </c>
      <c r="F9" s="29">
        <v>1</v>
      </c>
      <c r="G9" s="30">
        <v>11</v>
      </c>
      <c r="H9" s="28">
        <v>14</v>
      </c>
      <c r="I9" s="29">
        <v>4</v>
      </c>
      <c r="J9" s="30">
        <v>18</v>
      </c>
      <c r="K9" s="28">
        <v>10</v>
      </c>
      <c r="L9" s="29">
        <v>4</v>
      </c>
      <c r="M9" s="30">
        <v>14</v>
      </c>
      <c r="N9" s="28">
        <v>13</v>
      </c>
      <c r="O9" s="29">
        <v>3</v>
      </c>
      <c r="P9" s="30">
        <v>16</v>
      </c>
      <c r="Q9" s="28">
        <v>16</v>
      </c>
      <c r="R9" s="29">
        <v>3</v>
      </c>
      <c r="S9" s="30">
        <v>19</v>
      </c>
      <c r="T9" s="28">
        <v>9</v>
      </c>
      <c r="U9" s="29">
        <v>2</v>
      </c>
      <c r="V9" s="30">
        <v>11</v>
      </c>
      <c r="W9" s="28">
        <v>6</v>
      </c>
      <c r="X9" s="29">
        <v>2</v>
      </c>
      <c r="Y9" s="30">
        <v>8</v>
      </c>
      <c r="Z9" s="28">
        <v>13</v>
      </c>
      <c r="AA9" s="29">
        <v>2</v>
      </c>
      <c r="AB9" s="30">
        <v>15</v>
      </c>
      <c r="AC9" s="28">
        <v>12</v>
      </c>
      <c r="AD9" s="29">
        <v>1</v>
      </c>
      <c r="AE9" s="30">
        <v>13</v>
      </c>
      <c r="AF9" s="28">
        <v>11</v>
      </c>
      <c r="AG9" s="29">
        <v>3</v>
      </c>
      <c r="AH9" s="30">
        <v>14</v>
      </c>
      <c r="AI9" s="28">
        <v>7</v>
      </c>
      <c r="AJ9" s="29">
        <v>2</v>
      </c>
      <c r="AK9" s="30">
        <v>9</v>
      </c>
    </row>
    <row r="10" spans="1:37" ht="12" x14ac:dyDescent="0.2">
      <c r="A10" s="17" t="s">
        <v>569</v>
      </c>
      <c r="B10" s="28">
        <v>6</v>
      </c>
      <c r="C10" s="29">
        <v>1</v>
      </c>
      <c r="D10" s="30">
        <v>7</v>
      </c>
      <c r="E10" s="28">
        <v>6</v>
      </c>
      <c r="F10" s="29">
        <v>2</v>
      </c>
      <c r="G10" s="30">
        <v>8</v>
      </c>
      <c r="H10" s="28">
        <v>8</v>
      </c>
      <c r="I10" s="29">
        <v>2</v>
      </c>
      <c r="J10" s="30">
        <v>10</v>
      </c>
      <c r="K10" s="28">
        <v>8</v>
      </c>
      <c r="L10" s="29">
        <v>2</v>
      </c>
      <c r="M10" s="30">
        <v>10</v>
      </c>
      <c r="N10" s="28">
        <v>9</v>
      </c>
      <c r="O10" s="29">
        <v>2</v>
      </c>
      <c r="P10" s="30">
        <v>11</v>
      </c>
      <c r="Q10" s="28">
        <v>8</v>
      </c>
      <c r="R10" s="29">
        <v>4</v>
      </c>
      <c r="S10" s="30">
        <v>12</v>
      </c>
      <c r="T10" s="28">
        <v>10</v>
      </c>
      <c r="U10" s="29">
        <v>4</v>
      </c>
      <c r="V10" s="30">
        <v>14</v>
      </c>
      <c r="W10" s="28">
        <v>8</v>
      </c>
      <c r="X10" s="29">
        <v>3</v>
      </c>
      <c r="Y10" s="30">
        <v>11</v>
      </c>
      <c r="Z10" s="28">
        <v>10</v>
      </c>
      <c r="AA10" s="29">
        <v>4</v>
      </c>
      <c r="AB10" s="30">
        <v>14</v>
      </c>
      <c r="AC10" s="28">
        <v>15</v>
      </c>
      <c r="AD10" s="29">
        <v>4</v>
      </c>
      <c r="AE10" s="30">
        <v>19</v>
      </c>
      <c r="AF10" s="28">
        <v>8</v>
      </c>
      <c r="AG10" s="29">
        <v>3</v>
      </c>
      <c r="AH10" s="30">
        <v>11</v>
      </c>
      <c r="AI10" s="28">
        <v>11</v>
      </c>
      <c r="AJ10" s="29">
        <v>3</v>
      </c>
      <c r="AK10" s="30">
        <v>14</v>
      </c>
    </row>
    <row r="11" spans="1:37" ht="12" x14ac:dyDescent="0.2">
      <c r="A11" s="17" t="s">
        <v>570</v>
      </c>
      <c r="B11" s="28">
        <v>11</v>
      </c>
      <c r="C11" s="29">
        <v>4</v>
      </c>
      <c r="D11" s="30">
        <v>15</v>
      </c>
      <c r="E11" s="28">
        <v>11</v>
      </c>
      <c r="F11" s="29">
        <v>4</v>
      </c>
      <c r="G11" s="30">
        <v>15</v>
      </c>
      <c r="H11" s="28">
        <v>12</v>
      </c>
      <c r="I11" s="29">
        <v>3</v>
      </c>
      <c r="J11" s="30">
        <v>15</v>
      </c>
      <c r="K11" s="28">
        <v>16</v>
      </c>
      <c r="L11" s="29">
        <v>4</v>
      </c>
      <c r="M11" s="30">
        <v>20</v>
      </c>
      <c r="N11" s="28">
        <v>9</v>
      </c>
      <c r="O11" s="29">
        <v>3</v>
      </c>
      <c r="P11" s="30">
        <v>12</v>
      </c>
      <c r="Q11" s="28">
        <v>21</v>
      </c>
      <c r="R11" s="29">
        <v>7</v>
      </c>
      <c r="S11" s="30">
        <v>28</v>
      </c>
      <c r="T11" s="28">
        <v>22</v>
      </c>
      <c r="U11" s="29">
        <v>6</v>
      </c>
      <c r="V11" s="30">
        <v>28</v>
      </c>
      <c r="W11" s="28">
        <v>17</v>
      </c>
      <c r="X11" s="29">
        <v>4</v>
      </c>
      <c r="Y11" s="30">
        <v>21</v>
      </c>
      <c r="Z11" s="28">
        <v>16</v>
      </c>
      <c r="AA11" s="29">
        <v>4</v>
      </c>
      <c r="AB11" s="30">
        <v>20</v>
      </c>
      <c r="AC11" s="28">
        <v>13</v>
      </c>
      <c r="AD11" s="29">
        <v>8</v>
      </c>
      <c r="AE11" s="30">
        <v>21</v>
      </c>
      <c r="AF11" s="28">
        <v>8</v>
      </c>
      <c r="AG11" s="29">
        <v>4</v>
      </c>
      <c r="AH11" s="30">
        <v>12</v>
      </c>
      <c r="AI11" s="28">
        <v>8</v>
      </c>
      <c r="AJ11" s="29">
        <v>4</v>
      </c>
      <c r="AK11" s="30">
        <v>12</v>
      </c>
    </row>
    <row r="12" spans="1:37" ht="12" x14ac:dyDescent="0.2">
      <c r="A12" s="17" t="s">
        <v>571</v>
      </c>
      <c r="B12" s="28">
        <v>7</v>
      </c>
      <c r="C12" s="29">
        <v>11</v>
      </c>
      <c r="D12" s="30">
        <v>18</v>
      </c>
      <c r="E12" s="28">
        <v>9</v>
      </c>
      <c r="F12" s="29">
        <v>5</v>
      </c>
      <c r="G12" s="30">
        <v>14</v>
      </c>
      <c r="H12" s="28">
        <v>5</v>
      </c>
      <c r="I12" s="29">
        <v>4</v>
      </c>
      <c r="J12" s="30">
        <v>9</v>
      </c>
      <c r="K12" s="28">
        <v>7</v>
      </c>
      <c r="L12" s="29">
        <v>3</v>
      </c>
      <c r="M12" s="30">
        <v>10</v>
      </c>
      <c r="N12" s="28">
        <v>4</v>
      </c>
      <c r="O12" s="29">
        <v>4</v>
      </c>
      <c r="P12" s="30">
        <v>8</v>
      </c>
      <c r="Q12" s="28">
        <v>13</v>
      </c>
      <c r="R12" s="29">
        <v>5</v>
      </c>
      <c r="S12" s="30">
        <v>18</v>
      </c>
      <c r="T12" s="28">
        <v>9</v>
      </c>
      <c r="U12" s="29">
        <v>8</v>
      </c>
      <c r="V12" s="30">
        <v>17</v>
      </c>
      <c r="W12" s="28">
        <v>7</v>
      </c>
      <c r="X12" s="29">
        <v>6</v>
      </c>
      <c r="Y12" s="30">
        <v>13</v>
      </c>
      <c r="Z12" s="28">
        <v>7</v>
      </c>
      <c r="AA12" s="29">
        <v>4</v>
      </c>
      <c r="AB12" s="30">
        <v>11</v>
      </c>
      <c r="AC12" s="28">
        <v>6</v>
      </c>
      <c r="AD12" s="29">
        <v>3</v>
      </c>
      <c r="AE12" s="30">
        <v>9</v>
      </c>
      <c r="AF12" s="28">
        <v>8</v>
      </c>
      <c r="AG12" s="29">
        <v>4</v>
      </c>
      <c r="AH12" s="30">
        <v>12</v>
      </c>
      <c r="AI12" s="28">
        <v>3</v>
      </c>
      <c r="AJ12" s="29">
        <v>5</v>
      </c>
      <c r="AK12" s="30">
        <v>8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1</v>
      </c>
      <c r="O13" s="29">
        <v>0</v>
      </c>
      <c r="P13" s="30">
        <v>1</v>
      </c>
      <c r="Q13" s="28">
        <v>2</v>
      </c>
      <c r="R13" s="29">
        <v>1</v>
      </c>
      <c r="S13" s="30">
        <v>3</v>
      </c>
      <c r="T13" s="28">
        <v>0</v>
      </c>
      <c r="U13" s="29">
        <v>0</v>
      </c>
      <c r="V13" s="30">
        <v>0</v>
      </c>
      <c r="W13" s="28">
        <v>1</v>
      </c>
      <c r="X13" s="29">
        <v>1</v>
      </c>
      <c r="Y13" s="30">
        <v>2</v>
      </c>
      <c r="Z13" s="28">
        <v>0</v>
      </c>
      <c r="AA13" s="29">
        <v>0</v>
      </c>
      <c r="AB13" s="30">
        <v>0</v>
      </c>
      <c r="AC13" s="28">
        <v>2</v>
      </c>
      <c r="AD13" s="29">
        <v>0</v>
      </c>
      <c r="AE13" s="30">
        <v>2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68</v>
      </c>
      <c r="C15" s="32">
        <v>34</v>
      </c>
      <c r="D15" s="33">
        <v>102</v>
      </c>
      <c r="E15" s="31">
        <v>54</v>
      </c>
      <c r="F15" s="32">
        <v>23</v>
      </c>
      <c r="G15" s="33">
        <v>77</v>
      </c>
      <c r="H15" s="31">
        <v>70</v>
      </c>
      <c r="I15" s="32">
        <v>27</v>
      </c>
      <c r="J15" s="33">
        <v>97</v>
      </c>
      <c r="K15" s="31">
        <v>65</v>
      </c>
      <c r="L15" s="32">
        <v>27</v>
      </c>
      <c r="M15" s="33">
        <v>92</v>
      </c>
      <c r="N15" s="31">
        <v>61</v>
      </c>
      <c r="O15" s="32">
        <v>25</v>
      </c>
      <c r="P15" s="33">
        <v>86</v>
      </c>
      <c r="Q15" s="31">
        <v>97</v>
      </c>
      <c r="R15" s="32">
        <v>41</v>
      </c>
      <c r="S15" s="33">
        <v>138</v>
      </c>
      <c r="T15" s="31">
        <v>83</v>
      </c>
      <c r="U15" s="32">
        <v>32</v>
      </c>
      <c r="V15" s="33">
        <v>115</v>
      </c>
      <c r="W15" s="31">
        <v>61</v>
      </c>
      <c r="X15" s="32">
        <v>30</v>
      </c>
      <c r="Y15" s="33">
        <v>91</v>
      </c>
      <c r="Z15" s="31">
        <v>70</v>
      </c>
      <c r="AA15" s="32">
        <v>29</v>
      </c>
      <c r="AB15" s="33">
        <v>99</v>
      </c>
      <c r="AC15" s="31">
        <v>83</v>
      </c>
      <c r="AD15" s="32">
        <v>33</v>
      </c>
      <c r="AE15" s="33">
        <v>116</v>
      </c>
      <c r="AF15" s="31">
        <v>61</v>
      </c>
      <c r="AG15" s="32">
        <v>31</v>
      </c>
      <c r="AH15" s="33">
        <v>92</v>
      </c>
      <c r="AI15" s="31">
        <v>49</v>
      </c>
      <c r="AJ15" s="32">
        <v>28</v>
      </c>
      <c r="AK15" s="33">
        <v>77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461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1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1</v>
      </c>
      <c r="O5" s="26">
        <v>0</v>
      </c>
      <c r="P5" s="27">
        <v>1</v>
      </c>
      <c r="Q5" s="25">
        <v>1</v>
      </c>
      <c r="R5" s="26">
        <v>0</v>
      </c>
      <c r="S5" s="27">
        <v>1</v>
      </c>
      <c r="T5" s="25">
        <v>1</v>
      </c>
      <c r="U5" s="26">
        <v>0</v>
      </c>
      <c r="V5" s="27">
        <v>1</v>
      </c>
      <c r="W5" s="25">
        <v>1</v>
      </c>
      <c r="X5" s="26">
        <v>0</v>
      </c>
      <c r="Y5" s="27">
        <v>1</v>
      </c>
      <c r="Z5" s="25">
        <v>0</v>
      </c>
      <c r="AA5" s="26">
        <v>0</v>
      </c>
      <c r="AB5" s="27">
        <v>0</v>
      </c>
      <c r="AC5" s="25">
        <v>1</v>
      </c>
      <c r="AD5" s="26">
        <v>0</v>
      </c>
      <c r="AE5" s="27">
        <v>1</v>
      </c>
      <c r="AF5" s="25">
        <v>1</v>
      </c>
      <c r="AG5" s="26">
        <v>0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1</v>
      </c>
      <c r="U6" s="29">
        <v>0</v>
      </c>
      <c r="V6" s="30">
        <v>1</v>
      </c>
      <c r="W6" s="28">
        <v>1</v>
      </c>
      <c r="X6" s="29">
        <v>0</v>
      </c>
      <c r="Y6" s="30">
        <v>1</v>
      </c>
      <c r="Z6" s="28">
        <v>1</v>
      </c>
      <c r="AA6" s="29">
        <v>0</v>
      </c>
      <c r="AB6" s="30">
        <v>1</v>
      </c>
      <c r="AC6" s="28">
        <v>0</v>
      </c>
      <c r="AD6" s="29">
        <v>0</v>
      </c>
      <c r="AE6" s="30">
        <v>0</v>
      </c>
      <c r="AF6" s="28">
        <v>2</v>
      </c>
      <c r="AG6" s="29">
        <v>0</v>
      </c>
      <c r="AH6" s="30">
        <v>2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0</v>
      </c>
      <c r="C7" s="29">
        <v>2</v>
      </c>
      <c r="D7" s="30">
        <v>2</v>
      </c>
      <c r="E7" s="28">
        <v>0</v>
      </c>
      <c r="F7" s="29">
        <v>1</v>
      </c>
      <c r="G7" s="30">
        <v>1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2</v>
      </c>
      <c r="P7" s="30">
        <v>2</v>
      </c>
      <c r="Q7" s="28">
        <v>1</v>
      </c>
      <c r="R7" s="29">
        <v>2</v>
      </c>
      <c r="S7" s="30">
        <v>3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1</v>
      </c>
      <c r="AG7" s="29">
        <v>1</v>
      </c>
      <c r="AH7" s="30">
        <v>2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12</v>
      </c>
      <c r="C8" s="29">
        <v>3</v>
      </c>
      <c r="D8" s="30">
        <v>15</v>
      </c>
      <c r="E8" s="28">
        <v>9</v>
      </c>
      <c r="F8" s="29">
        <v>0</v>
      </c>
      <c r="G8" s="30">
        <v>9</v>
      </c>
      <c r="H8" s="28">
        <v>13</v>
      </c>
      <c r="I8" s="29">
        <v>6</v>
      </c>
      <c r="J8" s="30">
        <v>19</v>
      </c>
      <c r="K8" s="28">
        <v>10</v>
      </c>
      <c r="L8" s="29">
        <v>1</v>
      </c>
      <c r="M8" s="30">
        <v>11</v>
      </c>
      <c r="N8" s="28">
        <v>19</v>
      </c>
      <c r="O8" s="29">
        <v>1</v>
      </c>
      <c r="P8" s="30">
        <v>20</v>
      </c>
      <c r="Q8" s="28">
        <v>20</v>
      </c>
      <c r="R8" s="29">
        <v>4</v>
      </c>
      <c r="S8" s="30">
        <v>24</v>
      </c>
      <c r="T8" s="28">
        <v>23</v>
      </c>
      <c r="U8" s="29">
        <v>3</v>
      </c>
      <c r="V8" s="30">
        <v>26</v>
      </c>
      <c r="W8" s="28">
        <v>21</v>
      </c>
      <c r="X8" s="29">
        <v>1</v>
      </c>
      <c r="Y8" s="30">
        <v>22</v>
      </c>
      <c r="Z8" s="28">
        <v>20</v>
      </c>
      <c r="AA8" s="29">
        <v>3</v>
      </c>
      <c r="AB8" s="30">
        <v>23</v>
      </c>
      <c r="AC8" s="28">
        <v>25</v>
      </c>
      <c r="AD8" s="29">
        <v>4</v>
      </c>
      <c r="AE8" s="30">
        <v>29</v>
      </c>
      <c r="AF8" s="28">
        <v>20</v>
      </c>
      <c r="AG8" s="29">
        <v>0</v>
      </c>
      <c r="AH8" s="30">
        <v>20</v>
      </c>
      <c r="AI8" s="28">
        <v>15</v>
      </c>
      <c r="AJ8" s="29">
        <v>3</v>
      </c>
      <c r="AK8" s="30">
        <v>18</v>
      </c>
    </row>
    <row r="9" spans="1:37" ht="12" x14ac:dyDescent="0.2">
      <c r="A9" s="17" t="s">
        <v>568</v>
      </c>
      <c r="B9" s="28">
        <v>5</v>
      </c>
      <c r="C9" s="29">
        <v>0</v>
      </c>
      <c r="D9" s="30">
        <v>5</v>
      </c>
      <c r="E9" s="28">
        <v>3</v>
      </c>
      <c r="F9" s="29">
        <v>0</v>
      </c>
      <c r="G9" s="30">
        <v>3</v>
      </c>
      <c r="H9" s="28">
        <v>6</v>
      </c>
      <c r="I9" s="29">
        <v>1</v>
      </c>
      <c r="J9" s="30">
        <v>7</v>
      </c>
      <c r="K9" s="28">
        <v>1</v>
      </c>
      <c r="L9" s="29">
        <v>1</v>
      </c>
      <c r="M9" s="30">
        <v>2</v>
      </c>
      <c r="N9" s="28">
        <v>9</v>
      </c>
      <c r="O9" s="29">
        <v>1</v>
      </c>
      <c r="P9" s="30">
        <v>10</v>
      </c>
      <c r="Q9" s="28">
        <v>5</v>
      </c>
      <c r="R9" s="29">
        <v>2</v>
      </c>
      <c r="S9" s="30">
        <v>7</v>
      </c>
      <c r="T9" s="28">
        <v>3</v>
      </c>
      <c r="U9" s="29">
        <v>2</v>
      </c>
      <c r="V9" s="30">
        <v>5</v>
      </c>
      <c r="W9" s="28">
        <v>5</v>
      </c>
      <c r="X9" s="29">
        <v>0</v>
      </c>
      <c r="Y9" s="30">
        <v>5</v>
      </c>
      <c r="Z9" s="28">
        <v>1</v>
      </c>
      <c r="AA9" s="29">
        <v>1</v>
      </c>
      <c r="AB9" s="30">
        <v>2</v>
      </c>
      <c r="AC9" s="28">
        <v>5</v>
      </c>
      <c r="AD9" s="29">
        <v>0</v>
      </c>
      <c r="AE9" s="30">
        <v>5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8</v>
      </c>
      <c r="C10" s="29">
        <v>4</v>
      </c>
      <c r="D10" s="30">
        <v>12</v>
      </c>
      <c r="E10" s="28">
        <v>6</v>
      </c>
      <c r="F10" s="29">
        <v>2</v>
      </c>
      <c r="G10" s="30">
        <v>8</v>
      </c>
      <c r="H10" s="28">
        <v>11</v>
      </c>
      <c r="I10" s="29">
        <v>5</v>
      </c>
      <c r="J10" s="30">
        <v>16</v>
      </c>
      <c r="K10" s="28">
        <v>10</v>
      </c>
      <c r="L10" s="29">
        <v>1</v>
      </c>
      <c r="M10" s="30">
        <v>11</v>
      </c>
      <c r="N10" s="28">
        <v>6</v>
      </c>
      <c r="O10" s="29">
        <v>3</v>
      </c>
      <c r="P10" s="30">
        <v>9</v>
      </c>
      <c r="Q10" s="28">
        <v>4</v>
      </c>
      <c r="R10" s="29">
        <v>2</v>
      </c>
      <c r="S10" s="30">
        <v>6</v>
      </c>
      <c r="T10" s="28">
        <v>6</v>
      </c>
      <c r="U10" s="29">
        <v>7</v>
      </c>
      <c r="V10" s="30">
        <v>13</v>
      </c>
      <c r="W10" s="28">
        <v>1</v>
      </c>
      <c r="X10" s="29">
        <v>1</v>
      </c>
      <c r="Y10" s="30">
        <v>2</v>
      </c>
      <c r="Z10" s="28">
        <v>14</v>
      </c>
      <c r="AA10" s="29">
        <v>1</v>
      </c>
      <c r="AB10" s="30">
        <v>15</v>
      </c>
      <c r="AC10" s="28">
        <v>4</v>
      </c>
      <c r="AD10" s="29">
        <v>3</v>
      </c>
      <c r="AE10" s="30">
        <v>7</v>
      </c>
      <c r="AF10" s="28">
        <v>10</v>
      </c>
      <c r="AG10" s="29">
        <v>1</v>
      </c>
      <c r="AH10" s="30">
        <v>11</v>
      </c>
      <c r="AI10" s="28">
        <v>4</v>
      </c>
      <c r="AJ10" s="29">
        <v>2</v>
      </c>
      <c r="AK10" s="30">
        <v>6</v>
      </c>
    </row>
    <row r="11" spans="1:37" ht="12" x14ac:dyDescent="0.2">
      <c r="A11" s="17" t="s">
        <v>570</v>
      </c>
      <c r="B11" s="28">
        <v>2</v>
      </c>
      <c r="C11" s="29">
        <v>0</v>
      </c>
      <c r="D11" s="30">
        <v>2</v>
      </c>
      <c r="E11" s="28">
        <v>2</v>
      </c>
      <c r="F11" s="29">
        <v>0</v>
      </c>
      <c r="G11" s="30">
        <v>2</v>
      </c>
      <c r="H11" s="28">
        <v>2</v>
      </c>
      <c r="I11" s="29">
        <v>2</v>
      </c>
      <c r="J11" s="30">
        <v>4</v>
      </c>
      <c r="K11" s="28">
        <v>1</v>
      </c>
      <c r="L11" s="29">
        <v>3</v>
      </c>
      <c r="M11" s="30">
        <v>4</v>
      </c>
      <c r="N11" s="28">
        <v>1</v>
      </c>
      <c r="O11" s="29">
        <v>1</v>
      </c>
      <c r="P11" s="30">
        <v>2</v>
      </c>
      <c r="Q11" s="28">
        <v>2</v>
      </c>
      <c r="R11" s="29">
        <v>0</v>
      </c>
      <c r="S11" s="30">
        <v>2</v>
      </c>
      <c r="T11" s="28">
        <v>2</v>
      </c>
      <c r="U11" s="29">
        <v>3</v>
      </c>
      <c r="V11" s="30">
        <v>5</v>
      </c>
      <c r="W11" s="28">
        <v>0</v>
      </c>
      <c r="X11" s="29">
        <v>0</v>
      </c>
      <c r="Y11" s="30">
        <v>0</v>
      </c>
      <c r="Z11" s="28">
        <v>6</v>
      </c>
      <c r="AA11" s="29">
        <v>0</v>
      </c>
      <c r="AB11" s="30">
        <v>6</v>
      </c>
      <c r="AC11" s="28">
        <v>4</v>
      </c>
      <c r="AD11" s="29">
        <v>2</v>
      </c>
      <c r="AE11" s="30">
        <v>6</v>
      </c>
      <c r="AF11" s="28">
        <v>2</v>
      </c>
      <c r="AG11" s="29">
        <v>0</v>
      </c>
      <c r="AH11" s="30">
        <v>2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3</v>
      </c>
      <c r="C12" s="29">
        <v>0</v>
      </c>
      <c r="D12" s="30">
        <v>3</v>
      </c>
      <c r="E12" s="28">
        <v>3</v>
      </c>
      <c r="F12" s="29">
        <v>2</v>
      </c>
      <c r="G12" s="30">
        <v>5</v>
      </c>
      <c r="H12" s="28">
        <v>4</v>
      </c>
      <c r="I12" s="29">
        <v>2</v>
      </c>
      <c r="J12" s="30">
        <v>6</v>
      </c>
      <c r="K12" s="28">
        <v>2</v>
      </c>
      <c r="L12" s="29">
        <v>2</v>
      </c>
      <c r="M12" s="30">
        <v>4</v>
      </c>
      <c r="N12" s="28">
        <v>3</v>
      </c>
      <c r="O12" s="29">
        <v>0</v>
      </c>
      <c r="P12" s="30">
        <v>3</v>
      </c>
      <c r="Q12" s="28">
        <v>2</v>
      </c>
      <c r="R12" s="29">
        <v>7</v>
      </c>
      <c r="S12" s="30">
        <v>9</v>
      </c>
      <c r="T12" s="28">
        <v>2</v>
      </c>
      <c r="U12" s="29">
        <v>3</v>
      </c>
      <c r="V12" s="30">
        <v>5</v>
      </c>
      <c r="W12" s="28">
        <v>1</v>
      </c>
      <c r="X12" s="29">
        <v>1</v>
      </c>
      <c r="Y12" s="30">
        <v>2</v>
      </c>
      <c r="Z12" s="28">
        <v>0</v>
      </c>
      <c r="AA12" s="29">
        <v>3</v>
      </c>
      <c r="AB12" s="30">
        <v>3</v>
      </c>
      <c r="AC12" s="28">
        <v>0</v>
      </c>
      <c r="AD12" s="29">
        <v>5</v>
      </c>
      <c r="AE12" s="30">
        <v>5</v>
      </c>
      <c r="AF12" s="28">
        <v>0</v>
      </c>
      <c r="AG12" s="29">
        <v>0</v>
      </c>
      <c r="AH12" s="30">
        <v>0</v>
      </c>
      <c r="AI12" s="28">
        <v>0</v>
      </c>
      <c r="AJ12" s="29">
        <v>4</v>
      </c>
      <c r="AK12" s="30">
        <v>4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0</v>
      </c>
      <c r="F13" s="29">
        <v>0</v>
      </c>
      <c r="G13" s="30">
        <v>0</v>
      </c>
      <c r="H13" s="28">
        <v>3</v>
      </c>
      <c r="I13" s="29">
        <v>2</v>
      </c>
      <c r="J13" s="30">
        <v>5</v>
      </c>
      <c r="K13" s="28">
        <v>1</v>
      </c>
      <c r="L13" s="29">
        <v>0</v>
      </c>
      <c r="M13" s="30">
        <v>1</v>
      </c>
      <c r="N13" s="28">
        <v>0</v>
      </c>
      <c r="O13" s="29">
        <v>1</v>
      </c>
      <c r="P13" s="30">
        <v>1</v>
      </c>
      <c r="Q13" s="28">
        <v>3</v>
      </c>
      <c r="R13" s="29">
        <v>4</v>
      </c>
      <c r="S13" s="30">
        <v>7</v>
      </c>
      <c r="T13" s="28">
        <v>1</v>
      </c>
      <c r="U13" s="29">
        <v>2</v>
      </c>
      <c r="V13" s="30">
        <v>3</v>
      </c>
      <c r="W13" s="28">
        <v>0</v>
      </c>
      <c r="X13" s="29">
        <v>5</v>
      </c>
      <c r="Y13" s="30">
        <v>5</v>
      </c>
      <c r="Z13" s="28">
        <v>0</v>
      </c>
      <c r="AA13" s="29">
        <v>4</v>
      </c>
      <c r="AB13" s="30">
        <v>4</v>
      </c>
      <c r="AC13" s="28">
        <v>0</v>
      </c>
      <c r="AD13" s="29">
        <v>3</v>
      </c>
      <c r="AE13" s="30">
        <v>3</v>
      </c>
      <c r="AF13" s="28">
        <v>1</v>
      </c>
      <c r="AG13" s="29">
        <v>1</v>
      </c>
      <c r="AH13" s="30">
        <v>2</v>
      </c>
      <c r="AI13" s="28">
        <v>0</v>
      </c>
      <c r="AJ13" s="29">
        <v>5</v>
      </c>
      <c r="AK13" s="30">
        <v>5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31</v>
      </c>
      <c r="C15" s="32">
        <v>10</v>
      </c>
      <c r="D15" s="33">
        <v>41</v>
      </c>
      <c r="E15" s="31">
        <v>23</v>
      </c>
      <c r="F15" s="32">
        <v>6</v>
      </c>
      <c r="G15" s="33">
        <v>29</v>
      </c>
      <c r="H15" s="31">
        <v>39</v>
      </c>
      <c r="I15" s="32">
        <v>19</v>
      </c>
      <c r="J15" s="33">
        <v>58</v>
      </c>
      <c r="K15" s="31">
        <v>25</v>
      </c>
      <c r="L15" s="32">
        <v>8</v>
      </c>
      <c r="M15" s="33">
        <v>33</v>
      </c>
      <c r="N15" s="31">
        <v>39</v>
      </c>
      <c r="O15" s="32">
        <v>9</v>
      </c>
      <c r="P15" s="33">
        <v>48</v>
      </c>
      <c r="Q15" s="31">
        <v>38</v>
      </c>
      <c r="R15" s="32">
        <v>21</v>
      </c>
      <c r="S15" s="33">
        <v>59</v>
      </c>
      <c r="T15" s="31">
        <v>40</v>
      </c>
      <c r="U15" s="32">
        <v>21</v>
      </c>
      <c r="V15" s="33">
        <v>61</v>
      </c>
      <c r="W15" s="31">
        <v>30</v>
      </c>
      <c r="X15" s="32">
        <v>8</v>
      </c>
      <c r="Y15" s="33">
        <v>38</v>
      </c>
      <c r="Z15" s="31">
        <v>42</v>
      </c>
      <c r="AA15" s="32">
        <v>12</v>
      </c>
      <c r="AB15" s="33">
        <v>54</v>
      </c>
      <c r="AC15" s="31">
        <v>39</v>
      </c>
      <c r="AD15" s="32">
        <v>17</v>
      </c>
      <c r="AE15" s="33">
        <v>56</v>
      </c>
      <c r="AF15" s="31">
        <v>37</v>
      </c>
      <c r="AG15" s="32">
        <v>3</v>
      </c>
      <c r="AH15" s="33">
        <v>40</v>
      </c>
      <c r="AI15" s="31">
        <v>21</v>
      </c>
      <c r="AJ15" s="32">
        <v>14</v>
      </c>
      <c r="AK15" s="33">
        <v>35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463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1</v>
      </c>
      <c r="P6" s="30">
        <v>1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1</v>
      </c>
      <c r="Y7" s="30">
        <v>1</v>
      </c>
      <c r="Z7" s="28">
        <v>0</v>
      </c>
      <c r="AA7" s="29">
        <v>1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1</v>
      </c>
      <c r="AK7" s="30">
        <v>1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1</v>
      </c>
      <c r="G8" s="30">
        <v>1</v>
      </c>
      <c r="H8" s="28">
        <v>0</v>
      </c>
      <c r="I8" s="29">
        <v>3</v>
      </c>
      <c r="J8" s="30">
        <v>3</v>
      </c>
      <c r="K8" s="28">
        <v>1</v>
      </c>
      <c r="L8" s="29">
        <v>4</v>
      </c>
      <c r="M8" s="30">
        <v>5</v>
      </c>
      <c r="N8" s="28">
        <v>2</v>
      </c>
      <c r="O8" s="29">
        <v>1</v>
      </c>
      <c r="P8" s="30">
        <v>3</v>
      </c>
      <c r="Q8" s="28">
        <v>0</v>
      </c>
      <c r="R8" s="29">
        <v>1</v>
      </c>
      <c r="S8" s="30">
        <v>1</v>
      </c>
      <c r="T8" s="28">
        <v>1</v>
      </c>
      <c r="U8" s="29">
        <v>2</v>
      </c>
      <c r="V8" s="30">
        <v>3</v>
      </c>
      <c r="W8" s="28">
        <v>5</v>
      </c>
      <c r="X8" s="29">
        <v>0</v>
      </c>
      <c r="Y8" s="30">
        <v>5</v>
      </c>
      <c r="Z8" s="28">
        <v>2</v>
      </c>
      <c r="AA8" s="29">
        <v>2</v>
      </c>
      <c r="AB8" s="30">
        <v>4</v>
      </c>
      <c r="AC8" s="28">
        <v>2</v>
      </c>
      <c r="AD8" s="29">
        <v>4</v>
      </c>
      <c r="AE8" s="30">
        <v>6</v>
      </c>
      <c r="AF8" s="28">
        <v>5</v>
      </c>
      <c r="AG8" s="29">
        <v>2</v>
      </c>
      <c r="AH8" s="30">
        <v>7</v>
      </c>
      <c r="AI8" s="28">
        <v>2</v>
      </c>
      <c r="AJ8" s="29">
        <v>0</v>
      </c>
      <c r="AK8" s="30">
        <v>2</v>
      </c>
    </row>
    <row r="9" spans="1:37" ht="12" x14ac:dyDescent="0.2">
      <c r="A9" s="17" t="s">
        <v>568</v>
      </c>
      <c r="B9" s="28">
        <v>1</v>
      </c>
      <c r="C9" s="29">
        <v>1</v>
      </c>
      <c r="D9" s="30">
        <v>2</v>
      </c>
      <c r="E9" s="28">
        <v>2</v>
      </c>
      <c r="F9" s="29">
        <v>0</v>
      </c>
      <c r="G9" s="30">
        <v>2</v>
      </c>
      <c r="H9" s="28">
        <v>0</v>
      </c>
      <c r="I9" s="29">
        <v>3</v>
      </c>
      <c r="J9" s="30">
        <v>3</v>
      </c>
      <c r="K9" s="28">
        <v>1</v>
      </c>
      <c r="L9" s="29">
        <v>0</v>
      </c>
      <c r="M9" s="30">
        <v>1</v>
      </c>
      <c r="N9" s="28">
        <v>1</v>
      </c>
      <c r="O9" s="29">
        <v>1</v>
      </c>
      <c r="P9" s="30">
        <v>2</v>
      </c>
      <c r="Q9" s="28">
        <v>3</v>
      </c>
      <c r="R9" s="29">
        <v>1</v>
      </c>
      <c r="S9" s="30">
        <v>4</v>
      </c>
      <c r="T9" s="28">
        <v>3</v>
      </c>
      <c r="U9" s="29">
        <v>1</v>
      </c>
      <c r="V9" s="30">
        <v>4</v>
      </c>
      <c r="W9" s="28">
        <v>13</v>
      </c>
      <c r="X9" s="29">
        <v>1</v>
      </c>
      <c r="Y9" s="30">
        <v>14</v>
      </c>
      <c r="Z9" s="28">
        <v>2</v>
      </c>
      <c r="AA9" s="29">
        <v>4</v>
      </c>
      <c r="AB9" s="30">
        <v>6</v>
      </c>
      <c r="AC9" s="28">
        <v>3</v>
      </c>
      <c r="AD9" s="29">
        <v>1</v>
      </c>
      <c r="AE9" s="30">
        <v>4</v>
      </c>
      <c r="AF9" s="28">
        <v>5</v>
      </c>
      <c r="AG9" s="29">
        <v>6</v>
      </c>
      <c r="AH9" s="30">
        <v>11</v>
      </c>
      <c r="AI9" s="28">
        <v>4</v>
      </c>
      <c r="AJ9" s="29">
        <v>3</v>
      </c>
      <c r="AK9" s="30">
        <v>7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1</v>
      </c>
      <c r="O10" s="29">
        <v>0</v>
      </c>
      <c r="P10" s="30">
        <v>1</v>
      </c>
      <c r="Q10" s="28">
        <v>1</v>
      </c>
      <c r="R10" s="29">
        <v>0</v>
      </c>
      <c r="S10" s="30">
        <v>1</v>
      </c>
      <c r="T10" s="28">
        <v>0</v>
      </c>
      <c r="U10" s="29">
        <v>0</v>
      </c>
      <c r="V10" s="30">
        <v>0</v>
      </c>
      <c r="W10" s="28">
        <v>2</v>
      </c>
      <c r="X10" s="29">
        <v>1</v>
      </c>
      <c r="Y10" s="30">
        <v>3</v>
      </c>
      <c r="Z10" s="28">
        <v>0</v>
      </c>
      <c r="AA10" s="29">
        <v>1</v>
      </c>
      <c r="AB10" s="30">
        <v>1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1</v>
      </c>
      <c r="AH11" s="30">
        <v>1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2</v>
      </c>
      <c r="D12" s="30">
        <v>2</v>
      </c>
      <c r="E12" s="28">
        <v>0</v>
      </c>
      <c r="F12" s="29">
        <v>1</v>
      </c>
      <c r="G12" s="30">
        <v>1</v>
      </c>
      <c r="H12" s="28">
        <v>0</v>
      </c>
      <c r="I12" s="29">
        <v>1</v>
      </c>
      <c r="J12" s="30">
        <v>1</v>
      </c>
      <c r="K12" s="28">
        <v>0</v>
      </c>
      <c r="L12" s="29">
        <v>1</v>
      </c>
      <c r="M12" s="30">
        <v>1</v>
      </c>
      <c r="N12" s="28">
        <v>0</v>
      </c>
      <c r="O12" s="29">
        <v>1</v>
      </c>
      <c r="P12" s="30">
        <v>1</v>
      </c>
      <c r="Q12" s="28">
        <v>1</v>
      </c>
      <c r="R12" s="29">
        <v>0</v>
      </c>
      <c r="S12" s="30">
        <v>1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0</v>
      </c>
      <c r="AA12" s="29">
        <v>1</v>
      </c>
      <c r="AB12" s="30">
        <v>1</v>
      </c>
      <c r="AC12" s="28">
        <v>0</v>
      </c>
      <c r="AD12" s="29">
        <v>3</v>
      </c>
      <c r="AE12" s="30">
        <v>3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</v>
      </c>
      <c r="C15" s="32">
        <v>4</v>
      </c>
      <c r="D15" s="33">
        <v>6</v>
      </c>
      <c r="E15" s="31">
        <v>2</v>
      </c>
      <c r="F15" s="32">
        <v>2</v>
      </c>
      <c r="G15" s="33">
        <v>4</v>
      </c>
      <c r="H15" s="31">
        <v>0</v>
      </c>
      <c r="I15" s="32">
        <v>7</v>
      </c>
      <c r="J15" s="33">
        <v>7</v>
      </c>
      <c r="K15" s="31">
        <v>2</v>
      </c>
      <c r="L15" s="32">
        <v>5</v>
      </c>
      <c r="M15" s="33">
        <v>7</v>
      </c>
      <c r="N15" s="31">
        <v>4</v>
      </c>
      <c r="O15" s="32">
        <v>4</v>
      </c>
      <c r="P15" s="33">
        <v>8</v>
      </c>
      <c r="Q15" s="31">
        <v>5</v>
      </c>
      <c r="R15" s="32">
        <v>2</v>
      </c>
      <c r="S15" s="33">
        <v>7</v>
      </c>
      <c r="T15" s="31">
        <v>4</v>
      </c>
      <c r="U15" s="32">
        <v>4</v>
      </c>
      <c r="V15" s="33">
        <v>8</v>
      </c>
      <c r="W15" s="31">
        <v>20</v>
      </c>
      <c r="X15" s="32">
        <v>3</v>
      </c>
      <c r="Y15" s="33">
        <v>23</v>
      </c>
      <c r="Z15" s="31">
        <v>4</v>
      </c>
      <c r="AA15" s="32">
        <v>9</v>
      </c>
      <c r="AB15" s="33">
        <v>13</v>
      </c>
      <c r="AC15" s="31">
        <v>5</v>
      </c>
      <c r="AD15" s="32">
        <v>8</v>
      </c>
      <c r="AE15" s="33">
        <v>13</v>
      </c>
      <c r="AF15" s="31">
        <v>10</v>
      </c>
      <c r="AG15" s="32">
        <v>9</v>
      </c>
      <c r="AH15" s="33">
        <v>19</v>
      </c>
      <c r="AI15" s="31">
        <v>6</v>
      </c>
      <c r="AJ15" s="32">
        <v>4</v>
      </c>
      <c r="AK15" s="33">
        <v>10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465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1</v>
      </c>
      <c r="F5" s="26">
        <v>0</v>
      </c>
      <c r="G5" s="27">
        <v>1</v>
      </c>
      <c r="H5" s="25">
        <v>6</v>
      </c>
      <c r="I5" s="26">
        <v>1</v>
      </c>
      <c r="J5" s="27">
        <v>7</v>
      </c>
      <c r="K5" s="25">
        <v>3</v>
      </c>
      <c r="L5" s="26">
        <v>1</v>
      </c>
      <c r="M5" s="27">
        <v>4</v>
      </c>
      <c r="N5" s="25">
        <v>4</v>
      </c>
      <c r="O5" s="26">
        <v>1</v>
      </c>
      <c r="P5" s="27">
        <v>5</v>
      </c>
      <c r="Q5" s="25">
        <v>3</v>
      </c>
      <c r="R5" s="26">
        <v>1</v>
      </c>
      <c r="S5" s="27">
        <v>4</v>
      </c>
      <c r="T5" s="25">
        <v>1</v>
      </c>
      <c r="U5" s="26">
        <v>1</v>
      </c>
      <c r="V5" s="27">
        <v>2</v>
      </c>
      <c r="W5" s="25">
        <v>0</v>
      </c>
      <c r="X5" s="26">
        <v>1</v>
      </c>
      <c r="Y5" s="27">
        <v>1</v>
      </c>
      <c r="Z5" s="25">
        <v>2</v>
      </c>
      <c r="AA5" s="26">
        <v>0</v>
      </c>
      <c r="AB5" s="27">
        <v>2</v>
      </c>
      <c r="AC5" s="25">
        <v>2</v>
      </c>
      <c r="AD5" s="26">
        <v>1</v>
      </c>
      <c r="AE5" s="27">
        <v>3</v>
      </c>
      <c r="AF5" s="25">
        <v>2</v>
      </c>
      <c r="AG5" s="26">
        <v>3</v>
      </c>
      <c r="AH5" s="27">
        <v>5</v>
      </c>
      <c r="AI5" s="25">
        <v>3</v>
      </c>
      <c r="AJ5" s="26">
        <v>3</v>
      </c>
      <c r="AK5" s="27">
        <v>6</v>
      </c>
    </row>
    <row r="6" spans="1:37" ht="12" x14ac:dyDescent="0.2">
      <c r="A6" s="17" t="s">
        <v>565</v>
      </c>
      <c r="B6" s="28">
        <v>4</v>
      </c>
      <c r="C6" s="29">
        <v>2</v>
      </c>
      <c r="D6" s="30">
        <v>6</v>
      </c>
      <c r="E6" s="28">
        <v>3</v>
      </c>
      <c r="F6" s="29">
        <v>2</v>
      </c>
      <c r="G6" s="30">
        <v>5</v>
      </c>
      <c r="H6" s="28">
        <v>1</v>
      </c>
      <c r="I6" s="29">
        <v>2</v>
      </c>
      <c r="J6" s="30">
        <v>3</v>
      </c>
      <c r="K6" s="28">
        <v>1</v>
      </c>
      <c r="L6" s="29">
        <v>2</v>
      </c>
      <c r="M6" s="30">
        <v>3</v>
      </c>
      <c r="N6" s="28">
        <v>2</v>
      </c>
      <c r="O6" s="29">
        <v>2</v>
      </c>
      <c r="P6" s="30">
        <v>4</v>
      </c>
      <c r="Q6" s="28">
        <v>1</v>
      </c>
      <c r="R6" s="29">
        <v>2</v>
      </c>
      <c r="S6" s="30">
        <v>3</v>
      </c>
      <c r="T6" s="28">
        <v>0</v>
      </c>
      <c r="U6" s="29">
        <v>2</v>
      </c>
      <c r="V6" s="30">
        <v>2</v>
      </c>
      <c r="W6" s="28">
        <v>0</v>
      </c>
      <c r="X6" s="29">
        <v>2</v>
      </c>
      <c r="Y6" s="30">
        <v>2</v>
      </c>
      <c r="Z6" s="28">
        <v>0</v>
      </c>
      <c r="AA6" s="29">
        <v>2</v>
      </c>
      <c r="AB6" s="30">
        <v>2</v>
      </c>
      <c r="AC6" s="28">
        <v>0</v>
      </c>
      <c r="AD6" s="29">
        <v>1</v>
      </c>
      <c r="AE6" s="30">
        <v>1</v>
      </c>
      <c r="AF6" s="28">
        <v>0</v>
      </c>
      <c r="AG6" s="29">
        <v>1</v>
      </c>
      <c r="AH6" s="30">
        <v>1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4</v>
      </c>
      <c r="C7" s="29">
        <v>0</v>
      </c>
      <c r="D7" s="30">
        <v>4</v>
      </c>
      <c r="E7" s="28">
        <v>1</v>
      </c>
      <c r="F7" s="29">
        <v>0</v>
      </c>
      <c r="G7" s="30">
        <v>1</v>
      </c>
      <c r="H7" s="28">
        <v>1</v>
      </c>
      <c r="I7" s="29">
        <v>0</v>
      </c>
      <c r="J7" s="30">
        <v>1</v>
      </c>
      <c r="K7" s="28">
        <v>1</v>
      </c>
      <c r="L7" s="29">
        <v>0</v>
      </c>
      <c r="M7" s="30">
        <v>1</v>
      </c>
      <c r="N7" s="28">
        <v>1</v>
      </c>
      <c r="O7" s="29">
        <v>1</v>
      </c>
      <c r="P7" s="30">
        <v>2</v>
      </c>
      <c r="Q7" s="28">
        <v>2</v>
      </c>
      <c r="R7" s="29">
        <v>0</v>
      </c>
      <c r="S7" s="30">
        <v>2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2</v>
      </c>
      <c r="AD7" s="29">
        <v>0</v>
      </c>
      <c r="AE7" s="30">
        <v>2</v>
      </c>
      <c r="AF7" s="28">
        <v>1</v>
      </c>
      <c r="AG7" s="29">
        <v>0</v>
      </c>
      <c r="AH7" s="30">
        <v>1</v>
      </c>
      <c r="AI7" s="28">
        <v>1</v>
      </c>
      <c r="AJ7" s="29">
        <v>0</v>
      </c>
      <c r="AK7" s="30">
        <v>1</v>
      </c>
    </row>
    <row r="8" spans="1:37" ht="12" x14ac:dyDescent="0.2">
      <c r="A8" s="17" t="s">
        <v>567</v>
      </c>
      <c r="B8" s="28">
        <v>21</v>
      </c>
      <c r="C8" s="29">
        <v>7</v>
      </c>
      <c r="D8" s="30">
        <v>28</v>
      </c>
      <c r="E8" s="28">
        <v>14</v>
      </c>
      <c r="F8" s="29">
        <v>9</v>
      </c>
      <c r="G8" s="30">
        <v>23</v>
      </c>
      <c r="H8" s="28">
        <v>19</v>
      </c>
      <c r="I8" s="29">
        <v>6</v>
      </c>
      <c r="J8" s="30">
        <v>25</v>
      </c>
      <c r="K8" s="28">
        <v>19</v>
      </c>
      <c r="L8" s="29">
        <v>5</v>
      </c>
      <c r="M8" s="30">
        <v>24</v>
      </c>
      <c r="N8" s="28">
        <v>33</v>
      </c>
      <c r="O8" s="29">
        <v>11</v>
      </c>
      <c r="P8" s="30">
        <v>44</v>
      </c>
      <c r="Q8" s="28">
        <v>36</v>
      </c>
      <c r="R8" s="29">
        <v>18</v>
      </c>
      <c r="S8" s="30">
        <v>54</v>
      </c>
      <c r="T8" s="28">
        <v>46</v>
      </c>
      <c r="U8" s="29">
        <v>15</v>
      </c>
      <c r="V8" s="30">
        <v>61</v>
      </c>
      <c r="W8" s="28">
        <v>43</v>
      </c>
      <c r="X8" s="29">
        <v>15</v>
      </c>
      <c r="Y8" s="30">
        <v>58</v>
      </c>
      <c r="Z8" s="28">
        <v>92</v>
      </c>
      <c r="AA8" s="29">
        <v>7</v>
      </c>
      <c r="AB8" s="30">
        <v>99</v>
      </c>
      <c r="AC8" s="28">
        <v>61</v>
      </c>
      <c r="AD8" s="29">
        <v>15</v>
      </c>
      <c r="AE8" s="30">
        <v>76</v>
      </c>
      <c r="AF8" s="28">
        <v>44</v>
      </c>
      <c r="AG8" s="29">
        <v>10</v>
      </c>
      <c r="AH8" s="30">
        <v>54</v>
      </c>
      <c r="AI8" s="28">
        <v>35</v>
      </c>
      <c r="AJ8" s="29">
        <v>5</v>
      </c>
      <c r="AK8" s="30">
        <v>40</v>
      </c>
    </row>
    <row r="9" spans="1:37" ht="12" x14ac:dyDescent="0.2">
      <c r="A9" s="17" t="s">
        <v>568</v>
      </c>
      <c r="B9" s="28">
        <v>10</v>
      </c>
      <c r="C9" s="29">
        <v>9</v>
      </c>
      <c r="D9" s="30">
        <v>19</v>
      </c>
      <c r="E9" s="28">
        <v>6</v>
      </c>
      <c r="F9" s="29">
        <v>3</v>
      </c>
      <c r="G9" s="30">
        <v>9</v>
      </c>
      <c r="H9" s="28">
        <v>9</v>
      </c>
      <c r="I9" s="29">
        <v>0</v>
      </c>
      <c r="J9" s="30">
        <v>9</v>
      </c>
      <c r="K9" s="28">
        <v>10</v>
      </c>
      <c r="L9" s="29">
        <v>0</v>
      </c>
      <c r="M9" s="30">
        <v>10</v>
      </c>
      <c r="N9" s="28">
        <v>8</v>
      </c>
      <c r="O9" s="29">
        <v>5</v>
      </c>
      <c r="P9" s="30">
        <v>13</v>
      </c>
      <c r="Q9" s="28">
        <v>6</v>
      </c>
      <c r="R9" s="29">
        <v>6</v>
      </c>
      <c r="S9" s="30">
        <v>12</v>
      </c>
      <c r="T9" s="28">
        <v>11</v>
      </c>
      <c r="U9" s="29">
        <v>3</v>
      </c>
      <c r="V9" s="30">
        <v>14</v>
      </c>
      <c r="W9" s="28">
        <v>12</v>
      </c>
      <c r="X9" s="29">
        <v>2</v>
      </c>
      <c r="Y9" s="30">
        <v>14</v>
      </c>
      <c r="Z9" s="28">
        <v>14</v>
      </c>
      <c r="AA9" s="29">
        <v>4</v>
      </c>
      <c r="AB9" s="30">
        <v>18</v>
      </c>
      <c r="AC9" s="28">
        <v>22</v>
      </c>
      <c r="AD9" s="29">
        <v>7</v>
      </c>
      <c r="AE9" s="30">
        <v>29</v>
      </c>
      <c r="AF9" s="28">
        <v>17</v>
      </c>
      <c r="AG9" s="29">
        <v>4</v>
      </c>
      <c r="AH9" s="30">
        <v>21</v>
      </c>
      <c r="AI9" s="28">
        <v>12</v>
      </c>
      <c r="AJ9" s="29">
        <v>4</v>
      </c>
      <c r="AK9" s="30">
        <v>16</v>
      </c>
    </row>
    <row r="10" spans="1:37" ht="12" x14ac:dyDescent="0.2">
      <c r="A10" s="17" t="s">
        <v>569</v>
      </c>
      <c r="B10" s="28">
        <v>15</v>
      </c>
      <c r="C10" s="29">
        <v>5</v>
      </c>
      <c r="D10" s="30">
        <v>20</v>
      </c>
      <c r="E10" s="28">
        <v>12</v>
      </c>
      <c r="F10" s="29">
        <v>7</v>
      </c>
      <c r="G10" s="30">
        <v>19</v>
      </c>
      <c r="H10" s="28">
        <v>18</v>
      </c>
      <c r="I10" s="29">
        <v>4</v>
      </c>
      <c r="J10" s="30">
        <v>22</v>
      </c>
      <c r="K10" s="28">
        <v>16</v>
      </c>
      <c r="L10" s="29">
        <v>7</v>
      </c>
      <c r="M10" s="30">
        <v>23</v>
      </c>
      <c r="N10" s="28">
        <v>18</v>
      </c>
      <c r="O10" s="29">
        <v>6</v>
      </c>
      <c r="P10" s="30">
        <v>24</v>
      </c>
      <c r="Q10" s="28">
        <v>44</v>
      </c>
      <c r="R10" s="29">
        <v>5</v>
      </c>
      <c r="S10" s="30">
        <v>49</v>
      </c>
      <c r="T10" s="28">
        <v>43</v>
      </c>
      <c r="U10" s="29">
        <v>6</v>
      </c>
      <c r="V10" s="30">
        <v>49</v>
      </c>
      <c r="W10" s="28">
        <v>17</v>
      </c>
      <c r="X10" s="29">
        <v>1</v>
      </c>
      <c r="Y10" s="30">
        <v>18</v>
      </c>
      <c r="Z10" s="28">
        <v>37</v>
      </c>
      <c r="AA10" s="29">
        <v>6</v>
      </c>
      <c r="AB10" s="30">
        <v>43</v>
      </c>
      <c r="AC10" s="28">
        <v>28</v>
      </c>
      <c r="AD10" s="29">
        <v>2</v>
      </c>
      <c r="AE10" s="30">
        <v>30</v>
      </c>
      <c r="AF10" s="28">
        <v>28</v>
      </c>
      <c r="AG10" s="29">
        <v>3</v>
      </c>
      <c r="AH10" s="30">
        <v>31</v>
      </c>
      <c r="AI10" s="28">
        <v>43</v>
      </c>
      <c r="AJ10" s="29">
        <v>4</v>
      </c>
      <c r="AK10" s="30">
        <v>47</v>
      </c>
    </row>
    <row r="11" spans="1:37" ht="12" x14ac:dyDescent="0.2">
      <c r="A11" s="17" t="s">
        <v>570</v>
      </c>
      <c r="B11" s="28">
        <v>11</v>
      </c>
      <c r="C11" s="29">
        <v>2</v>
      </c>
      <c r="D11" s="30">
        <v>13</v>
      </c>
      <c r="E11" s="28">
        <v>6</v>
      </c>
      <c r="F11" s="29">
        <v>3</v>
      </c>
      <c r="G11" s="30">
        <v>9</v>
      </c>
      <c r="H11" s="28">
        <v>6</v>
      </c>
      <c r="I11" s="29">
        <v>0</v>
      </c>
      <c r="J11" s="30">
        <v>6</v>
      </c>
      <c r="K11" s="28">
        <v>14</v>
      </c>
      <c r="L11" s="29">
        <v>7</v>
      </c>
      <c r="M11" s="30">
        <v>21</v>
      </c>
      <c r="N11" s="28">
        <v>14</v>
      </c>
      <c r="O11" s="29">
        <v>5</v>
      </c>
      <c r="P11" s="30">
        <v>19</v>
      </c>
      <c r="Q11" s="28">
        <v>43</v>
      </c>
      <c r="R11" s="29">
        <v>1</v>
      </c>
      <c r="S11" s="30">
        <v>44</v>
      </c>
      <c r="T11" s="28">
        <v>24</v>
      </c>
      <c r="U11" s="29">
        <v>7</v>
      </c>
      <c r="V11" s="30">
        <v>31</v>
      </c>
      <c r="W11" s="28">
        <v>12</v>
      </c>
      <c r="X11" s="29">
        <v>4</v>
      </c>
      <c r="Y11" s="30">
        <v>16</v>
      </c>
      <c r="Z11" s="28">
        <v>31</v>
      </c>
      <c r="AA11" s="29">
        <v>3</v>
      </c>
      <c r="AB11" s="30">
        <v>34</v>
      </c>
      <c r="AC11" s="28">
        <v>23</v>
      </c>
      <c r="AD11" s="29">
        <v>8</v>
      </c>
      <c r="AE11" s="30">
        <v>31</v>
      </c>
      <c r="AF11" s="28">
        <v>17</v>
      </c>
      <c r="AG11" s="29">
        <v>3</v>
      </c>
      <c r="AH11" s="30">
        <v>20</v>
      </c>
      <c r="AI11" s="28">
        <v>11</v>
      </c>
      <c r="AJ11" s="29">
        <v>4</v>
      </c>
      <c r="AK11" s="30">
        <v>15</v>
      </c>
    </row>
    <row r="12" spans="1:37" ht="12" x14ac:dyDescent="0.2">
      <c r="A12" s="17" t="s">
        <v>571</v>
      </c>
      <c r="B12" s="28">
        <v>3</v>
      </c>
      <c r="C12" s="29">
        <v>5</v>
      </c>
      <c r="D12" s="30">
        <v>8</v>
      </c>
      <c r="E12" s="28">
        <v>3</v>
      </c>
      <c r="F12" s="29">
        <v>2</v>
      </c>
      <c r="G12" s="30">
        <v>5</v>
      </c>
      <c r="H12" s="28">
        <v>7</v>
      </c>
      <c r="I12" s="29">
        <v>6</v>
      </c>
      <c r="J12" s="30">
        <v>13</v>
      </c>
      <c r="K12" s="28">
        <v>6</v>
      </c>
      <c r="L12" s="29">
        <v>3</v>
      </c>
      <c r="M12" s="30">
        <v>9</v>
      </c>
      <c r="N12" s="28">
        <v>6</v>
      </c>
      <c r="O12" s="29">
        <v>6</v>
      </c>
      <c r="P12" s="30">
        <v>12</v>
      </c>
      <c r="Q12" s="28">
        <v>11</v>
      </c>
      <c r="R12" s="29">
        <v>9</v>
      </c>
      <c r="S12" s="30">
        <v>20</v>
      </c>
      <c r="T12" s="28">
        <v>6</v>
      </c>
      <c r="U12" s="29">
        <v>5</v>
      </c>
      <c r="V12" s="30">
        <v>11</v>
      </c>
      <c r="W12" s="28">
        <v>5</v>
      </c>
      <c r="X12" s="29">
        <v>3</v>
      </c>
      <c r="Y12" s="30">
        <v>8</v>
      </c>
      <c r="Z12" s="28">
        <v>7</v>
      </c>
      <c r="AA12" s="29">
        <v>6</v>
      </c>
      <c r="AB12" s="30">
        <v>13</v>
      </c>
      <c r="AC12" s="28">
        <v>5</v>
      </c>
      <c r="AD12" s="29">
        <v>6</v>
      </c>
      <c r="AE12" s="30">
        <v>11</v>
      </c>
      <c r="AF12" s="28">
        <v>5</v>
      </c>
      <c r="AG12" s="29">
        <v>2</v>
      </c>
      <c r="AH12" s="30">
        <v>7</v>
      </c>
      <c r="AI12" s="28">
        <v>4</v>
      </c>
      <c r="AJ12" s="29">
        <v>5</v>
      </c>
      <c r="AK12" s="30">
        <v>9</v>
      </c>
    </row>
    <row r="13" spans="1:37" ht="12" x14ac:dyDescent="0.2">
      <c r="A13" s="17" t="s">
        <v>572</v>
      </c>
      <c r="B13" s="28">
        <v>1</v>
      </c>
      <c r="C13" s="29">
        <v>1</v>
      </c>
      <c r="D13" s="30">
        <v>2</v>
      </c>
      <c r="E13" s="28">
        <v>0</v>
      </c>
      <c r="F13" s="29">
        <v>0</v>
      </c>
      <c r="G13" s="30">
        <v>0</v>
      </c>
      <c r="H13" s="28">
        <v>3</v>
      </c>
      <c r="I13" s="29">
        <v>0</v>
      </c>
      <c r="J13" s="30">
        <v>3</v>
      </c>
      <c r="K13" s="28">
        <v>1</v>
      </c>
      <c r="L13" s="29">
        <v>0</v>
      </c>
      <c r="M13" s="30">
        <v>1</v>
      </c>
      <c r="N13" s="28">
        <v>1</v>
      </c>
      <c r="O13" s="29">
        <v>0</v>
      </c>
      <c r="P13" s="30">
        <v>1</v>
      </c>
      <c r="Q13" s="28">
        <v>2</v>
      </c>
      <c r="R13" s="29">
        <v>0</v>
      </c>
      <c r="S13" s="30">
        <v>2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2</v>
      </c>
      <c r="AD13" s="29">
        <v>1</v>
      </c>
      <c r="AE13" s="30">
        <v>3</v>
      </c>
      <c r="AF13" s="28">
        <v>1</v>
      </c>
      <c r="AG13" s="29">
        <v>1</v>
      </c>
      <c r="AH13" s="30">
        <v>2</v>
      </c>
      <c r="AI13" s="28">
        <v>1</v>
      </c>
      <c r="AJ13" s="29">
        <v>1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69</v>
      </c>
      <c r="C15" s="32">
        <v>32</v>
      </c>
      <c r="D15" s="33">
        <v>101</v>
      </c>
      <c r="E15" s="31">
        <v>46</v>
      </c>
      <c r="F15" s="32">
        <v>26</v>
      </c>
      <c r="G15" s="33">
        <v>72</v>
      </c>
      <c r="H15" s="31">
        <v>70</v>
      </c>
      <c r="I15" s="32">
        <v>20</v>
      </c>
      <c r="J15" s="33">
        <v>90</v>
      </c>
      <c r="K15" s="31">
        <v>71</v>
      </c>
      <c r="L15" s="32">
        <v>25</v>
      </c>
      <c r="M15" s="33">
        <v>96</v>
      </c>
      <c r="N15" s="31">
        <v>87</v>
      </c>
      <c r="O15" s="32">
        <v>37</v>
      </c>
      <c r="P15" s="33">
        <v>124</v>
      </c>
      <c r="Q15" s="31">
        <v>148</v>
      </c>
      <c r="R15" s="32">
        <v>42</v>
      </c>
      <c r="S15" s="33">
        <v>190</v>
      </c>
      <c r="T15" s="31">
        <v>132</v>
      </c>
      <c r="U15" s="32">
        <v>40</v>
      </c>
      <c r="V15" s="33">
        <v>172</v>
      </c>
      <c r="W15" s="31">
        <v>89</v>
      </c>
      <c r="X15" s="32">
        <v>28</v>
      </c>
      <c r="Y15" s="33">
        <v>117</v>
      </c>
      <c r="Z15" s="31">
        <v>183</v>
      </c>
      <c r="AA15" s="32">
        <v>28</v>
      </c>
      <c r="AB15" s="33">
        <v>211</v>
      </c>
      <c r="AC15" s="31">
        <v>145</v>
      </c>
      <c r="AD15" s="32">
        <v>41</v>
      </c>
      <c r="AE15" s="33">
        <v>186</v>
      </c>
      <c r="AF15" s="31">
        <v>115</v>
      </c>
      <c r="AG15" s="32">
        <v>27</v>
      </c>
      <c r="AH15" s="33">
        <v>142</v>
      </c>
      <c r="AI15" s="31">
        <v>110</v>
      </c>
      <c r="AJ15" s="32">
        <v>27</v>
      </c>
      <c r="AK15" s="33">
        <v>137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467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1</v>
      </c>
      <c r="D5" s="27">
        <v>1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0</v>
      </c>
      <c r="L5" s="26">
        <v>2</v>
      </c>
      <c r="M5" s="27">
        <v>2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0</v>
      </c>
      <c r="U5" s="26">
        <v>2</v>
      </c>
      <c r="V5" s="27">
        <v>2</v>
      </c>
      <c r="W5" s="25">
        <v>0</v>
      </c>
      <c r="X5" s="26">
        <v>1</v>
      </c>
      <c r="Y5" s="27">
        <v>1</v>
      </c>
      <c r="Z5" s="25">
        <v>1</v>
      </c>
      <c r="AA5" s="26">
        <v>1</v>
      </c>
      <c r="AB5" s="27">
        <v>2</v>
      </c>
      <c r="AC5" s="25">
        <v>0</v>
      </c>
      <c r="AD5" s="26">
        <v>1</v>
      </c>
      <c r="AE5" s="27">
        <v>1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1</v>
      </c>
      <c r="D6" s="30">
        <v>3</v>
      </c>
      <c r="E6" s="28">
        <v>1</v>
      </c>
      <c r="F6" s="29">
        <v>1</v>
      </c>
      <c r="G6" s="30">
        <v>2</v>
      </c>
      <c r="H6" s="28">
        <v>1</v>
      </c>
      <c r="I6" s="29">
        <v>1</v>
      </c>
      <c r="J6" s="30">
        <v>2</v>
      </c>
      <c r="K6" s="28">
        <v>1</v>
      </c>
      <c r="L6" s="29">
        <v>0</v>
      </c>
      <c r="M6" s="30">
        <v>1</v>
      </c>
      <c r="N6" s="28">
        <v>0</v>
      </c>
      <c r="O6" s="29">
        <v>2</v>
      </c>
      <c r="P6" s="30">
        <v>2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1</v>
      </c>
      <c r="AB6" s="30">
        <v>1</v>
      </c>
      <c r="AC6" s="28">
        <v>3</v>
      </c>
      <c r="AD6" s="29">
        <v>1</v>
      </c>
      <c r="AE6" s="30">
        <v>4</v>
      </c>
      <c r="AF6" s="28">
        <v>1</v>
      </c>
      <c r="AG6" s="29">
        <v>1</v>
      </c>
      <c r="AH6" s="30">
        <v>2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9</v>
      </c>
      <c r="C7" s="29">
        <v>3</v>
      </c>
      <c r="D7" s="30">
        <v>12</v>
      </c>
      <c r="E7" s="28">
        <v>8</v>
      </c>
      <c r="F7" s="29">
        <v>4</v>
      </c>
      <c r="G7" s="30">
        <v>12</v>
      </c>
      <c r="H7" s="28">
        <v>13</v>
      </c>
      <c r="I7" s="29">
        <v>4</v>
      </c>
      <c r="J7" s="30">
        <v>17</v>
      </c>
      <c r="K7" s="28">
        <v>10</v>
      </c>
      <c r="L7" s="29">
        <v>5</v>
      </c>
      <c r="M7" s="30">
        <v>15</v>
      </c>
      <c r="N7" s="28">
        <v>13</v>
      </c>
      <c r="O7" s="29">
        <v>6</v>
      </c>
      <c r="P7" s="30">
        <v>19</v>
      </c>
      <c r="Q7" s="28">
        <v>16</v>
      </c>
      <c r="R7" s="29">
        <v>6</v>
      </c>
      <c r="S7" s="30">
        <v>22</v>
      </c>
      <c r="T7" s="28">
        <v>12</v>
      </c>
      <c r="U7" s="29">
        <v>5</v>
      </c>
      <c r="V7" s="30">
        <v>17</v>
      </c>
      <c r="W7" s="28">
        <v>11</v>
      </c>
      <c r="X7" s="29">
        <v>4</v>
      </c>
      <c r="Y7" s="30">
        <v>15</v>
      </c>
      <c r="Z7" s="28">
        <v>13</v>
      </c>
      <c r="AA7" s="29">
        <v>2</v>
      </c>
      <c r="AB7" s="30">
        <v>15</v>
      </c>
      <c r="AC7" s="28">
        <v>11</v>
      </c>
      <c r="AD7" s="29">
        <v>1</v>
      </c>
      <c r="AE7" s="30">
        <v>12</v>
      </c>
      <c r="AF7" s="28">
        <v>7</v>
      </c>
      <c r="AG7" s="29">
        <v>1</v>
      </c>
      <c r="AH7" s="30">
        <v>8</v>
      </c>
      <c r="AI7" s="28">
        <v>1</v>
      </c>
      <c r="AJ7" s="29">
        <v>1</v>
      </c>
      <c r="AK7" s="30">
        <v>2</v>
      </c>
    </row>
    <row r="8" spans="1:37" ht="12" x14ac:dyDescent="0.2">
      <c r="A8" s="17" t="s">
        <v>567</v>
      </c>
      <c r="B8" s="28">
        <v>28</v>
      </c>
      <c r="C8" s="29">
        <v>8</v>
      </c>
      <c r="D8" s="30">
        <v>36</v>
      </c>
      <c r="E8" s="28">
        <v>29</v>
      </c>
      <c r="F8" s="29">
        <v>9</v>
      </c>
      <c r="G8" s="30">
        <v>38</v>
      </c>
      <c r="H8" s="28">
        <v>36</v>
      </c>
      <c r="I8" s="29">
        <v>8</v>
      </c>
      <c r="J8" s="30">
        <v>44</v>
      </c>
      <c r="K8" s="28">
        <v>36</v>
      </c>
      <c r="L8" s="29">
        <v>9</v>
      </c>
      <c r="M8" s="30">
        <v>45</v>
      </c>
      <c r="N8" s="28">
        <v>33</v>
      </c>
      <c r="O8" s="29">
        <v>7</v>
      </c>
      <c r="P8" s="30">
        <v>40</v>
      </c>
      <c r="Q8" s="28">
        <v>46</v>
      </c>
      <c r="R8" s="29">
        <v>11</v>
      </c>
      <c r="S8" s="30">
        <v>57</v>
      </c>
      <c r="T8" s="28">
        <v>53</v>
      </c>
      <c r="U8" s="29">
        <v>12</v>
      </c>
      <c r="V8" s="30">
        <v>65</v>
      </c>
      <c r="W8" s="28">
        <v>40</v>
      </c>
      <c r="X8" s="29">
        <v>12</v>
      </c>
      <c r="Y8" s="30">
        <v>52</v>
      </c>
      <c r="Z8" s="28">
        <v>62</v>
      </c>
      <c r="AA8" s="29">
        <v>11</v>
      </c>
      <c r="AB8" s="30">
        <v>73</v>
      </c>
      <c r="AC8" s="28">
        <v>69</v>
      </c>
      <c r="AD8" s="29">
        <v>22</v>
      </c>
      <c r="AE8" s="30">
        <v>91</v>
      </c>
      <c r="AF8" s="28">
        <v>49</v>
      </c>
      <c r="AG8" s="29">
        <v>9</v>
      </c>
      <c r="AH8" s="30">
        <v>58</v>
      </c>
      <c r="AI8" s="28">
        <v>48</v>
      </c>
      <c r="AJ8" s="29">
        <v>13</v>
      </c>
      <c r="AK8" s="30">
        <v>61</v>
      </c>
    </row>
    <row r="9" spans="1:37" ht="12" x14ac:dyDescent="0.2">
      <c r="A9" s="17" t="s">
        <v>568</v>
      </c>
      <c r="B9" s="28">
        <v>13</v>
      </c>
      <c r="C9" s="29">
        <v>13</v>
      </c>
      <c r="D9" s="30">
        <v>26</v>
      </c>
      <c r="E9" s="28">
        <v>10</v>
      </c>
      <c r="F9" s="29">
        <v>8</v>
      </c>
      <c r="G9" s="30">
        <v>18</v>
      </c>
      <c r="H9" s="28">
        <v>8</v>
      </c>
      <c r="I9" s="29">
        <v>10</v>
      </c>
      <c r="J9" s="30">
        <v>18</v>
      </c>
      <c r="K9" s="28">
        <v>11</v>
      </c>
      <c r="L9" s="29">
        <v>9</v>
      </c>
      <c r="M9" s="30">
        <v>20</v>
      </c>
      <c r="N9" s="28">
        <v>12</v>
      </c>
      <c r="O9" s="29">
        <v>9</v>
      </c>
      <c r="P9" s="30">
        <v>21</v>
      </c>
      <c r="Q9" s="28">
        <v>14</v>
      </c>
      <c r="R9" s="29">
        <v>14</v>
      </c>
      <c r="S9" s="30">
        <v>28</v>
      </c>
      <c r="T9" s="28">
        <v>11</v>
      </c>
      <c r="U9" s="29">
        <v>20</v>
      </c>
      <c r="V9" s="30">
        <v>31</v>
      </c>
      <c r="W9" s="28">
        <v>6</v>
      </c>
      <c r="X9" s="29">
        <v>12</v>
      </c>
      <c r="Y9" s="30">
        <v>18</v>
      </c>
      <c r="Z9" s="28">
        <v>20</v>
      </c>
      <c r="AA9" s="29">
        <v>13</v>
      </c>
      <c r="AB9" s="30">
        <v>33</v>
      </c>
      <c r="AC9" s="28">
        <v>11</v>
      </c>
      <c r="AD9" s="29">
        <v>15</v>
      </c>
      <c r="AE9" s="30">
        <v>26</v>
      </c>
      <c r="AF9" s="28">
        <v>10</v>
      </c>
      <c r="AG9" s="29">
        <v>9</v>
      </c>
      <c r="AH9" s="30">
        <v>19</v>
      </c>
      <c r="AI9" s="28">
        <v>9</v>
      </c>
      <c r="AJ9" s="29">
        <v>8</v>
      </c>
      <c r="AK9" s="30">
        <v>17</v>
      </c>
    </row>
    <row r="10" spans="1:37" ht="12" x14ac:dyDescent="0.2">
      <c r="A10" s="17" t="s">
        <v>569</v>
      </c>
      <c r="B10" s="28">
        <v>14</v>
      </c>
      <c r="C10" s="29">
        <v>2</v>
      </c>
      <c r="D10" s="30">
        <v>16</v>
      </c>
      <c r="E10" s="28">
        <v>13</v>
      </c>
      <c r="F10" s="29">
        <v>4</v>
      </c>
      <c r="G10" s="30">
        <v>17</v>
      </c>
      <c r="H10" s="28">
        <v>16</v>
      </c>
      <c r="I10" s="29">
        <v>6</v>
      </c>
      <c r="J10" s="30">
        <v>22</v>
      </c>
      <c r="K10" s="28">
        <v>16</v>
      </c>
      <c r="L10" s="29">
        <v>5</v>
      </c>
      <c r="M10" s="30">
        <v>21</v>
      </c>
      <c r="N10" s="28">
        <v>14</v>
      </c>
      <c r="O10" s="29">
        <v>6</v>
      </c>
      <c r="P10" s="30">
        <v>20</v>
      </c>
      <c r="Q10" s="28">
        <v>19</v>
      </c>
      <c r="R10" s="29">
        <v>3</v>
      </c>
      <c r="S10" s="30">
        <v>22</v>
      </c>
      <c r="T10" s="28">
        <v>20</v>
      </c>
      <c r="U10" s="29">
        <v>3</v>
      </c>
      <c r="V10" s="30">
        <v>23</v>
      </c>
      <c r="W10" s="28">
        <v>9</v>
      </c>
      <c r="X10" s="29">
        <v>1</v>
      </c>
      <c r="Y10" s="30">
        <v>10</v>
      </c>
      <c r="Z10" s="28">
        <v>12</v>
      </c>
      <c r="AA10" s="29">
        <v>3</v>
      </c>
      <c r="AB10" s="30">
        <v>15</v>
      </c>
      <c r="AC10" s="28">
        <v>11</v>
      </c>
      <c r="AD10" s="29">
        <v>3</v>
      </c>
      <c r="AE10" s="30">
        <v>14</v>
      </c>
      <c r="AF10" s="28">
        <v>10</v>
      </c>
      <c r="AG10" s="29">
        <v>5</v>
      </c>
      <c r="AH10" s="30">
        <v>15</v>
      </c>
      <c r="AI10" s="28">
        <v>14</v>
      </c>
      <c r="AJ10" s="29">
        <v>2</v>
      </c>
      <c r="AK10" s="30">
        <v>16</v>
      </c>
    </row>
    <row r="11" spans="1:37" ht="12" x14ac:dyDescent="0.2">
      <c r="A11" s="17" t="s">
        <v>570</v>
      </c>
      <c r="B11" s="28">
        <v>13</v>
      </c>
      <c r="C11" s="29">
        <v>3</v>
      </c>
      <c r="D11" s="30">
        <v>16</v>
      </c>
      <c r="E11" s="28">
        <v>11</v>
      </c>
      <c r="F11" s="29">
        <v>3</v>
      </c>
      <c r="G11" s="30">
        <v>14</v>
      </c>
      <c r="H11" s="28">
        <v>13</v>
      </c>
      <c r="I11" s="29">
        <v>2</v>
      </c>
      <c r="J11" s="30">
        <v>15</v>
      </c>
      <c r="K11" s="28">
        <v>15</v>
      </c>
      <c r="L11" s="29">
        <v>5</v>
      </c>
      <c r="M11" s="30">
        <v>20</v>
      </c>
      <c r="N11" s="28">
        <v>22</v>
      </c>
      <c r="O11" s="29">
        <v>2</v>
      </c>
      <c r="P11" s="30">
        <v>24</v>
      </c>
      <c r="Q11" s="28">
        <v>46</v>
      </c>
      <c r="R11" s="29">
        <v>5</v>
      </c>
      <c r="S11" s="30">
        <v>51</v>
      </c>
      <c r="T11" s="28">
        <v>15</v>
      </c>
      <c r="U11" s="29">
        <v>1</v>
      </c>
      <c r="V11" s="30">
        <v>16</v>
      </c>
      <c r="W11" s="28">
        <v>12</v>
      </c>
      <c r="X11" s="29">
        <v>3</v>
      </c>
      <c r="Y11" s="30">
        <v>15</v>
      </c>
      <c r="Z11" s="28">
        <v>22</v>
      </c>
      <c r="AA11" s="29">
        <v>3</v>
      </c>
      <c r="AB11" s="30">
        <v>25</v>
      </c>
      <c r="AC11" s="28">
        <v>14</v>
      </c>
      <c r="AD11" s="29">
        <v>1</v>
      </c>
      <c r="AE11" s="30">
        <v>15</v>
      </c>
      <c r="AF11" s="28">
        <v>9</v>
      </c>
      <c r="AG11" s="29">
        <v>3</v>
      </c>
      <c r="AH11" s="30">
        <v>12</v>
      </c>
      <c r="AI11" s="28">
        <v>14</v>
      </c>
      <c r="AJ11" s="29">
        <v>4</v>
      </c>
      <c r="AK11" s="30">
        <v>18</v>
      </c>
    </row>
    <row r="12" spans="1:37" ht="12" x14ac:dyDescent="0.2">
      <c r="A12" s="17" t="s">
        <v>571</v>
      </c>
      <c r="B12" s="28">
        <v>5</v>
      </c>
      <c r="C12" s="29">
        <v>7</v>
      </c>
      <c r="D12" s="30">
        <v>12</v>
      </c>
      <c r="E12" s="28">
        <v>2</v>
      </c>
      <c r="F12" s="29">
        <v>2</v>
      </c>
      <c r="G12" s="30">
        <v>4</v>
      </c>
      <c r="H12" s="28">
        <v>5</v>
      </c>
      <c r="I12" s="29">
        <v>3</v>
      </c>
      <c r="J12" s="30">
        <v>8</v>
      </c>
      <c r="K12" s="28">
        <v>4</v>
      </c>
      <c r="L12" s="29">
        <v>4</v>
      </c>
      <c r="M12" s="30">
        <v>8</v>
      </c>
      <c r="N12" s="28">
        <v>8</v>
      </c>
      <c r="O12" s="29">
        <v>2</v>
      </c>
      <c r="P12" s="30">
        <v>10</v>
      </c>
      <c r="Q12" s="28">
        <v>5</v>
      </c>
      <c r="R12" s="29">
        <v>3</v>
      </c>
      <c r="S12" s="30">
        <v>8</v>
      </c>
      <c r="T12" s="28">
        <v>4</v>
      </c>
      <c r="U12" s="29">
        <v>2</v>
      </c>
      <c r="V12" s="30">
        <v>6</v>
      </c>
      <c r="W12" s="28">
        <v>1</v>
      </c>
      <c r="X12" s="29">
        <v>0</v>
      </c>
      <c r="Y12" s="30">
        <v>1</v>
      </c>
      <c r="Z12" s="28">
        <v>5</v>
      </c>
      <c r="AA12" s="29">
        <v>4</v>
      </c>
      <c r="AB12" s="30">
        <v>9</v>
      </c>
      <c r="AC12" s="28">
        <v>2</v>
      </c>
      <c r="AD12" s="29">
        <v>0</v>
      </c>
      <c r="AE12" s="30">
        <v>2</v>
      </c>
      <c r="AF12" s="28">
        <v>5</v>
      </c>
      <c r="AG12" s="29">
        <v>4</v>
      </c>
      <c r="AH12" s="30">
        <v>9</v>
      </c>
      <c r="AI12" s="28">
        <v>4</v>
      </c>
      <c r="AJ12" s="29">
        <v>4</v>
      </c>
      <c r="AK12" s="30">
        <v>8</v>
      </c>
    </row>
    <row r="13" spans="1:37" ht="12" x14ac:dyDescent="0.2">
      <c r="A13" s="17" t="s">
        <v>572</v>
      </c>
      <c r="B13" s="28">
        <v>2</v>
      </c>
      <c r="C13" s="29">
        <v>2</v>
      </c>
      <c r="D13" s="30">
        <v>4</v>
      </c>
      <c r="E13" s="28">
        <v>1</v>
      </c>
      <c r="F13" s="29">
        <v>0</v>
      </c>
      <c r="G13" s="30">
        <v>1</v>
      </c>
      <c r="H13" s="28">
        <v>1</v>
      </c>
      <c r="I13" s="29">
        <v>0</v>
      </c>
      <c r="J13" s="30">
        <v>1</v>
      </c>
      <c r="K13" s="28">
        <v>0</v>
      </c>
      <c r="L13" s="29">
        <v>2</v>
      </c>
      <c r="M13" s="30">
        <v>2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1</v>
      </c>
      <c r="X13" s="29">
        <v>2</v>
      </c>
      <c r="Y13" s="30">
        <v>3</v>
      </c>
      <c r="Z13" s="28">
        <v>0</v>
      </c>
      <c r="AA13" s="29">
        <v>2</v>
      </c>
      <c r="AB13" s="30">
        <v>2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0</v>
      </c>
      <c r="AJ13" s="29">
        <v>2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1</v>
      </c>
      <c r="AD14" s="29">
        <v>1</v>
      </c>
      <c r="AE14" s="30">
        <v>2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86</v>
      </c>
      <c r="C15" s="32">
        <v>40</v>
      </c>
      <c r="D15" s="33">
        <v>126</v>
      </c>
      <c r="E15" s="31">
        <v>75</v>
      </c>
      <c r="F15" s="32">
        <v>32</v>
      </c>
      <c r="G15" s="33">
        <v>107</v>
      </c>
      <c r="H15" s="31">
        <v>93</v>
      </c>
      <c r="I15" s="32">
        <v>35</v>
      </c>
      <c r="J15" s="33">
        <v>128</v>
      </c>
      <c r="K15" s="31">
        <v>93</v>
      </c>
      <c r="L15" s="32">
        <v>42</v>
      </c>
      <c r="M15" s="33">
        <v>135</v>
      </c>
      <c r="N15" s="31">
        <v>102</v>
      </c>
      <c r="O15" s="32">
        <v>35</v>
      </c>
      <c r="P15" s="33">
        <v>137</v>
      </c>
      <c r="Q15" s="31">
        <v>146</v>
      </c>
      <c r="R15" s="32">
        <v>43</v>
      </c>
      <c r="S15" s="33">
        <v>189</v>
      </c>
      <c r="T15" s="31">
        <v>115</v>
      </c>
      <c r="U15" s="32">
        <v>46</v>
      </c>
      <c r="V15" s="33">
        <v>161</v>
      </c>
      <c r="W15" s="31">
        <v>80</v>
      </c>
      <c r="X15" s="32">
        <v>35</v>
      </c>
      <c r="Y15" s="33">
        <v>115</v>
      </c>
      <c r="Z15" s="31">
        <v>135</v>
      </c>
      <c r="AA15" s="32">
        <v>40</v>
      </c>
      <c r="AB15" s="33">
        <v>175</v>
      </c>
      <c r="AC15" s="31">
        <v>122</v>
      </c>
      <c r="AD15" s="32">
        <v>45</v>
      </c>
      <c r="AE15" s="33">
        <v>167</v>
      </c>
      <c r="AF15" s="31">
        <v>92</v>
      </c>
      <c r="AG15" s="32">
        <v>32</v>
      </c>
      <c r="AH15" s="33">
        <v>124</v>
      </c>
      <c r="AI15" s="31">
        <v>90</v>
      </c>
      <c r="AJ15" s="32">
        <v>35</v>
      </c>
      <c r="AK15" s="33">
        <v>125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469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6</v>
      </c>
      <c r="D5" s="27">
        <v>7</v>
      </c>
      <c r="E5" s="25">
        <v>1</v>
      </c>
      <c r="F5" s="26">
        <v>1</v>
      </c>
      <c r="G5" s="27">
        <v>2</v>
      </c>
      <c r="H5" s="25">
        <v>2</v>
      </c>
      <c r="I5" s="26">
        <v>4</v>
      </c>
      <c r="J5" s="27">
        <v>6</v>
      </c>
      <c r="K5" s="25">
        <v>1</v>
      </c>
      <c r="L5" s="26">
        <v>0</v>
      </c>
      <c r="M5" s="27">
        <v>1</v>
      </c>
      <c r="N5" s="25">
        <v>0</v>
      </c>
      <c r="O5" s="26">
        <v>0</v>
      </c>
      <c r="P5" s="27">
        <v>0</v>
      </c>
      <c r="Q5" s="25">
        <v>0</v>
      </c>
      <c r="R5" s="26">
        <v>1</v>
      </c>
      <c r="S5" s="27">
        <v>1</v>
      </c>
      <c r="T5" s="25">
        <v>2</v>
      </c>
      <c r="U5" s="26">
        <v>1</v>
      </c>
      <c r="V5" s="27">
        <v>3</v>
      </c>
      <c r="W5" s="25">
        <v>0</v>
      </c>
      <c r="X5" s="26">
        <v>2</v>
      </c>
      <c r="Y5" s="27">
        <v>2</v>
      </c>
      <c r="Z5" s="25">
        <v>0</v>
      </c>
      <c r="AA5" s="26">
        <v>0</v>
      </c>
      <c r="AB5" s="27">
        <v>0</v>
      </c>
      <c r="AC5" s="25">
        <v>0</v>
      </c>
      <c r="AD5" s="26">
        <v>1</v>
      </c>
      <c r="AE5" s="27">
        <v>1</v>
      </c>
      <c r="AF5" s="25">
        <v>0</v>
      </c>
      <c r="AG5" s="26">
        <v>2</v>
      </c>
      <c r="AH5" s="27">
        <v>2</v>
      </c>
      <c r="AI5" s="25">
        <v>0</v>
      </c>
      <c r="AJ5" s="26">
        <v>2</v>
      </c>
      <c r="AK5" s="27">
        <v>2</v>
      </c>
    </row>
    <row r="6" spans="1:37" ht="12" x14ac:dyDescent="0.2">
      <c r="A6" s="17" t="s">
        <v>565</v>
      </c>
      <c r="B6" s="28">
        <v>4</v>
      </c>
      <c r="C6" s="29">
        <v>1</v>
      </c>
      <c r="D6" s="30">
        <v>5</v>
      </c>
      <c r="E6" s="28">
        <v>1</v>
      </c>
      <c r="F6" s="29">
        <v>0</v>
      </c>
      <c r="G6" s="30">
        <v>1</v>
      </c>
      <c r="H6" s="28">
        <v>1</v>
      </c>
      <c r="I6" s="29">
        <v>1</v>
      </c>
      <c r="J6" s="30">
        <v>2</v>
      </c>
      <c r="K6" s="28">
        <v>0</v>
      </c>
      <c r="L6" s="29">
        <v>0</v>
      </c>
      <c r="M6" s="30">
        <v>0</v>
      </c>
      <c r="N6" s="28">
        <v>1</v>
      </c>
      <c r="O6" s="29">
        <v>1</v>
      </c>
      <c r="P6" s="30">
        <v>2</v>
      </c>
      <c r="Q6" s="28">
        <v>1</v>
      </c>
      <c r="R6" s="29">
        <v>2</v>
      </c>
      <c r="S6" s="30">
        <v>3</v>
      </c>
      <c r="T6" s="28">
        <v>0</v>
      </c>
      <c r="U6" s="29">
        <v>3</v>
      </c>
      <c r="V6" s="30">
        <v>3</v>
      </c>
      <c r="W6" s="28">
        <v>4</v>
      </c>
      <c r="X6" s="29">
        <v>1</v>
      </c>
      <c r="Y6" s="30">
        <v>5</v>
      </c>
      <c r="Z6" s="28">
        <v>2</v>
      </c>
      <c r="AA6" s="29">
        <v>0</v>
      </c>
      <c r="AB6" s="30">
        <v>2</v>
      </c>
      <c r="AC6" s="28">
        <v>2</v>
      </c>
      <c r="AD6" s="29">
        <v>6</v>
      </c>
      <c r="AE6" s="30">
        <v>8</v>
      </c>
      <c r="AF6" s="28">
        <v>3</v>
      </c>
      <c r="AG6" s="29">
        <v>4</v>
      </c>
      <c r="AH6" s="30">
        <v>7</v>
      </c>
      <c r="AI6" s="28">
        <v>5</v>
      </c>
      <c r="AJ6" s="29">
        <v>3</v>
      </c>
      <c r="AK6" s="30">
        <v>8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1</v>
      </c>
      <c r="J7" s="30">
        <v>1</v>
      </c>
      <c r="K7" s="28">
        <v>1</v>
      </c>
      <c r="L7" s="29">
        <v>0</v>
      </c>
      <c r="M7" s="30">
        <v>1</v>
      </c>
      <c r="N7" s="28">
        <v>2</v>
      </c>
      <c r="O7" s="29">
        <v>0</v>
      </c>
      <c r="P7" s="30">
        <v>2</v>
      </c>
      <c r="Q7" s="28">
        <v>1</v>
      </c>
      <c r="R7" s="29">
        <v>0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2</v>
      </c>
      <c r="Y7" s="30">
        <v>2</v>
      </c>
      <c r="Z7" s="28">
        <v>2</v>
      </c>
      <c r="AA7" s="29">
        <v>1</v>
      </c>
      <c r="AB7" s="30">
        <v>3</v>
      </c>
      <c r="AC7" s="28">
        <v>0</v>
      </c>
      <c r="AD7" s="29">
        <v>0</v>
      </c>
      <c r="AE7" s="30">
        <v>0</v>
      </c>
      <c r="AF7" s="28">
        <v>1</v>
      </c>
      <c r="AG7" s="29">
        <v>0</v>
      </c>
      <c r="AH7" s="30">
        <v>1</v>
      </c>
      <c r="AI7" s="28">
        <v>2</v>
      </c>
      <c r="AJ7" s="29">
        <v>0</v>
      </c>
      <c r="AK7" s="30">
        <v>2</v>
      </c>
    </row>
    <row r="8" spans="1:37" ht="12" x14ac:dyDescent="0.2">
      <c r="A8" s="17" t="s">
        <v>567</v>
      </c>
      <c r="B8" s="28">
        <v>34</v>
      </c>
      <c r="C8" s="29">
        <v>17</v>
      </c>
      <c r="D8" s="30">
        <v>51</v>
      </c>
      <c r="E8" s="28">
        <v>17</v>
      </c>
      <c r="F8" s="29">
        <v>21</v>
      </c>
      <c r="G8" s="30">
        <v>38</v>
      </c>
      <c r="H8" s="28">
        <v>17</v>
      </c>
      <c r="I8" s="29">
        <v>18</v>
      </c>
      <c r="J8" s="30">
        <v>35</v>
      </c>
      <c r="K8" s="28">
        <v>22</v>
      </c>
      <c r="L8" s="29">
        <v>26</v>
      </c>
      <c r="M8" s="30">
        <v>48</v>
      </c>
      <c r="N8" s="28">
        <v>20</v>
      </c>
      <c r="O8" s="29">
        <v>20</v>
      </c>
      <c r="P8" s="30">
        <v>40</v>
      </c>
      <c r="Q8" s="28">
        <v>35</v>
      </c>
      <c r="R8" s="29">
        <v>28</v>
      </c>
      <c r="S8" s="30">
        <v>63</v>
      </c>
      <c r="T8" s="28">
        <v>30</v>
      </c>
      <c r="U8" s="29">
        <v>23</v>
      </c>
      <c r="V8" s="30">
        <v>53</v>
      </c>
      <c r="W8" s="28">
        <v>22</v>
      </c>
      <c r="X8" s="29">
        <v>16</v>
      </c>
      <c r="Y8" s="30">
        <v>38</v>
      </c>
      <c r="Z8" s="28">
        <v>57</v>
      </c>
      <c r="AA8" s="29">
        <v>32</v>
      </c>
      <c r="AB8" s="30">
        <v>89</v>
      </c>
      <c r="AC8" s="28">
        <v>51</v>
      </c>
      <c r="AD8" s="29">
        <v>32</v>
      </c>
      <c r="AE8" s="30">
        <v>83</v>
      </c>
      <c r="AF8" s="28">
        <v>32</v>
      </c>
      <c r="AG8" s="29">
        <v>18</v>
      </c>
      <c r="AH8" s="30">
        <v>50</v>
      </c>
      <c r="AI8" s="28">
        <v>21</v>
      </c>
      <c r="AJ8" s="29">
        <v>23</v>
      </c>
      <c r="AK8" s="30">
        <v>44</v>
      </c>
    </row>
    <row r="9" spans="1:37" ht="12" x14ac:dyDescent="0.2">
      <c r="A9" s="17" t="s">
        <v>568</v>
      </c>
      <c r="B9" s="28">
        <v>12</v>
      </c>
      <c r="C9" s="29">
        <v>20</v>
      </c>
      <c r="D9" s="30">
        <v>32</v>
      </c>
      <c r="E9" s="28">
        <v>15</v>
      </c>
      <c r="F9" s="29">
        <v>31</v>
      </c>
      <c r="G9" s="30">
        <v>46</v>
      </c>
      <c r="H9" s="28">
        <v>11</v>
      </c>
      <c r="I9" s="29">
        <v>24</v>
      </c>
      <c r="J9" s="30">
        <v>35</v>
      </c>
      <c r="K9" s="28">
        <v>22</v>
      </c>
      <c r="L9" s="29">
        <v>29</v>
      </c>
      <c r="M9" s="30">
        <v>51</v>
      </c>
      <c r="N9" s="28">
        <v>15</v>
      </c>
      <c r="O9" s="29">
        <v>30</v>
      </c>
      <c r="P9" s="30">
        <v>45</v>
      </c>
      <c r="Q9" s="28">
        <v>19</v>
      </c>
      <c r="R9" s="29">
        <v>38</v>
      </c>
      <c r="S9" s="30">
        <v>57</v>
      </c>
      <c r="T9" s="28">
        <v>24</v>
      </c>
      <c r="U9" s="29">
        <v>30</v>
      </c>
      <c r="V9" s="30">
        <v>54</v>
      </c>
      <c r="W9" s="28">
        <v>17</v>
      </c>
      <c r="X9" s="29">
        <v>24</v>
      </c>
      <c r="Y9" s="30">
        <v>41</v>
      </c>
      <c r="Z9" s="28">
        <v>15</v>
      </c>
      <c r="AA9" s="29">
        <v>29</v>
      </c>
      <c r="AB9" s="30">
        <v>44</v>
      </c>
      <c r="AC9" s="28">
        <v>23</v>
      </c>
      <c r="AD9" s="29">
        <v>34</v>
      </c>
      <c r="AE9" s="30">
        <v>57</v>
      </c>
      <c r="AF9" s="28">
        <v>18</v>
      </c>
      <c r="AG9" s="29">
        <v>21</v>
      </c>
      <c r="AH9" s="30">
        <v>39</v>
      </c>
      <c r="AI9" s="28">
        <v>10</v>
      </c>
      <c r="AJ9" s="29">
        <v>26</v>
      </c>
      <c r="AK9" s="30">
        <v>36</v>
      </c>
    </row>
    <row r="10" spans="1:37" ht="12" x14ac:dyDescent="0.2">
      <c r="A10" s="17" t="s">
        <v>569</v>
      </c>
      <c r="B10" s="28">
        <v>9</v>
      </c>
      <c r="C10" s="29">
        <v>21</v>
      </c>
      <c r="D10" s="30">
        <v>30</v>
      </c>
      <c r="E10" s="28">
        <v>2</v>
      </c>
      <c r="F10" s="29">
        <v>19</v>
      </c>
      <c r="G10" s="30">
        <v>21</v>
      </c>
      <c r="H10" s="28">
        <v>13</v>
      </c>
      <c r="I10" s="29">
        <v>22</v>
      </c>
      <c r="J10" s="30">
        <v>35</v>
      </c>
      <c r="K10" s="28">
        <v>8</v>
      </c>
      <c r="L10" s="29">
        <v>13</v>
      </c>
      <c r="M10" s="30">
        <v>21</v>
      </c>
      <c r="N10" s="28">
        <v>8</v>
      </c>
      <c r="O10" s="29">
        <v>22</v>
      </c>
      <c r="P10" s="30">
        <v>30</v>
      </c>
      <c r="Q10" s="28">
        <v>2</v>
      </c>
      <c r="R10" s="29">
        <v>22</v>
      </c>
      <c r="S10" s="30">
        <v>24</v>
      </c>
      <c r="T10" s="28">
        <v>9</v>
      </c>
      <c r="U10" s="29">
        <v>21</v>
      </c>
      <c r="V10" s="30">
        <v>30</v>
      </c>
      <c r="W10" s="28">
        <v>8</v>
      </c>
      <c r="X10" s="29">
        <v>19</v>
      </c>
      <c r="Y10" s="30">
        <v>27</v>
      </c>
      <c r="Z10" s="28">
        <v>8</v>
      </c>
      <c r="AA10" s="29">
        <v>17</v>
      </c>
      <c r="AB10" s="30">
        <v>25</v>
      </c>
      <c r="AC10" s="28">
        <v>11</v>
      </c>
      <c r="AD10" s="29">
        <v>30</v>
      </c>
      <c r="AE10" s="30">
        <v>41</v>
      </c>
      <c r="AF10" s="28">
        <v>5</v>
      </c>
      <c r="AG10" s="29">
        <v>24</v>
      </c>
      <c r="AH10" s="30">
        <v>29</v>
      </c>
      <c r="AI10" s="28">
        <v>13</v>
      </c>
      <c r="AJ10" s="29">
        <v>23</v>
      </c>
      <c r="AK10" s="30">
        <v>36</v>
      </c>
    </row>
    <row r="11" spans="1:37" ht="12" x14ac:dyDescent="0.2">
      <c r="A11" s="17" t="s">
        <v>570</v>
      </c>
      <c r="B11" s="28">
        <v>6</v>
      </c>
      <c r="C11" s="29">
        <v>7</v>
      </c>
      <c r="D11" s="30">
        <v>13</v>
      </c>
      <c r="E11" s="28">
        <v>4</v>
      </c>
      <c r="F11" s="29">
        <v>5</v>
      </c>
      <c r="G11" s="30">
        <v>9</v>
      </c>
      <c r="H11" s="28">
        <v>2</v>
      </c>
      <c r="I11" s="29">
        <v>7</v>
      </c>
      <c r="J11" s="30">
        <v>9</v>
      </c>
      <c r="K11" s="28">
        <v>3</v>
      </c>
      <c r="L11" s="29">
        <v>7</v>
      </c>
      <c r="M11" s="30">
        <v>10</v>
      </c>
      <c r="N11" s="28">
        <v>7</v>
      </c>
      <c r="O11" s="29">
        <v>10</v>
      </c>
      <c r="P11" s="30">
        <v>17</v>
      </c>
      <c r="Q11" s="28">
        <v>11</v>
      </c>
      <c r="R11" s="29">
        <v>8</v>
      </c>
      <c r="S11" s="30">
        <v>19</v>
      </c>
      <c r="T11" s="28">
        <v>6</v>
      </c>
      <c r="U11" s="29">
        <v>7</v>
      </c>
      <c r="V11" s="30">
        <v>13</v>
      </c>
      <c r="W11" s="28">
        <v>6</v>
      </c>
      <c r="X11" s="29">
        <v>3</v>
      </c>
      <c r="Y11" s="30">
        <v>9</v>
      </c>
      <c r="Z11" s="28">
        <v>4</v>
      </c>
      <c r="AA11" s="29">
        <v>7</v>
      </c>
      <c r="AB11" s="30">
        <v>11</v>
      </c>
      <c r="AC11" s="28">
        <v>8</v>
      </c>
      <c r="AD11" s="29">
        <v>10</v>
      </c>
      <c r="AE11" s="30">
        <v>18</v>
      </c>
      <c r="AF11" s="28">
        <v>8</v>
      </c>
      <c r="AG11" s="29">
        <v>9</v>
      </c>
      <c r="AH11" s="30">
        <v>17</v>
      </c>
      <c r="AI11" s="28">
        <v>8</v>
      </c>
      <c r="AJ11" s="29">
        <v>6</v>
      </c>
      <c r="AK11" s="30">
        <v>14</v>
      </c>
    </row>
    <row r="12" spans="1:37" ht="12" x14ac:dyDescent="0.2">
      <c r="A12" s="17" t="s">
        <v>571</v>
      </c>
      <c r="B12" s="28">
        <v>5</v>
      </c>
      <c r="C12" s="29">
        <v>9</v>
      </c>
      <c r="D12" s="30">
        <v>14</v>
      </c>
      <c r="E12" s="28">
        <v>7</v>
      </c>
      <c r="F12" s="29">
        <v>9</v>
      </c>
      <c r="G12" s="30">
        <v>16</v>
      </c>
      <c r="H12" s="28">
        <v>3</v>
      </c>
      <c r="I12" s="29">
        <v>9</v>
      </c>
      <c r="J12" s="30">
        <v>12</v>
      </c>
      <c r="K12" s="28">
        <v>5</v>
      </c>
      <c r="L12" s="29">
        <v>15</v>
      </c>
      <c r="M12" s="30">
        <v>20</v>
      </c>
      <c r="N12" s="28">
        <v>10</v>
      </c>
      <c r="O12" s="29">
        <v>13</v>
      </c>
      <c r="P12" s="30">
        <v>23</v>
      </c>
      <c r="Q12" s="28">
        <v>6</v>
      </c>
      <c r="R12" s="29">
        <v>8</v>
      </c>
      <c r="S12" s="30">
        <v>14</v>
      </c>
      <c r="T12" s="28">
        <v>4</v>
      </c>
      <c r="U12" s="29">
        <v>7</v>
      </c>
      <c r="V12" s="30">
        <v>11</v>
      </c>
      <c r="W12" s="28">
        <v>2</v>
      </c>
      <c r="X12" s="29">
        <v>2</v>
      </c>
      <c r="Y12" s="30">
        <v>4</v>
      </c>
      <c r="Z12" s="28">
        <v>4</v>
      </c>
      <c r="AA12" s="29">
        <v>16</v>
      </c>
      <c r="AB12" s="30">
        <v>20</v>
      </c>
      <c r="AC12" s="28">
        <v>4</v>
      </c>
      <c r="AD12" s="29">
        <v>7</v>
      </c>
      <c r="AE12" s="30">
        <v>11</v>
      </c>
      <c r="AF12" s="28">
        <v>2</v>
      </c>
      <c r="AG12" s="29">
        <v>16</v>
      </c>
      <c r="AH12" s="30">
        <v>18</v>
      </c>
      <c r="AI12" s="28">
        <v>5</v>
      </c>
      <c r="AJ12" s="29">
        <v>5</v>
      </c>
      <c r="AK12" s="30">
        <v>10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0</v>
      </c>
      <c r="G13" s="30">
        <v>1</v>
      </c>
      <c r="H13" s="28">
        <v>2</v>
      </c>
      <c r="I13" s="29">
        <v>1</v>
      </c>
      <c r="J13" s="30">
        <v>3</v>
      </c>
      <c r="K13" s="28">
        <v>0</v>
      </c>
      <c r="L13" s="29">
        <v>1</v>
      </c>
      <c r="M13" s="30">
        <v>1</v>
      </c>
      <c r="N13" s="28">
        <v>2</v>
      </c>
      <c r="O13" s="29">
        <v>1</v>
      </c>
      <c r="P13" s="30">
        <v>3</v>
      </c>
      <c r="Q13" s="28">
        <v>1</v>
      </c>
      <c r="R13" s="29">
        <v>0</v>
      </c>
      <c r="S13" s="30">
        <v>1</v>
      </c>
      <c r="T13" s="28">
        <v>0</v>
      </c>
      <c r="U13" s="29">
        <v>1</v>
      </c>
      <c r="V13" s="30">
        <v>1</v>
      </c>
      <c r="W13" s="28">
        <v>1</v>
      </c>
      <c r="X13" s="29">
        <v>0</v>
      </c>
      <c r="Y13" s="30">
        <v>1</v>
      </c>
      <c r="Z13" s="28">
        <v>2</v>
      </c>
      <c r="AA13" s="29">
        <v>0</v>
      </c>
      <c r="AB13" s="30">
        <v>2</v>
      </c>
      <c r="AC13" s="28">
        <v>1</v>
      </c>
      <c r="AD13" s="29">
        <v>1</v>
      </c>
      <c r="AE13" s="30">
        <v>2</v>
      </c>
      <c r="AF13" s="28">
        <v>0</v>
      </c>
      <c r="AG13" s="29">
        <v>1</v>
      </c>
      <c r="AH13" s="30">
        <v>1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71</v>
      </c>
      <c r="C15" s="32">
        <v>81</v>
      </c>
      <c r="D15" s="33">
        <v>152</v>
      </c>
      <c r="E15" s="31">
        <v>48</v>
      </c>
      <c r="F15" s="32">
        <v>86</v>
      </c>
      <c r="G15" s="33">
        <v>134</v>
      </c>
      <c r="H15" s="31">
        <v>51</v>
      </c>
      <c r="I15" s="32">
        <v>87</v>
      </c>
      <c r="J15" s="33">
        <v>138</v>
      </c>
      <c r="K15" s="31">
        <v>62</v>
      </c>
      <c r="L15" s="32">
        <v>91</v>
      </c>
      <c r="M15" s="33">
        <v>153</v>
      </c>
      <c r="N15" s="31">
        <v>65</v>
      </c>
      <c r="O15" s="32">
        <v>97</v>
      </c>
      <c r="P15" s="33">
        <v>162</v>
      </c>
      <c r="Q15" s="31">
        <v>76</v>
      </c>
      <c r="R15" s="32">
        <v>108</v>
      </c>
      <c r="S15" s="33">
        <v>184</v>
      </c>
      <c r="T15" s="31">
        <v>75</v>
      </c>
      <c r="U15" s="32">
        <v>94</v>
      </c>
      <c r="V15" s="33">
        <v>169</v>
      </c>
      <c r="W15" s="31">
        <v>60</v>
      </c>
      <c r="X15" s="32">
        <v>69</v>
      </c>
      <c r="Y15" s="33">
        <v>129</v>
      </c>
      <c r="Z15" s="31">
        <v>94</v>
      </c>
      <c r="AA15" s="32">
        <v>103</v>
      </c>
      <c r="AB15" s="33">
        <v>197</v>
      </c>
      <c r="AC15" s="31">
        <v>100</v>
      </c>
      <c r="AD15" s="32">
        <v>121</v>
      </c>
      <c r="AE15" s="33">
        <v>221</v>
      </c>
      <c r="AF15" s="31">
        <v>69</v>
      </c>
      <c r="AG15" s="32">
        <v>95</v>
      </c>
      <c r="AH15" s="33">
        <v>164</v>
      </c>
      <c r="AI15" s="31">
        <v>64</v>
      </c>
      <c r="AJ15" s="32">
        <v>90</v>
      </c>
      <c r="AK15" s="33">
        <v>154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471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5</v>
      </c>
      <c r="C5" s="26">
        <v>0</v>
      </c>
      <c r="D5" s="27">
        <v>5</v>
      </c>
      <c r="E5" s="25">
        <v>0</v>
      </c>
      <c r="F5" s="26">
        <v>2</v>
      </c>
      <c r="G5" s="27">
        <v>2</v>
      </c>
      <c r="H5" s="25">
        <v>1</v>
      </c>
      <c r="I5" s="26">
        <v>1</v>
      </c>
      <c r="J5" s="27">
        <v>2</v>
      </c>
      <c r="K5" s="25">
        <v>3</v>
      </c>
      <c r="L5" s="26">
        <v>1</v>
      </c>
      <c r="M5" s="27">
        <v>4</v>
      </c>
      <c r="N5" s="25">
        <v>10</v>
      </c>
      <c r="O5" s="26">
        <v>2</v>
      </c>
      <c r="P5" s="27">
        <v>12</v>
      </c>
      <c r="Q5" s="25">
        <v>4</v>
      </c>
      <c r="R5" s="26">
        <v>1</v>
      </c>
      <c r="S5" s="27">
        <v>5</v>
      </c>
      <c r="T5" s="25">
        <v>2</v>
      </c>
      <c r="U5" s="26">
        <v>0</v>
      </c>
      <c r="V5" s="27">
        <v>2</v>
      </c>
      <c r="W5" s="25">
        <v>5</v>
      </c>
      <c r="X5" s="26">
        <v>0</v>
      </c>
      <c r="Y5" s="27">
        <v>5</v>
      </c>
      <c r="Z5" s="25">
        <v>1</v>
      </c>
      <c r="AA5" s="26">
        <v>0</v>
      </c>
      <c r="AB5" s="27">
        <v>1</v>
      </c>
      <c r="AC5" s="25">
        <v>4</v>
      </c>
      <c r="AD5" s="26">
        <v>1</v>
      </c>
      <c r="AE5" s="27">
        <v>5</v>
      </c>
      <c r="AF5" s="25">
        <v>5</v>
      </c>
      <c r="AG5" s="26">
        <v>1</v>
      </c>
      <c r="AH5" s="27">
        <v>6</v>
      </c>
      <c r="AI5" s="25">
        <v>2</v>
      </c>
      <c r="AJ5" s="26">
        <v>0</v>
      </c>
      <c r="AK5" s="27">
        <v>2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0</v>
      </c>
      <c r="G6" s="30">
        <v>0</v>
      </c>
      <c r="H6" s="28">
        <v>1</v>
      </c>
      <c r="I6" s="29">
        <v>0</v>
      </c>
      <c r="J6" s="30">
        <v>1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1</v>
      </c>
      <c r="R6" s="29">
        <v>0</v>
      </c>
      <c r="S6" s="30">
        <v>1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1</v>
      </c>
      <c r="L7" s="29">
        <v>0</v>
      </c>
      <c r="M7" s="30">
        <v>1</v>
      </c>
      <c r="N7" s="28">
        <v>0</v>
      </c>
      <c r="O7" s="29">
        <v>0</v>
      </c>
      <c r="P7" s="30">
        <v>0</v>
      </c>
      <c r="Q7" s="28">
        <v>1</v>
      </c>
      <c r="R7" s="29">
        <v>0</v>
      </c>
      <c r="S7" s="30">
        <v>1</v>
      </c>
      <c r="T7" s="28">
        <v>1</v>
      </c>
      <c r="U7" s="29">
        <v>0</v>
      </c>
      <c r="V7" s="30">
        <v>1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15</v>
      </c>
      <c r="C8" s="29">
        <v>2</v>
      </c>
      <c r="D8" s="30">
        <v>17</v>
      </c>
      <c r="E8" s="28">
        <v>16</v>
      </c>
      <c r="F8" s="29">
        <v>3</v>
      </c>
      <c r="G8" s="30">
        <v>19</v>
      </c>
      <c r="H8" s="28">
        <v>16</v>
      </c>
      <c r="I8" s="29">
        <v>1</v>
      </c>
      <c r="J8" s="30">
        <v>17</v>
      </c>
      <c r="K8" s="28">
        <v>17</v>
      </c>
      <c r="L8" s="29">
        <v>1</v>
      </c>
      <c r="M8" s="30">
        <v>18</v>
      </c>
      <c r="N8" s="28">
        <v>23</v>
      </c>
      <c r="O8" s="29">
        <v>3</v>
      </c>
      <c r="P8" s="30">
        <v>26</v>
      </c>
      <c r="Q8" s="28">
        <v>25</v>
      </c>
      <c r="R8" s="29">
        <v>4</v>
      </c>
      <c r="S8" s="30">
        <v>29</v>
      </c>
      <c r="T8" s="28">
        <v>34</v>
      </c>
      <c r="U8" s="29">
        <v>4</v>
      </c>
      <c r="V8" s="30">
        <v>38</v>
      </c>
      <c r="W8" s="28">
        <v>19</v>
      </c>
      <c r="X8" s="29">
        <v>0</v>
      </c>
      <c r="Y8" s="30">
        <v>19</v>
      </c>
      <c r="Z8" s="28">
        <v>31</v>
      </c>
      <c r="AA8" s="29">
        <v>0</v>
      </c>
      <c r="AB8" s="30">
        <v>31</v>
      </c>
      <c r="AC8" s="28">
        <v>18</v>
      </c>
      <c r="AD8" s="29">
        <v>1</v>
      </c>
      <c r="AE8" s="30">
        <v>19</v>
      </c>
      <c r="AF8" s="28">
        <v>20</v>
      </c>
      <c r="AG8" s="29">
        <v>1</v>
      </c>
      <c r="AH8" s="30">
        <v>21</v>
      </c>
      <c r="AI8" s="28">
        <v>13</v>
      </c>
      <c r="AJ8" s="29">
        <v>1</v>
      </c>
      <c r="AK8" s="30">
        <v>14</v>
      </c>
    </row>
    <row r="9" spans="1:37" ht="12" x14ac:dyDescent="0.2">
      <c r="A9" s="17" t="s">
        <v>568</v>
      </c>
      <c r="B9" s="28">
        <v>12</v>
      </c>
      <c r="C9" s="29">
        <v>9</v>
      </c>
      <c r="D9" s="30">
        <v>21</v>
      </c>
      <c r="E9" s="28">
        <v>8</v>
      </c>
      <c r="F9" s="29">
        <v>9</v>
      </c>
      <c r="G9" s="30">
        <v>17</v>
      </c>
      <c r="H9" s="28">
        <v>7</v>
      </c>
      <c r="I9" s="29">
        <v>10</v>
      </c>
      <c r="J9" s="30">
        <v>17</v>
      </c>
      <c r="K9" s="28">
        <v>17</v>
      </c>
      <c r="L9" s="29">
        <v>14</v>
      </c>
      <c r="M9" s="30">
        <v>31</v>
      </c>
      <c r="N9" s="28">
        <v>2</v>
      </c>
      <c r="O9" s="29">
        <v>11</v>
      </c>
      <c r="P9" s="30">
        <v>13</v>
      </c>
      <c r="Q9" s="28">
        <v>10</v>
      </c>
      <c r="R9" s="29">
        <v>11</v>
      </c>
      <c r="S9" s="30">
        <v>21</v>
      </c>
      <c r="T9" s="28">
        <v>17</v>
      </c>
      <c r="U9" s="29">
        <v>16</v>
      </c>
      <c r="V9" s="30">
        <v>33</v>
      </c>
      <c r="W9" s="28">
        <v>7</v>
      </c>
      <c r="X9" s="29">
        <v>7</v>
      </c>
      <c r="Y9" s="30">
        <v>14</v>
      </c>
      <c r="Z9" s="28">
        <v>8</v>
      </c>
      <c r="AA9" s="29">
        <v>14</v>
      </c>
      <c r="AB9" s="30">
        <v>22</v>
      </c>
      <c r="AC9" s="28">
        <v>13</v>
      </c>
      <c r="AD9" s="29">
        <v>10</v>
      </c>
      <c r="AE9" s="30">
        <v>23</v>
      </c>
      <c r="AF9" s="28">
        <v>9</v>
      </c>
      <c r="AG9" s="29">
        <v>9</v>
      </c>
      <c r="AH9" s="30">
        <v>18</v>
      </c>
      <c r="AI9" s="28">
        <v>8</v>
      </c>
      <c r="AJ9" s="29">
        <v>8</v>
      </c>
      <c r="AK9" s="30">
        <v>16</v>
      </c>
    </row>
    <row r="10" spans="1:37" ht="12" x14ac:dyDescent="0.2">
      <c r="A10" s="17" t="s">
        <v>569</v>
      </c>
      <c r="B10" s="28">
        <v>13</v>
      </c>
      <c r="C10" s="29">
        <v>3</v>
      </c>
      <c r="D10" s="30">
        <v>16</v>
      </c>
      <c r="E10" s="28">
        <v>11</v>
      </c>
      <c r="F10" s="29">
        <v>1</v>
      </c>
      <c r="G10" s="30">
        <v>12</v>
      </c>
      <c r="H10" s="28">
        <v>22</v>
      </c>
      <c r="I10" s="29">
        <v>3</v>
      </c>
      <c r="J10" s="30">
        <v>25</v>
      </c>
      <c r="K10" s="28">
        <v>13</v>
      </c>
      <c r="L10" s="29">
        <v>2</v>
      </c>
      <c r="M10" s="30">
        <v>15</v>
      </c>
      <c r="N10" s="28">
        <v>7</v>
      </c>
      <c r="O10" s="29">
        <v>1</v>
      </c>
      <c r="P10" s="30">
        <v>8</v>
      </c>
      <c r="Q10" s="28">
        <v>9</v>
      </c>
      <c r="R10" s="29">
        <v>3</v>
      </c>
      <c r="S10" s="30">
        <v>12</v>
      </c>
      <c r="T10" s="28">
        <v>14</v>
      </c>
      <c r="U10" s="29">
        <v>1</v>
      </c>
      <c r="V10" s="30">
        <v>15</v>
      </c>
      <c r="W10" s="28">
        <v>3</v>
      </c>
      <c r="X10" s="29">
        <v>1</v>
      </c>
      <c r="Y10" s="30">
        <v>4</v>
      </c>
      <c r="Z10" s="28">
        <v>5</v>
      </c>
      <c r="AA10" s="29">
        <v>1</v>
      </c>
      <c r="AB10" s="30">
        <v>6</v>
      </c>
      <c r="AC10" s="28">
        <v>10</v>
      </c>
      <c r="AD10" s="29">
        <v>1</v>
      </c>
      <c r="AE10" s="30">
        <v>11</v>
      </c>
      <c r="AF10" s="28">
        <v>9</v>
      </c>
      <c r="AG10" s="29">
        <v>3</v>
      </c>
      <c r="AH10" s="30">
        <v>12</v>
      </c>
      <c r="AI10" s="28">
        <v>14</v>
      </c>
      <c r="AJ10" s="29">
        <v>6</v>
      </c>
      <c r="AK10" s="30">
        <v>20</v>
      </c>
    </row>
    <row r="11" spans="1:37" ht="12" x14ac:dyDescent="0.2">
      <c r="A11" s="17" t="s">
        <v>570</v>
      </c>
      <c r="B11" s="28">
        <v>6</v>
      </c>
      <c r="C11" s="29">
        <v>2</v>
      </c>
      <c r="D11" s="30">
        <v>8</v>
      </c>
      <c r="E11" s="28">
        <v>4</v>
      </c>
      <c r="F11" s="29">
        <v>0</v>
      </c>
      <c r="G11" s="30">
        <v>4</v>
      </c>
      <c r="H11" s="28">
        <v>2</v>
      </c>
      <c r="I11" s="29">
        <v>1</v>
      </c>
      <c r="J11" s="30">
        <v>3</v>
      </c>
      <c r="K11" s="28">
        <v>4</v>
      </c>
      <c r="L11" s="29">
        <v>2</v>
      </c>
      <c r="M11" s="30">
        <v>6</v>
      </c>
      <c r="N11" s="28">
        <v>3</v>
      </c>
      <c r="O11" s="29">
        <v>3</v>
      </c>
      <c r="P11" s="30">
        <v>6</v>
      </c>
      <c r="Q11" s="28">
        <v>10</v>
      </c>
      <c r="R11" s="29">
        <v>2</v>
      </c>
      <c r="S11" s="30">
        <v>12</v>
      </c>
      <c r="T11" s="28">
        <v>3</v>
      </c>
      <c r="U11" s="29">
        <v>1</v>
      </c>
      <c r="V11" s="30">
        <v>4</v>
      </c>
      <c r="W11" s="28">
        <v>1</v>
      </c>
      <c r="X11" s="29">
        <v>1</v>
      </c>
      <c r="Y11" s="30">
        <v>2</v>
      </c>
      <c r="Z11" s="28">
        <v>5</v>
      </c>
      <c r="AA11" s="29">
        <v>6</v>
      </c>
      <c r="AB11" s="30">
        <v>11</v>
      </c>
      <c r="AC11" s="28">
        <v>4</v>
      </c>
      <c r="AD11" s="29">
        <v>2</v>
      </c>
      <c r="AE11" s="30">
        <v>6</v>
      </c>
      <c r="AF11" s="28">
        <v>3</v>
      </c>
      <c r="AG11" s="29">
        <v>2</v>
      </c>
      <c r="AH11" s="30">
        <v>5</v>
      </c>
      <c r="AI11" s="28">
        <v>13</v>
      </c>
      <c r="AJ11" s="29">
        <v>8</v>
      </c>
      <c r="AK11" s="30">
        <v>21</v>
      </c>
    </row>
    <row r="12" spans="1:37" ht="12" x14ac:dyDescent="0.2">
      <c r="A12" s="17" t="s">
        <v>571</v>
      </c>
      <c r="B12" s="28">
        <v>4</v>
      </c>
      <c r="C12" s="29">
        <v>3</v>
      </c>
      <c r="D12" s="30">
        <v>7</v>
      </c>
      <c r="E12" s="28">
        <v>9</v>
      </c>
      <c r="F12" s="29">
        <v>2</v>
      </c>
      <c r="G12" s="30">
        <v>11</v>
      </c>
      <c r="H12" s="28">
        <v>14</v>
      </c>
      <c r="I12" s="29">
        <v>1</v>
      </c>
      <c r="J12" s="30">
        <v>15</v>
      </c>
      <c r="K12" s="28">
        <v>15</v>
      </c>
      <c r="L12" s="29">
        <v>0</v>
      </c>
      <c r="M12" s="30">
        <v>15</v>
      </c>
      <c r="N12" s="28">
        <v>6</v>
      </c>
      <c r="O12" s="29">
        <v>3</v>
      </c>
      <c r="P12" s="30">
        <v>9</v>
      </c>
      <c r="Q12" s="28">
        <v>18</v>
      </c>
      <c r="R12" s="29">
        <v>7</v>
      </c>
      <c r="S12" s="30">
        <v>25</v>
      </c>
      <c r="T12" s="28">
        <v>17</v>
      </c>
      <c r="U12" s="29">
        <v>4</v>
      </c>
      <c r="V12" s="30">
        <v>21</v>
      </c>
      <c r="W12" s="28">
        <v>4</v>
      </c>
      <c r="X12" s="29">
        <v>0</v>
      </c>
      <c r="Y12" s="30">
        <v>4</v>
      </c>
      <c r="Z12" s="28">
        <v>21</v>
      </c>
      <c r="AA12" s="29">
        <v>5</v>
      </c>
      <c r="AB12" s="30">
        <v>26</v>
      </c>
      <c r="AC12" s="28">
        <v>20</v>
      </c>
      <c r="AD12" s="29">
        <v>3</v>
      </c>
      <c r="AE12" s="30">
        <v>23</v>
      </c>
      <c r="AF12" s="28">
        <v>6</v>
      </c>
      <c r="AG12" s="29">
        <v>2</v>
      </c>
      <c r="AH12" s="30">
        <v>8</v>
      </c>
      <c r="AI12" s="28">
        <v>10</v>
      </c>
      <c r="AJ12" s="29">
        <v>2</v>
      </c>
      <c r="AK12" s="30">
        <v>12</v>
      </c>
    </row>
    <row r="13" spans="1:37" ht="12" x14ac:dyDescent="0.2">
      <c r="A13" s="17" t="s">
        <v>572</v>
      </c>
      <c r="B13" s="28">
        <v>0</v>
      </c>
      <c r="C13" s="29">
        <v>1</v>
      </c>
      <c r="D13" s="30">
        <v>1</v>
      </c>
      <c r="E13" s="28">
        <v>2</v>
      </c>
      <c r="F13" s="29">
        <v>1</v>
      </c>
      <c r="G13" s="30">
        <v>3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2</v>
      </c>
      <c r="AD13" s="29">
        <v>0</v>
      </c>
      <c r="AE13" s="30">
        <v>2</v>
      </c>
      <c r="AF13" s="28">
        <v>1</v>
      </c>
      <c r="AG13" s="29">
        <v>2</v>
      </c>
      <c r="AH13" s="30">
        <v>3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56</v>
      </c>
      <c r="C15" s="32">
        <v>20</v>
      </c>
      <c r="D15" s="33">
        <v>76</v>
      </c>
      <c r="E15" s="31">
        <v>50</v>
      </c>
      <c r="F15" s="32">
        <v>18</v>
      </c>
      <c r="G15" s="33">
        <v>68</v>
      </c>
      <c r="H15" s="31">
        <v>63</v>
      </c>
      <c r="I15" s="32">
        <v>17</v>
      </c>
      <c r="J15" s="33">
        <v>80</v>
      </c>
      <c r="K15" s="31">
        <v>70</v>
      </c>
      <c r="L15" s="32">
        <v>20</v>
      </c>
      <c r="M15" s="33">
        <v>90</v>
      </c>
      <c r="N15" s="31">
        <v>51</v>
      </c>
      <c r="O15" s="32">
        <v>23</v>
      </c>
      <c r="P15" s="33">
        <v>74</v>
      </c>
      <c r="Q15" s="31">
        <v>79</v>
      </c>
      <c r="R15" s="32">
        <v>28</v>
      </c>
      <c r="S15" s="33">
        <v>107</v>
      </c>
      <c r="T15" s="31">
        <v>88</v>
      </c>
      <c r="U15" s="32">
        <v>26</v>
      </c>
      <c r="V15" s="33">
        <v>114</v>
      </c>
      <c r="W15" s="31">
        <v>39</v>
      </c>
      <c r="X15" s="32">
        <v>9</v>
      </c>
      <c r="Y15" s="33">
        <v>48</v>
      </c>
      <c r="Z15" s="31">
        <v>71</v>
      </c>
      <c r="AA15" s="32">
        <v>26</v>
      </c>
      <c r="AB15" s="33">
        <v>97</v>
      </c>
      <c r="AC15" s="31">
        <v>71</v>
      </c>
      <c r="AD15" s="32">
        <v>18</v>
      </c>
      <c r="AE15" s="33">
        <v>89</v>
      </c>
      <c r="AF15" s="31">
        <v>53</v>
      </c>
      <c r="AG15" s="32">
        <v>20</v>
      </c>
      <c r="AH15" s="33">
        <v>73</v>
      </c>
      <c r="AI15" s="31">
        <v>61</v>
      </c>
      <c r="AJ15" s="32">
        <v>25</v>
      </c>
      <c r="AK15" s="33">
        <v>86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473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6</v>
      </c>
      <c r="D5" s="27">
        <v>8</v>
      </c>
      <c r="E5" s="25">
        <v>2</v>
      </c>
      <c r="F5" s="26">
        <v>2</v>
      </c>
      <c r="G5" s="27">
        <v>4</v>
      </c>
      <c r="H5" s="25">
        <v>0</v>
      </c>
      <c r="I5" s="26">
        <v>5</v>
      </c>
      <c r="J5" s="27">
        <v>5</v>
      </c>
      <c r="K5" s="25">
        <v>0</v>
      </c>
      <c r="L5" s="26">
        <v>1</v>
      </c>
      <c r="M5" s="27">
        <v>1</v>
      </c>
      <c r="N5" s="25">
        <v>7</v>
      </c>
      <c r="O5" s="26">
        <v>8</v>
      </c>
      <c r="P5" s="27">
        <v>15</v>
      </c>
      <c r="Q5" s="25">
        <v>1</v>
      </c>
      <c r="R5" s="26">
        <v>2</v>
      </c>
      <c r="S5" s="27">
        <v>3</v>
      </c>
      <c r="T5" s="25">
        <v>1</v>
      </c>
      <c r="U5" s="26">
        <v>8</v>
      </c>
      <c r="V5" s="27">
        <v>9</v>
      </c>
      <c r="W5" s="25">
        <v>0</v>
      </c>
      <c r="X5" s="26">
        <v>1</v>
      </c>
      <c r="Y5" s="27">
        <v>1</v>
      </c>
      <c r="Z5" s="25">
        <v>4</v>
      </c>
      <c r="AA5" s="26">
        <v>2</v>
      </c>
      <c r="AB5" s="27">
        <v>6</v>
      </c>
      <c r="AC5" s="25">
        <v>1</v>
      </c>
      <c r="AD5" s="26">
        <v>1</v>
      </c>
      <c r="AE5" s="27">
        <v>2</v>
      </c>
      <c r="AF5" s="25">
        <v>1</v>
      </c>
      <c r="AG5" s="26">
        <v>0</v>
      </c>
      <c r="AH5" s="27">
        <v>1</v>
      </c>
      <c r="AI5" s="25">
        <v>1</v>
      </c>
      <c r="AJ5" s="26">
        <v>4</v>
      </c>
      <c r="AK5" s="27">
        <v>5</v>
      </c>
    </row>
    <row r="6" spans="1:37" ht="12" x14ac:dyDescent="0.2">
      <c r="A6" s="17" t="s">
        <v>565</v>
      </c>
      <c r="B6" s="28">
        <v>2</v>
      </c>
      <c r="C6" s="29">
        <v>1</v>
      </c>
      <c r="D6" s="30">
        <v>3</v>
      </c>
      <c r="E6" s="28">
        <v>2</v>
      </c>
      <c r="F6" s="29">
        <v>0</v>
      </c>
      <c r="G6" s="30">
        <v>2</v>
      </c>
      <c r="H6" s="28">
        <v>2</v>
      </c>
      <c r="I6" s="29">
        <v>0</v>
      </c>
      <c r="J6" s="30">
        <v>2</v>
      </c>
      <c r="K6" s="28">
        <v>0</v>
      </c>
      <c r="L6" s="29">
        <v>0</v>
      </c>
      <c r="M6" s="30">
        <v>0</v>
      </c>
      <c r="N6" s="28">
        <v>3</v>
      </c>
      <c r="O6" s="29">
        <v>0</v>
      </c>
      <c r="P6" s="30">
        <v>3</v>
      </c>
      <c r="Q6" s="28">
        <v>3</v>
      </c>
      <c r="R6" s="29">
        <v>0</v>
      </c>
      <c r="S6" s="30">
        <v>3</v>
      </c>
      <c r="T6" s="28">
        <v>0</v>
      </c>
      <c r="U6" s="29">
        <v>0</v>
      </c>
      <c r="V6" s="30">
        <v>0</v>
      </c>
      <c r="W6" s="28">
        <v>3</v>
      </c>
      <c r="X6" s="29">
        <v>0</v>
      </c>
      <c r="Y6" s="30">
        <v>3</v>
      </c>
      <c r="Z6" s="28">
        <v>2</v>
      </c>
      <c r="AA6" s="29">
        <v>1</v>
      </c>
      <c r="AB6" s="30">
        <v>3</v>
      </c>
      <c r="AC6" s="28">
        <v>1</v>
      </c>
      <c r="AD6" s="29">
        <v>1</v>
      </c>
      <c r="AE6" s="30">
        <v>2</v>
      </c>
      <c r="AF6" s="28">
        <v>1</v>
      </c>
      <c r="AG6" s="29">
        <v>0</v>
      </c>
      <c r="AH6" s="30">
        <v>1</v>
      </c>
      <c r="AI6" s="28">
        <v>1</v>
      </c>
      <c r="AJ6" s="29">
        <v>0</v>
      </c>
      <c r="AK6" s="30">
        <v>1</v>
      </c>
    </row>
    <row r="7" spans="1:37" ht="12" x14ac:dyDescent="0.2">
      <c r="A7" s="17" t="s">
        <v>566</v>
      </c>
      <c r="B7" s="28">
        <v>7</v>
      </c>
      <c r="C7" s="29">
        <v>2</v>
      </c>
      <c r="D7" s="30">
        <v>9</v>
      </c>
      <c r="E7" s="28">
        <v>8</v>
      </c>
      <c r="F7" s="29">
        <v>3</v>
      </c>
      <c r="G7" s="30">
        <v>11</v>
      </c>
      <c r="H7" s="28">
        <v>10</v>
      </c>
      <c r="I7" s="29">
        <v>9</v>
      </c>
      <c r="J7" s="30">
        <v>19</v>
      </c>
      <c r="K7" s="28">
        <v>9</v>
      </c>
      <c r="L7" s="29">
        <v>3</v>
      </c>
      <c r="M7" s="30">
        <v>12</v>
      </c>
      <c r="N7" s="28">
        <v>7</v>
      </c>
      <c r="O7" s="29">
        <v>3</v>
      </c>
      <c r="P7" s="30">
        <v>10</v>
      </c>
      <c r="Q7" s="28">
        <v>2</v>
      </c>
      <c r="R7" s="29">
        <v>2</v>
      </c>
      <c r="S7" s="30">
        <v>4</v>
      </c>
      <c r="T7" s="28">
        <v>14</v>
      </c>
      <c r="U7" s="29">
        <v>3</v>
      </c>
      <c r="V7" s="30">
        <v>17</v>
      </c>
      <c r="W7" s="28">
        <v>3</v>
      </c>
      <c r="X7" s="29">
        <v>0</v>
      </c>
      <c r="Y7" s="30">
        <v>3</v>
      </c>
      <c r="Z7" s="28">
        <v>6</v>
      </c>
      <c r="AA7" s="29">
        <v>2</v>
      </c>
      <c r="AB7" s="30">
        <v>8</v>
      </c>
      <c r="AC7" s="28">
        <v>6</v>
      </c>
      <c r="AD7" s="29">
        <v>4</v>
      </c>
      <c r="AE7" s="30">
        <v>10</v>
      </c>
      <c r="AF7" s="28">
        <v>2</v>
      </c>
      <c r="AG7" s="29">
        <v>2</v>
      </c>
      <c r="AH7" s="30">
        <v>4</v>
      </c>
      <c r="AI7" s="28">
        <v>9</v>
      </c>
      <c r="AJ7" s="29">
        <v>1</v>
      </c>
      <c r="AK7" s="30">
        <v>10</v>
      </c>
    </row>
    <row r="8" spans="1:37" ht="12" x14ac:dyDescent="0.2">
      <c r="A8" s="17" t="s">
        <v>567</v>
      </c>
      <c r="B8" s="28">
        <v>67</v>
      </c>
      <c r="C8" s="29">
        <v>163</v>
      </c>
      <c r="D8" s="30">
        <v>230</v>
      </c>
      <c r="E8" s="28">
        <v>66</v>
      </c>
      <c r="F8" s="29">
        <v>126</v>
      </c>
      <c r="G8" s="30">
        <v>192</v>
      </c>
      <c r="H8" s="28">
        <v>71</v>
      </c>
      <c r="I8" s="29">
        <v>135</v>
      </c>
      <c r="J8" s="30">
        <v>206</v>
      </c>
      <c r="K8" s="28">
        <v>85</v>
      </c>
      <c r="L8" s="29">
        <v>159</v>
      </c>
      <c r="M8" s="30">
        <v>244</v>
      </c>
      <c r="N8" s="28">
        <v>108</v>
      </c>
      <c r="O8" s="29">
        <v>144</v>
      </c>
      <c r="P8" s="30">
        <v>252</v>
      </c>
      <c r="Q8" s="28">
        <v>110</v>
      </c>
      <c r="R8" s="29">
        <v>199</v>
      </c>
      <c r="S8" s="30">
        <v>309</v>
      </c>
      <c r="T8" s="28">
        <v>77</v>
      </c>
      <c r="U8" s="29">
        <v>86</v>
      </c>
      <c r="V8" s="30">
        <v>163</v>
      </c>
      <c r="W8" s="28">
        <v>50</v>
      </c>
      <c r="X8" s="29">
        <v>61</v>
      </c>
      <c r="Y8" s="30">
        <v>111</v>
      </c>
      <c r="Z8" s="28">
        <v>101</v>
      </c>
      <c r="AA8" s="29">
        <v>243</v>
      </c>
      <c r="AB8" s="30">
        <v>344</v>
      </c>
      <c r="AC8" s="28">
        <v>88</v>
      </c>
      <c r="AD8" s="29">
        <v>303</v>
      </c>
      <c r="AE8" s="30">
        <v>391</v>
      </c>
      <c r="AF8" s="28">
        <v>71</v>
      </c>
      <c r="AG8" s="29">
        <v>182</v>
      </c>
      <c r="AH8" s="30">
        <v>253</v>
      </c>
      <c r="AI8" s="28">
        <v>57</v>
      </c>
      <c r="AJ8" s="29">
        <v>138</v>
      </c>
      <c r="AK8" s="30">
        <v>195</v>
      </c>
    </row>
    <row r="9" spans="1:37" ht="12" x14ac:dyDescent="0.2">
      <c r="A9" s="17" t="s">
        <v>568</v>
      </c>
      <c r="B9" s="28">
        <v>64</v>
      </c>
      <c r="C9" s="29">
        <v>31</v>
      </c>
      <c r="D9" s="30">
        <v>95</v>
      </c>
      <c r="E9" s="28">
        <v>31</v>
      </c>
      <c r="F9" s="29">
        <v>25</v>
      </c>
      <c r="G9" s="30">
        <v>56</v>
      </c>
      <c r="H9" s="28">
        <v>37</v>
      </c>
      <c r="I9" s="29">
        <v>18</v>
      </c>
      <c r="J9" s="30">
        <v>55</v>
      </c>
      <c r="K9" s="28">
        <v>54</v>
      </c>
      <c r="L9" s="29">
        <v>39</v>
      </c>
      <c r="M9" s="30">
        <v>93</v>
      </c>
      <c r="N9" s="28">
        <v>32</v>
      </c>
      <c r="O9" s="29">
        <v>29</v>
      </c>
      <c r="P9" s="30">
        <v>61</v>
      </c>
      <c r="Q9" s="28">
        <v>41</v>
      </c>
      <c r="R9" s="29">
        <v>25</v>
      </c>
      <c r="S9" s="30">
        <v>66</v>
      </c>
      <c r="T9" s="28">
        <v>37</v>
      </c>
      <c r="U9" s="29">
        <v>25</v>
      </c>
      <c r="V9" s="30">
        <v>62</v>
      </c>
      <c r="W9" s="28">
        <v>19</v>
      </c>
      <c r="X9" s="29">
        <v>15</v>
      </c>
      <c r="Y9" s="30">
        <v>34</v>
      </c>
      <c r="Z9" s="28">
        <v>51</v>
      </c>
      <c r="AA9" s="29">
        <v>24</v>
      </c>
      <c r="AB9" s="30">
        <v>75</v>
      </c>
      <c r="AC9" s="28">
        <v>46</v>
      </c>
      <c r="AD9" s="29">
        <v>40</v>
      </c>
      <c r="AE9" s="30">
        <v>86</v>
      </c>
      <c r="AF9" s="28">
        <v>39</v>
      </c>
      <c r="AG9" s="29">
        <v>36</v>
      </c>
      <c r="AH9" s="30">
        <v>75</v>
      </c>
      <c r="AI9" s="28">
        <v>23</v>
      </c>
      <c r="AJ9" s="29">
        <v>21</v>
      </c>
      <c r="AK9" s="30">
        <v>44</v>
      </c>
    </row>
    <row r="10" spans="1:37" ht="12" x14ac:dyDescent="0.2">
      <c r="A10" s="17" t="s">
        <v>569</v>
      </c>
      <c r="B10" s="28">
        <v>40</v>
      </c>
      <c r="C10" s="29">
        <v>16</v>
      </c>
      <c r="D10" s="30">
        <v>56</v>
      </c>
      <c r="E10" s="28">
        <v>41</v>
      </c>
      <c r="F10" s="29">
        <v>23</v>
      </c>
      <c r="G10" s="30">
        <v>64</v>
      </c>
      <c r="H10" s="28">
        <v>35</v>
      </c>
      <c r="I10" s="29">
        <v>11</v>
      </c>
      <c r="J10" s="30">
        <v>46</v>
      </c>
      <c r="K10" s="28">
        <v>46</v>
      </c>
      <c r="L10" s="29">
        <v>12</v>
      </c>
      <c r="M10" s="30">
        <v>58</v>
      </c>
      <c r="N10" s="28">
        <v>68</v>
      </c>
      <c r="O10" s="29">
        <v>28</v>
      </c>
      <c r="P10" s="30">
        <v>96</v>
      </c>
      <c r="Q10" s="28">
        <v>70</v>
      </c>
      <c r="R10" s="29">
        <v>33</v>
      </c>
      <c r="S10" s="30">
        <v>103</v>
      </c>
      <c r="T10" s="28">
        <v>50</v>
      </c>
      <c r="U10" s="29">
        <v>21</v>
      </c>
      <c r="V10" s="30">
        <v>71</v>
      </c>
      <c r="W10" s="28">
        <v>54</v>
      </c>
      <c r="X10" s="29">
        <v>24</v>
      </c>
      <c r="Y10" s="30">
        <v>78</v>
      </c>
      <c r="Z10" s="28">
        <v>44</v>
      </c>
      <c r="AA10" s="29">
        <v>30</v>
      </c>
      <c r="AB10" s="30">
        <v>74</v>
      </c>
      <c r="AC10" s="28">
        <v>66</v>
      </c>
      <c r="AD10" s="29">
        <v>28</v>
      </c>
      <c r="AE10" s="30">
        <v>94</v>
      </c>
      <c r="AF10" s="28">
        <v>37</v>
      </c>
      <c r="AG10" s="29">
        <v>16</v>
      </c>
      <c r="AH10" s="30">
        <v>53</v>
      </c>
      <c r="AI10" s="28">
        <v>38</v>
      </c>
      <c r="AJ10" s="29">
        <v>16</v>
      </c>
      <c r="AK10" s="30">
        <v>54</v>
      </c>
    </row>
    <row r="11" spans="1:37" ht="12" x14ac:dyDescent="0.2">
      <c r="A11" s="17" t="s">
        <v>570</v>
      </c>
      <c r="B11" s="28">
        <v>50</v>
      </c>
      <c r="C11" s="29">
        <v>16</v>
      </c>
      <c r="D11" s="30">
        <v>66</v>
      </c>
      <c r="E11" s="28">
        <v>45</v>
      </c>
      <c r="F11" s="29">
        <v>18</v>
      </c>
      <c r="G11" s="30">
        <v>63</v>
      </c>
      <c r="H11" s="28">
        <v>33</v>
      </c>
      <c r="I11" s="29">
        <v>13</v>
      </c>
      <c r="J11" s="30">
        <v>46</v>
      </c>
      <c r="K11" s="28">
        <v>51</v>
      </c>
      <c r="L11" s="29">
        <v>16</v>
      </c>
      <c r="M11" s="30">
        <v>67</v>
      </c>
      <c r="N11" s="28">
        <v>79</v>
      </c>
      <c r="O11" s="29">
        <v>23</v>
      </c>
      <c r="P11" s="30">
        <v>102</v>
      </c>
      <c r="Q11" s="28">
        <v>63</v>
      </c>
      <c r="R11" s="29">
        <v>24</v>
      </c>
      <c r="S11" s="30">
        <v>87</v>
      </c>
      <c r="T11" s="28">
        <v>43</v>
      </c>
      <c r="U11" s="29">
        <v>27</v>
      </c>
      <c r="V11" s="30">
        <v>70</v>
      </c>
      <c r="W11" s="28">
        <v>14</v>
      </c>
      <c r="X11" s="29">
        <v>20</v>
      </c>
      <c r="Y11" s="30">
        <v>34</v>
      </c>
      <c r="Z11" s="28">
        <v>36</v>
      </c>
      <c r="AA11" s="29">
        <v>15</v>
      </c>
      <c r="AB11" s="30">
        <v>51</v>
      </c>
      <c r="AC11" s="28">
        <v>35</v>
      </c>
      <c r="AD11" s="29">
        <v>21</v>
      </c>
      <c r="AE11" s="30">
        <v>56</v>
      </c>
      <c r="AF11" s="28">
        <v>27</v>
      </c>
      <c r="AG11" s="29">
        <v>26</v>
      </c>
      <c r="AH11" s="30">
        <v>53</v>
      </c>
      <c r="AI11" s="28">
        <v>30</v>
      </c>
      <c r="AJ11" s="29">
        <v>23</v>
      </c>
      <c r="AK11" s="30">
        <v>53</v>
      </c>
    </row>
    <row r="12" spans="1:37" ht="12" x14ac:dyDescent="0.2">
      <c r="A12" s="17" t="s">
        <v>571</v>
      </c>
      <c r="B12" s="28">
        <v>59</v>
      </c>
      <c r="C12" s="29">
        <v>52</v>
      </c>
      <c r="D12" s="30">
        <v>111</v>
      </c>
      <c r="E12" s="28">
        <v>56</v>
      </c>
      <c r="F12" s="29">
        <v>37</v>
      </c>
      <c r="G12" s="30">
        <v>93</v>
      </c>
      <c r="H12" s="28">
        <v>43</v>
      </c>
      <c r="I12" s="29">
        <v>30</v>
      </c>
      <c r="J12" s="30">
        <v>73</v>
      </c>
      <c r="K12" s="28">
        <v>58</v>
      </c>
      <c r="L12" s="29">
        <v>33</v>
      </c>
      <c r="M12" s="30">
        <v>91</v>
      </c>
      <c r="N12" s="28">
        <v>63</v>
      </c>
      <c r="O12" s="29">
        <v>38</v>
      </c>
      <c r="P12" s="30">
        <v>101</v>
      </c>
      <c r="Q12" s="28">
        <v>48</v>
      </c>
      <c r="R12" s="29">
        <v>38</v>
      </c>
      <c r="S12" s="30">
        <v>86</v>
      </c>
      <c r="T12" s="28">
        <v>34</v>
      </c>
      <c r="U12" s="29">
        <v>36</v>
      </c>
      <c r="V12" s="30">
        <v>70</v>
      </c>
      <c r="W12" s="28">
        <v>20</v>
      </c>
      <c r="X12" s="29">
        <v>12</v>
      </c>
      <c r="Y12" s="30">
        <v>32</v>
      </c>
      <c r="Z12" s="28">
        <v>46</v>
      </c>
      <c r="AA12" s="29">
        <v>39</v>
      </c>
      <c r="AB12" s="30">
        <v>85</v>
      </c>
      <c r="AC12" s="28">
        <v>57</v>
      </c>
      <c r="AD12" s="29">
        <v>51</v>
      </c>
      <c r="AE12" s="30">
        <v>108</v>
      </c>
      <c r="AF12" s="28">
        <v>61</v>
      </c>
      <c r="AG12" s="29">
        <v>46</v>
      </c>
      <c r="AH12" s="30">
        <v>107</v>
      </c>
      <c r="AI12" s="28">
        <v>32</v>
      </c>
      <c r="AJ12" s="29">
        <v>30</v>
      </c>
      <c r="AK12" s="30">
        <v>62</v>
      </c>
    </row>
    <row r="13" spans="1:37" ht="12" x14ac:dyDescent="0.2">
      <c r="A13" s="17" t="s">
        <v>572</v>
      </c>
      <c r="B13" s="28">
        <v>6</v>
      </c>
      <c r="C13" s="29">
        <v>7</v>
      </c>
      <c r="D13" s="30">
        <v>13</v>
      </c>
      <c r="E13" s="28">
        <v>8</v>
      </c>
      <c r="F13" s="29">
        <v>11</v>
      </c>
      <c r="G13" s="30">
        <v>19</v>
      </c>
      <c r="H13" s="28">
        <v>8</v>
      </c>
      <c r="I13" s="29">
        <v>0</v>
      </c>
      <c r="J13" s="30">
        <v>8</v>
      </c>
      <c r="K13" s="28">
        <v>7</v>
      </c>
      <c r="L13" s="29">
        <v>7</v>
      </c>
      <c r="M13" s="30">
        <v>14</v>
      </c>
      <c r="N13" s="28">
        <v>5</v>
      </c>
      <c r="O13" s="29">
        <v>4</v>
      </c>
      <c r="P13" s="30">
        <v>9</v>
      </c>
      <c r="Q13" s="28">
        <v>6</v>
      </c>
      <c r="R13" s="29">
        <v>3</v>
      </c>
      <c r="S13" s="30">
        <v>9</v>
      </c>
      <c r="T13" s="28">
        <v>14</v>
      </c>
      <c r="U13" s="29">
        <v>11</v>
      </c>
      <c r="V13" s="30">
        <v>25</v>
      </c>
      <c r="W13" s="28">
        <v>3</v>
      </c>
      <c r="X13" s="29">
        <v>0</v>
      </c>
      <c r="Y13" s="30">
        <v>3</v>
      </c>
      <c r="Z13" s="28">
        <v>10</v>
      </c>
      <c r="AA13" s="29">
        <v>8</v>
      </c>
      <c r="AB13" s="30">
        <v>18</v>
      </c>
      <c r="AC13" s="28">
        <v>10</v>
      </c>
      <c r="AD13" s="29">
        <v>6</v>
      </c>
      <c r="AE13" s="30">
        <v>16</v>
      </c>
      <c r="AF13" s="28">
        <v>9</v>
      </c>
      <c r="AG13" s="29">
        <v>3</v>
      </c>
      <c r="AH13" s="30">
        <v>12</v>
      </c>
      <c r="AI13" s="28">
        <v>5</v>
      </c>
      <c r="AJ13" s="29">
        <v>3</v>
      </c>
      <c r="AK13" s="30">
        <v>8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2</v>
      </c>
      <c r="AE14" s="30">
        <v>2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297</v>
      </c>
      <c r="C15" s="32">
        <v>294</v>
      </c>
      <c r="D15" s="33">
        <v>591</v>
      </c>
      <c r="E15" s="31">
        <v>259</v>
      </c>
      <c r="F15" s="32">
        <v>246</v>
      </c>
      <c r="G15" s="33">
        <v>505</v>
      </c>
      <c r="H15" s="31">
        <v>239</v>
      </c>
      <c r="I15" s="32">
        <v>221</v>
      </c>
      <c r="J15" s="33">
        <v>460</v>
      </c>
      <c r="K15" s="31">
        <v>310</v>
      </c>
      <c r="L15" s="32">
        <v>270</v>
      </c>
      <c r="M15" s="33">
        <v>580</v>
      </c>
      <c r="N15" s="31">
        <v>372</v>
      </c>
      <c r="O15" s="32">
        <v>278</v>
      </c>
      <c r="P15" s="33">
        <v>650</v>
      </c>
      <c r="Q15" s="31">
        <v>344</v>
      </c>
      <c r="R15" s="32">
        <v>326</v>
      </c>
      <c r="S15" s="33">
        <v>670</v>
      </c>
      <c r="T15" s="31">
        <v>270</v>
      </c>
      <c r="U15" s="32">
        <v>218</v>
      </c>
      <c r="V15" s="33">
        <v>488</v>
      </c>
      <c r="W15" s="31">
        <v>166</v>
      </c>
      <c r="X15" s="32">
        <v>133</v>
      </c>
      <c r="Y15" s="33">
        <v>299</v>
      </c>
      <c r="Z15" s="31">
        <v>300</v>
      </c>
      <c r="AA15" s="32">
        <v>364</v>
      </c>
      <c r="AB15" s="33">
        <v>664</v>
      </c>
      <c r="AC15" s="31">
        <v>310</v>
      </c>
      <c r="AD15" s="32">
        <v>457</v>
      </c>
      <c r="AE15" s="33">
        <v>767</v>
      </c>
      <c r="AF15" s="31">
        <v>248</v>
      </c>
      <c r="AG15" s="32">
        <v>311</v>
      </c>
      <c r="AH15" s="33">
        <v>559</v>
      </c>
      <c r="AI15" s="31">
        <v>196</v>
      </c>
      <c r="AJ15" s="32">
        <v>236</v>
      </c>
      <c r="AK15" s="33">
        <v>432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475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37</v>
      </c>
      <c r="C5" s="26">
        <v>6</v>
      </c>
      <c r="D5" s="27">
        <v>43</v>
      </c>
      <c r="E5" s="25">
        <v>15</v>
      </c>
      <c r="F5" s="26">
        <v>4</v>
      </c>
      <c r="G5" s="27">
        <v>19</v>
      </c>
      <c r="H5" s="25">
        <v>14</v>
      </c>
      <c r="I5" s="26">
        <v>5</v>
      </c>
      <c r="J5" s="27">
        <v>19</v>
      </c>
      <c r="K5" s="25">
        <v>20</v>
      </c>
      <c r="L5" s="26">
        <v>8</v>
      </c>
      <c r="M5" s="27">
        <v>28</v>
      </c>
      <c r="N5" s="25">
        <v>38</v>
      </c>
      <c r="O5" s="26">
        <v>5</v>
      </c>
      <c r="P5" s="27">
        <v>43</v>
      </c>
      <c r="Q5" s="25">
        <v>48</v>
      </c>
      <c r="R5" s="26">
        <v>4</v>
      </c>
      <c r="S5" s="27">
        <v>52</v>
      </c>
      <c r="T5" s="25">
        <v>57</v>
      </c>
      <c r="U5" s="26">
        <v>13</v>
      </c>
      <c r="V5" s="27">
        <v>70</v>
      </c>
      <c r="W5" s="25">
        <v>28</v>
      </c>
      <c r="X5" s="26">
        <v>7</v>
      </c>
      <c r="Y5" s="27">
        <v>35</v>
      </c>
      <c r="Z5" s="25">
        <v>72</v>
      </c>
      <c r="AA5" s="26">
        <v>7</v>
      </c>
      <c r="AB5" s="27">
        <v>79</v>
      </c>
      <c r="AC5" s="25">
        <v>41</v>
      </c>
      <c r="AD5" s="26">
        <v>10</v>
      </c>
      <c r="AE5" s="27">
        <v>51</v>
      </c>
      <c r="AF5" s="25">
        <v>51</v>
      </c>
      <c r="AG5" s="26">
        <v>4</v>
      </c>
      <c r="AH5" s="27">
        <v>55</v>
      </c>
      <c r="AI5" s="25">
        <v>36</v>
      </c>
      <c r="AJ5" s="26">
        <v>6</v>
      </c>
      <c r="AK5" s="27">
        <v>42</v>
      </c>
    </row>
    <row r="6" spans="1:37" ht="12" x14ac:dyDescent="0.2">
      <c r="A6" s="17" t="s">
        <v>565</v>
      </c>
      <c r="B6" s="28">
        <v>25</v>
      </c>
      <c r="C6" s="29">
        <v>39</v>
      </c>
      <c r="D6" s="30">
        <v>64</v>
      </c>
      <c r="E6" s="28">
        <v>19</v>
      </c>
      <c r="F6" s="29">
        <v>22</v>
      </c>
      <c r="G6" s="30">
        <v>41</v>
      </c>
      <c r="H6" s="28">
        <v>17</v>
      </c>
      <c r="I6" s="29">
        <v>22</v>
      </c>
      <c r="J6" s="30">
        <v>39</v>
      </c>
      <c r="K6" s="28">
        <v>33</v>
      </c>
      <c r="L6" s="29">
        <v>30</v>
      </c>
      <c r="M6" s="30">
        <v>63</v>
      </c>
      <c r="N6" s="28">
        <v>57</v>
      </c>
      <c r="O6" s="29">
        <v>49</v>
      </c>
      <c r="P6" s="30">
        <v>106</v>
      </c>
      <c r="Q6" s="28">
        <v>30</v>
      </c>
      <c r="R6" s="29">
        <v>37</v>
      </c>
      <c r="S6" s="30">
        <v>67</v>
      </c>
      <c r="T6" s="28">
        <v>33</v>
      </c>
      <c r="U6" s="29">
        <v>48</v>
      </c>
      <c r="V6" s="30">
        <v>81</v>
      </c>
      <c r="W6" s="28">
        <v>41</v>
      </c>
      <c r="X6" s="29">
        <v>45</v>
      </c>
      <c r="Y6" s="30">
        <v>86</v>
      </c>
      <c r="Z6" s="28">
        <v>37</v>
      </c>
      <c r="AA6" s="29">
        <v>56</v>
      </c>
      <c r="AB6" s="30">
        <v>93</v>
      </c>
      <c r="AC6" s="28">
        <v>42</v>
      </c>
      <c r="AD6" s="29">
        <v>46</v>
      </c>
      <c r="AE6" s="30">
        <v>88</v>
      </c>
      <c r="AF6" s="28">
        <v>26</v>
      </c>
      <c r="AG6" s="29">
        <v>41</v>
      </c>
      <c r="AH6" s="30">
        <v>67</v>
      </c>
      <c r="AI6" s="28">
        <v>43</v>
      </c>
      <c r="AJ6" s="29">
        <v>51</v>
      </c>
      <c r="AK6" s="30">
        <v>94</v>
      </c>
    </row>
    <row r="7" spans="1:37" ht="12" x14ac:dyDescent="0.2">
      <c r="A7" s="17" t="s">
        <v>566</v>
      </c>
      <c r="B7" s="28">
        <v>12</v>
      </c>
      <c r="C7" s="29">
        <v>5</v>
      </c>
      <c r="D7" s="30">
        <v>17</v>
      </c>
      <c r="E7" s="28">
        <v>8</v>
      </c>
      <c r="F7" s="29">
        <v>2</v>
      </c>
      <c r="G7" s="30">
        <v>10</v>
      </c>
      <c r="H7" s="28">
        <v>8</v>
      </c>
      <c r="I7" s="29">
        <v>1</v>
      </c>
      <c r="J7" s="30">
        <v>9</v>
      </c>
      <c r="K7" s="28">
        <v>6</v>
      </c>
      <c r="L7" s="29">
        <v>6</v>
      </c>
      <c r="M7" s="30">
        <v>12</v>
      </c>
      <c r="N7" s="28">
        <v>10</v>
      </c>
      <c r="O7" s="29">
        <v>5</v>
      </c>
      <c r="P7" s="30">
        <v>15</v>
      </c>
      <c r="Q7" s="28">
        <v>9</v>
      </c>
      <c r="R7" s="29">
        <v>6</v>
      </c>
      <c r="S7" s="30">
        <v>15</v>
      </c>
      <c r="T7" s="28">
        <v>8</v>
      </c>
      <c r="U7" s="29">
        <v>2</v>
      </c>
      <c r="V7" s="30">
        <v>10</v>
      </c>
      <c r="W7" s="28">
        <v>5</v>
      </c>
      <c r="X7" s="29">
        <v>2</v>
      </c>
      <c r="Y7" s="30">
        <v>7</v>
      </c>
      <c r="Z7" s="28">
        <v>9</v>
      </c>
      <c r="AA7" s="29">
        <v>1</v>
      </c>
      <c r="AB7" s="30">
        <v>10</v>
      </c>
      <c r="AC7" s="28">
        <v>8</v>
      </c>
      <c r="AD7" s="29">
        <v>5</v>
      </c>
      <c r="AE7" s="30">
        <v>13</v>
      </c>
      <c r="AF7" s="28">
        <v>4</v>
      </c>
      <c r="AG7" s="29">
        <v>3</v>
      </c>
      <c r="AH7" s="30">
        <v>7</v>
      </c>
      <c r="AI7" s="28">
        <v>7</v>
      </c>
      <c r="AJ7" s="29">
        <v>4</v>
      </c>
      <c r="AK7" s="30">
        <v>11</v>
      </c>
    </row>
    <row r="8" spans="1:37" ht="12" x14ac:dyDescent="0.2">
      <c r="A8" s="17" t="s">
        <v>567</v>
      </c>
      <c r="B8" s="28">
        <v>240</v>
      </c>
      <c r="C8" s="29">
        <v>176</v>
      </c>
      <c r="D8" s="30">
        <v>416</v>
      </c>
      <c r="E8" s="28">
        <v>181</v>
      </c>
      <c r="F8" s="29">
        <v>123</v>
      </c>
      <c r="G8" s="30">
        <v>304</v>
      </c>
      <c r="H8" s="28">
        <v>208</v>
      </c>
      <c r="I8" s="29">
        <v>135</v>
      </c>
      <c r="J8" s="30">
        <v>343</v>
      </c>
      <c r="K8" s="28">
        <v>224</v>
      </c>
      <c r="L8" s="29">
        <v>139</v>
      </c>
      <c r="M8" s="30">
        <v>363</v>
      </c>
      <c r="N8" s="28">
        <v>313</v>
      </c>
      <c r="O8" s="29">
        <v>178</v>
      </c>
      <c r="P8" s="30">
        <v>491</v>
      </c>
      <c r="Q8" s="28">
        <v>326</v>
      </c>
      <c r="R8" s="29">
        <v>184</v>
      </c>
      <c r="S8" s="30">
        <v>510</v>
      </c>
      <c r="T8" s="28">
        <v>298</v>
      </c>
      <c r="U8" s="29">
        <v>184</v>
      </c>
      <c r="V8" s="30">
        <v>482</v>
      </c>
      <c r="W8" s="28">
        <v>240</v>
      </c>
      <c r="X8" s="29">
        <v>132</v>
      </c>
      <c r="Y8" s="30">
        <v>372</v>
      </c>
      <c r="Z8" s="28">
        <v>341</v>
      </c>
      <c r="AA8" s="29">
        <v>204</v>
      </c>
      <c r="AB8" s="30">
        <v>545</v>
      </c>
      <c r="AC8" s="28">
        <v>292</v>
      </c>
      <c r="AD8" s="29">
        <v>193</v>
      </c>
      <c r="AE8" s="30">
        <v>485</v>
      </c>
      <c r="AF8" s="28">
        <v>257</v>
      </c>
      <c r="AG8" s="29">
        <v>193</v>
      </c>
      <c r="AH8" s="30">
        <v>450</v>
      </c>
      <c r="AI8" s="28">
        <v>215</v>
      </c>
      <c r="AJ8" s="29">
        <v>173</v>
      </c>
      <c r="AK8" s="30">
        <v>388</v>
      </c>
    </row>
    <row r="9" spans="1:37" ht="12" x14ac:dyDescent="0.2">
      <c r="A9" s="17" t="s">
        <v>568</v>
      </c>
      <c r="B9" s="28">
        <v>57</v>
      </c>
      <c r="C9" s="29">
        <v>32</v>
      </c>
      <c r="D9" s="30">
        <v>89</v>
      </c>
      <c r="E9" s="28">
        <v>52</v>
      </c>
      <c r="F9" s="29">
        <v>54</v>
      </c>
      <c r="G9" s="30">
        <v>106</v>
      </c>
      <c r="H9" s="28">
        <v>46</v>
      </c>
      <c r="I9" s="29">
        <v>30</v>
      </c>
      <c r="J9" s="30">
        <v>76</v>
      </c>
      <c r="K9" s="28">
        <v>45</v>
      </c>
      <c r="L9" s="29">
        <v>42</v>
      </c>
      <c r="M9" s="30">
        <v>87</v>
      </c>
      <c r="N9" s="28">
        <v>52</v>
      </c>
      <c r="O9" s="29">
        <v>36</v>
      </c>
      <c r="P9" s="30">
        <v>88</v>
      </c>
      <c r="Q9" s="28">
        <v>83</v>
      </c>
      <c r="R9" s="29">
        <v>40</v>
      </c>
      <c r="S9" s="30">
        <v>123</v>
      </c>
      <c r="T9" s="28">
        <v>86</v>
      </c>
      <c r="U9" s="29">
        <v>47</v>
      </c>
      <c r="V9" s="30">
        <v>133</v>
      </c>
      <c r="W9" s="28">
        <v>54</v>
      </c>
      <c r="X9" s="29">
        <v>22</v>
      </c>
      <c r="Y9" s="30">
        <v>76</v>
      </c>
      <c r="Z9" s="28">
        <v>88</v>
      </c>
      <c r="AA9" s="29">
        <v>42</v>
      </c>
      <c r="AB9" s="30">
        <v>130</v>
      </c>
      <c r="AC9" s="28">
        <v>79</v>
      </c>
      <c r="AD9" s="29">
        <v>46</v>
      </c>
      <c r="AE9" s="30">
        <v>125</v>
      </c>
      <c r="AF9" s="28">
        <v>73</v>
      </c>
      <c r="AG9" s="29">
        <v>37</v>
      </c>
      <c r="AH9" s="30">
        <v>110</v>
      </c>
      <c r="AI9" s="28">
        <v>56</v>
      </c>
      <c r="AJ9" s="29">
        <v>27</v>
      </c>
      <c r="AK9" s="30">
        <v>83</v>
      </c>
    </row>
    <row r="10" spans="1:37" ht="12" x14ac:dyDescent="0.2">
      <c r="A10" s="17" t="s">
        <v>569</v>
      </c>
      <c r="B10" s="28">
        <v>61</v>
      </c>
      <c r="C10" s="29">
        <v>35</v>
      </c>
      <c r="D10" s="30">
        <v>96</v>
      </c>
      <c r="E10" s="28">
        <v>56</v>
      </c>
      <c r="F10" s="29">
        <v>34</v>
      </c>
      <c r="G10" s="30">
        <v>90</v>
      </c>
      <c r="H10" s="28">
        <v>47</v>
      </c>
      <c r="I10" s="29">
        <v>41</v>
      </c>
      <c r="J10" s="30">
        <v>88</v>
      </c>
      <c r="K10" s="28">
        <v>45</v>
      </c>
      <c r="L10" s="29">
        <v>43</v>
      </c>
      <c r="M10" s="30">
        <v>88</v>
      </c>
      <c r="N10" s="28">
        <v>50</v>
      </c>
      <c r="O10" s="29">
        <v>48</v>
      </c>
      <c r="P10" s="30">
        <v>98</v>
      </c>
      <c r="Q10" s="28">
        <v>55</v>
      </c>
      <c r="R10" s="29">
        <v>48</v>
      </c>
      <c r="S10" s="30">
        <v>103</v>
      </c>
      <c r="T10" s="28">
        <v>53</v>
      </c>
      <c r="U10" s="29">
        <v>43</v>
      </c>
      <c r="V10" s="30">
        <v>96</v>
      </c>
      <c r="W10" s="28">
        <v>36</v>
      </c>
      <c r="X10" s="29">
        <v>47</v>
      </c>
      <c r="Y10" s="30">
        <v>83</v>
      </c>
      <c r="Z10" s="28">
        <v>61</v>
      </c>
      <c r="AA10" s="29">
        <v>55</v>
      </c>
      <c r="AB10" s="30">
        <v>116</v>
      </c>
      <c r="AC10" s="28">
        <v>40</v>
      </c>
      <c r="AD10" s="29">
        <v>52</v>
      </c>
      <c r="AE10" s="30">
        <v>92</v>
      </c>
      <c r="AF10" s="28">
        <v>53</v>
      </c>
      <c r="AG10" s="29">
        <v>49</v>
      </c>
      <c r="AH10" s="30">
        <v>102</v>
      </c>
      <c r="AI10" s="28">
        <v>34</v>
      </c>
      <c r="AJ10" s="29">
        <v>48</v>
      </c>
      <c r="AK10" s="30">
        <v>82</v>
      </c>
    </row>
    <row r="11" spans="1:37" ht="12" x14ac:dyDescent="0.2">
      <c r="A11" s="17" t="s">
        <v>570</v>
      </c>
      <c r="B11" s="28">
        <v>57</v>
      </c>
      <c r="C11" s="29">
        <v>41</v>
      </c>
      <c r="D11" s="30">
        <v>98</v>
      </c>
      <c r="E11" s="28">
        <v>51</v>
      </c>
      <c r="F11" s="29">
        <v>34</v>
      </c>
      <c r="G11" s="30">
        <v>85</v>
      </c>
      <c r="H11" s="28">
        <v>44</v>
      </c>
      <c r="I11" s="29">
        <v>26</v>
      </c>
      <c r="J11" s="30">
        <v>70</v>
      </c>
      <c r="K11" s="28">
        <v>43</v>
      </c>
      <c r="L11" s="29">
        <v>28</v>
      </c>
      <c r="M11" s="30">
        <v>71</v>
      </c>
      <c r="N11" s="28">
        <v>43</v>
      </c>
      <c r="O11" s="29">
        <v>34</v>
      </c>
      <c r="P11" s="30">
        <v>77</v>
      </c>
      <c r="Q11" s="28">
        <v>82</v>
      </c>
      <c r="R11" s="29">
        <v>39</v>
      </c>
      <c r="S11" s="30">
        <v>121</v>
      </c>
      <c r="T11" s="28">
        <v>68</v>
      </c>
      <c r="U11" s="29">
        <v>49</v>
      </c>
      <c r="V11" s="30">
        <v>117</v>
      </c>
      <c r="W11" s="28">
        <v>31</v>
      </c>
      <c r="X11" s="29">
        <v>29</v>
      </c>
      <c r="Y11" s="30">
        <v>60</v>
      </c>
      <c r="Z11" s="28">
        <v>54</v>
      </c>
      <c r="AA11" s="29">
        <v>36</v>
      </c>
      <c r="AB11" s="30">
        <v>90</v>
      </c>
      <c r="AC11" s="28">
        <v>64</v>
      </c>
      <c r="AD11" s="29">
        <v>48</v>
      </c>
      <c r="AE11" s="30">
        <v>112</v>
      </c>
      <c r="AF11" s="28">
        <v>49</v>
      </c>
      <c r="AG11" s="29">
        <v>48</v>
      </c>
      <c r="AH11" s="30">
        <v>97</v>
      </c>
      <c r="AI11" s="28">
        <v>34</v>
      </c>
      <c r="AJ11" s="29">
        <v>31</v>
      </c>
      <c r="AK11" s="30">
        <v>65</v>
      </c>
    </row>
    <row r="12" spans="1:37" ht="12" x14ac:dyDescent="0.2">
      <c r="A12" s="17" t="s">
        <v>571</v>
      </c>
      <c r="B12" s="28">
        <v>42</v>
      </c>
      <c r="C12" s="29">
        <v>65</v>
      </c>
      <c r="D12" s="30">
        <v>107</v>
      </c>
      <c r="E12" s="28">
        <v>35</v>
      </c>
      <c r="F12" s="29">
        <v>65</v>
      </c>
      <c r="G12" s="30">
        <v>100</v>
      </c>
      <c r="H12" s="28">
        <v>38</v>
      </c>
      <c r="I12" s="29">
        <v>64</v>
      </c>
      <c r="J12" s="30">
        <v>102</v>
      </c>
      <c r="K12" s="28">
        <v>49</v>
      </c>
      <c r="L12" s="29">
        <v>75</v>
      </c>
      <c r="M12" s="30">
        <v>124</v>
      </c>
      <c r="N12" s="28">
        <v>48</v>
      </c>
      <c r="O12" s="29">
        <v>46</v>
      </c>
      <c r="P12" s="30">
        <v>94</v>
      </c>
      <c r="Q12" s="28">
        <v>49</v>
      </c>
      <c r="R12" s="29">
        <v>66</v>
      </c>
      <c r="S12" s="30">
        <v>115</v>
      </c>
      <c r="T12" s="28">
        <v>32</v>
      </c>
      <c r="U12" s="29">
        <v>53</v>
      </c>
      <c r="V12" s="30">
        <v>85</v>
      </c>
      <c r="W12" s="28">
        <v>33</v>
      </c>
      <c r="X12" s="29">
        <v>46</v>
      </c>
      <c r="Y12" s="30">
        <v>79</v>
      </c>
      <c r="Z12" s="28">
        <v>48</v>
      </c>
      <c r="AA12" s="29">
        <v>70</v>
      </c>
      <c r="AB12" s="30">
        <v>118</v>
      </c>
      <c r="AC12" s="28">
        <v>50</v>
      </c>
      <c r="AD12" s="29">
        <v>66</v>
      </c>
      <c r="AE12" s="30">
        <v>116</v>
      </c>
      <c r="AF12" s="28">
        <v>31</v>
      </c>
      <c r="AG12" s="29">
        <v>69</v>
      </c>
      <c r="AH12" s="30">
        <v>100</v>
      </c>
      <c r="AI12" s="28">
        <v>43</v>
      </c>
      <c r="AJ12" s="29">
        <v>64</v>
      </c>
      <c r="AK12" s="30">
        <v>107</v>
      </c>
    </row>
    <row r="13" spans="1:37" ht="12" x14ac:dyDescent="0.2">
      <c r="A13" s="17" t="s">
        <v>572</v>
      </c>
      <c r="B13" s="28">
        <v>8</v>
      </c>
      <c r="C13" s="29">
        <v>5</v>
      </c>
      <c r="D13" s="30">
        <v>13</v>
      </c>
      <c r="E13" s="28">
        <v>7</v>
      </c>
      <c r="F13" s="29">
        <v>1</v>
      </c>
      <c r="G13" s="30">
        <v>8</v>
      </c>
      <c r="H13" s="28">
        <v>11</v>
      </c>
      <c r="I13" s="29">
        <v>3</v>
      </c>
      <c r="J13" s="30">
        <v>14</v>
      </c>
      <c r="K13" s="28">
        <v>8</v>
      </c>
      <c r="L13" s="29">
        <v>6</v>
      </c>
      <c r="M13" s="30">
        <v>14</v>
      </c>
      <c r="N13" s="28">
        <v>12</v>
      </c>
      <c r="O13" s="29">
        <v>4</v>
      </c>
      <c r="P13" s="30">
        <v>16</v>
      </c>
      <c r="Q13" s="28">
        <v>9</v>
      </c>
      <c r="R13" s="29">
        <v>5</v>
      </c>
      <c r="S13" s="30">
        <v>14</v>
      </c>
      <c r="T13" s="28">
        <v>5</v>
      </c>
      <c r="U13" s="29">
        <v>6</v>
      </c>
      <c r="V13" s="30">
        <v>11</v>
      </c>
      <c r="W13" s="28">
        <v>10</v>
      </c>
      <c r="X13" s="29">
        <v>1</v>
      </c>
      <c r="Y13" s="30">
        <v>11</v>
      </c>
      <c r="Z13" s="28">
        <v>13</v>
      </c>
      <c r="AA13" s="29">
        <v>7</v>
      </c>
      <c r="AB13" s="30">
        <v>20</v>
      </c>
      <c r="AC13" s="28">
        <v>13</v>
      </c>
      <c r="AD13" s="29">
        <v>6</v>
      </c>
      <c r="AE13" s="30">
        <v>19</v>
      </c>
      <c r="AF13" s="28">
        <v>6</v>
      </c>
      <c r="AG13" s="29">
        <v>6</v>
      </c>
      <c r="AH13" s="30">
        <v>12</v>
      </c>
      <c r="AI13" s="28">
        <v>4</v>
      </c>
      <c r="AJ13" s="29">
        <v>4</v>
      </c>
      <c r="AK13" s="30">
        <v>8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1</v>
      </c>
      <c r="F14" s="29">
        <v>0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3</v>
      </c>
      <c r="P14" s="30">
        <v>3</v>
      </c>
      <c r="Q14" s="28">
        <v>0</v>
      </c>
      <c r="R14" s="29">
        <v>1</v>
      </c>
      <c r="S14" s="30">
        <v>1</v>
      </c>
      <c r="T14" s="28">
        <v>0</v>
      </c>
      <c r="U14" s="29">
        <v>3</v>
      </c>
      <c r="V14" s="30">
        <v>3</v>
      </c>
      <c r="W14" s="28">
        <v>0</v>
      </c>
      <c r="X14" s="29">
        <v>0</v>
      </c>
      <c r="Y14" s="30">
        <v>0</v>
      </c>
      <c r="Z14" s="28">
        <v>1</v>
      </c>
      <c r="AA14" s="29">
        <v>0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539</v>
      </c>
      <c r="C15" s="32">
        <v>405</v>
      </c>
      <c r="D15" s="33">
        <v>944</v>
      </c>
      <c r="E15" s="31">
        <v>425</v>
      </c>
      <c r="F15" s="32">
        <v>339</v>
      </c>
      <c r="G15" s="33">
        <v>764</v>
      </c>
      <c r="H15" s="31">
        <v>433</v>
      </c>
      <c r="I15" s="32">
        <v>327</v>
      </c>
      <c r="J15" s="33">
        <v>760</v>
      </c>
      <c r="K15" s="31">
        <v>473</v>
      </c>
      <c r="L15" s="32">
        <v>378</v>
      </c>
      <c r="M15" s="33">
        <v>851</v>
      </c>
      <c r="N15" s="31">
        <v>623</v>
      </c>
      <c r="O15" s="32">
        <v>408</v>
      </c>
      <c r="P15" s="33">
        <v>1031</v>
      </c>
      <c r="Q15" s="31">
        <v>691</v>
      </c>
      <c r="R15" s="32">
        <v>430</v>
      </c>
      <c r="S15" s="33">
        <v>1121</v>
      </c>
      <c r="T15" s="31">
        <v>640</v>
      </c>
      <c r="U15" s="32">
        <v>448</v>
      </c>
      <c r="V15" s="33">
        <v>1088</v>
      </c>
      <c r="W15" s="31">
        <v>478</v>
      </c>
      <c r="X15" s="32">
        <v>331</v>
      </c>
      <c r="Y15" s="33">
        <v>809</v>
      </c>
      <c r="Z15" s="31">
        <v>724</v>
      </c>
      <c r="AA15" s="32">
        <v>478</v>
      </c>
      <c r="AB15" s="33">
        <v>1202</v>
      </c>
      <c r="AC15" s="31">
        <v>629</v>
      </c>
      <c r="AD15" s="32">
        <v>472</v>
      </c>
      <c r="AE15" s="33">
        <v>1101</v>
      </c>
      <c r="AF15" s="31">
        <v>550</v>
      </c>
      <c r="AG15" s="32">
        <v>451</v>
      </c>
      <c r="AH15" s="33">
        <v>1001</v>
      </c>
      <c r="AI15" s="31">
        <v>472</v>
      </c>
      <c r="AJ15" s="32">
        <v>408</v>
      </c>
      <c r="AK15" s="33">
        <v>880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477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3</v>
      </c>
      <c r="D5" s="27">
        <v>5</v>
      </c>
      <c r="E5" s="25">
        <v>2</v>
      </c>
      <c r="F5" s="26">
        <v>4</v>
      </c>
      <c r="G5" s="27">
        <v>6</v>
      </c>
      <c r="H5" s="25">
        <v>1</v>
      </c>
      <c r="I5" s="26">
        <v>4</v>
      </c>
      <c r="J5" s="27">
        <v>5</v>
      </c>
      <c r="K5" s="25">
        <v>2</v>
      </c>
      <c r="L5" s="26">
        <v>8</v>
      </c>
      <c r="M5" s="27">
        <v>10</v>
      </c>
      <c r="N5" s="25">
        <v>2</v>
      </c>
      <c r="O5" s="26">
        <v>4</v>
      </c>
      <c r="P5" s="27">
        <v>6</v>
      </c>
      <c r="Q5" s="25">
        <v>2</v>
      </c>
      <c r="R5" s="26">
        <v>2</v>
      </c>
      <c r="S5" s="27">
        <v>4</v>
      </c>
      <c r="T5" s="25">
        <v>5</v>
      </c>
      <c r="U5" s="26">
        <v>2</v>
      </c>
      <c r="V5" s="27">
        <v>7</v>
      </c>
      <c r="W5" s="25">
        <v>1</v>
      </c>
      <c r="X5" s="26">
        <v>2</v>
      </c>
      <c r="Y5" s="27">
        <v>3</v>
      </c>
      <c r="Z5" s="25">
        <v>21</v>
      </c>
      <c r="AA5" s="26">
        <v>2</v>
      </c>
      <c r="AB5" s="27">
        <v>23</v>
      </c>
      <c r="AC5" s="25">
        <v>1</v>
      </c>
      <c r="AD5" s="26">
        <v>1</v>
      </c>
      <c r="AE5" s="27">
        <v>2</v>
      </c>
      <c r="AF5" s="25">
        <v>5</v>
      </c>
      <c r="AG5" s="26">
        <v>1</v>
      </c>
      <c r="AH5" s="27">
        <v>6</v>
      </c>
      <c r="AI5" s="25">
        <v>0</v>
      </c>
      <c r="AJ5" s="26">
        <v>3</v>
      </c>
      <c r="AK5" s="27">
        <v>3</v>
      </c>
    </row>
    <row r="6" spans="1:37" ht="12" x14ac:dyDescent="0.2">
      <c r="A6" s="17" t="s">
        <v>565</v>
      </c>
      <c r="B6" s="28">
        <v>1</v>
      </c>
      <c r="C6" s="29">
        <v>0</v>
      </c>
      <c r="D6" s="30">
        <v>1</v>
      </c>
      <c r="E6" s="28">
        <v>0</v>
      </c>
      <c r="F6" s="29">
        <v>1</v>
      </c>
      <c r="G6" s="30">
        <v>1</v>
      </c>
      <c r="H6" s="28">
        <v>4</v>
      </c>
      <c r="I6" s="29">
        <v>2</v>
      </c>
      <c r="J6" s="30">
        <v>6</v>
      </c>
      <c r="K6" s="28">
        <v>0</v>
      </c>
      <c r="L6" s="29">
        <v>1</v>
      </c>
      <c r="M6" s="30">
        <v>1</v>
      </c>
      <c r="N6" s="28">
        <v>1</v>
      </c>
      <c r="O6" s="29">
        <v>2</v>
      </c>
      <c r="P6" s="30">
        <v>3</v>
      </c>
      <c r="Q6" s="28">
        <v>1</v>
      </c>
      <c r="R6" s="29">
        <v>1</v>
      </c>
      <c r="S6" s="30">
        <v>2</v>
      </c>
      <c r="T6" s="28">
        <v>0</v>
      </c>
      <c r="U6" s="29">
        <v>1</v>
      </c>
      <c r="V6" s="30">
        <v>1</v>
      </c>
      <c r="W6" s="28">
        <v>0</v>
      </c>
      <c r="X6" s="29">
        <v>1</v>
      </c>
      <c r="Y6" s="30">
        <v>1</v>
      </c>
      <c r="Z6" s="28">
        <v>2</v>
      </c>
      <c r="AA6" s="29">
        <v>2</v>
      </c>
      <c r="AB6" s="30">
        <v>4</v>
      </c>
      <c r="AC6" s="28">
        <v>2</v>
      </c>
      <c r="AD6" s="29">
        <v>0</v>
      </c>
      <c r="AE6" s="30">
        <v>2</v>
      </c>
      <c r="AF6" s="28">
        <v>0</v>
      </c>
      <c r="AG6" s="29">
        <v>0</v>
      </c>
      <c r="AH6" s="30">
        <v>0</v>
      </c>
      <c r="AI6" s="28">
        <v>2</v>
      </c>
      <c r="AJ6" s="29">
        <v>0</v>
      </c>
      <c r="AK6" s="30">
        <v>2</v>
      </c>
    </row>
    <row r="7" spans="1:37" ht="12" x14ac:dyDescent="0.2">
      <c r="A7" s="17" t="s">
        <v>566</v>
      </c>
      <c r="B7" s="28">
        <v>0</v>
      </c>
      <c r="C7" s="29">
        <v>1</v>
      </c>
      <c r="D7" s="30">
        <v>1</v>
      </c>
      <c r="E7" s="28">
        <v>1</v>
      </c>
      <c r="F7" s="29">
        <v>0</v>
      </c>
      <c r="G7" s="30">
        <v>1</v>
      </c>
      <c r="H7" s="28">
        <v>3</v>
      </c>
      <c r="I7" s="29">
        <v>0</v>
      </c>
      <c r="J7" s="30">
        <v>3</v>
      </c>
      <c r="K7" s="28">
        <v>2</v>
      </c>
      <c r="L7" s="29">
        <v>1</v>
      </c>
      <c r="M7" s="30">
        <v>3</v>
      </c>
      <c r="N7" s="28">
        <v>4</v>
      </c>
      <c r="O7" s="29">
        <v>1</v>
      </c>
      <c r="P7" s="30">
        <v>5</v>
      </c>
      <c r="Q7" s="28">
        <v>3</v>
      </c>
      <c r="R7" s="29">
        <v>0</v>
      </c>
      <c r="S7" s="30">
        <v>3</v>
      </c>
      <c r="T7" s="28">
        <v>1</v>
      </c>
      <c r="U7" s="29">
        <v>0</v>
      </c>
      <c r="V7" s="30">
        <v>1</v>
      </c>
      <c r="W7" s="28">
        <v>1</v>
      </c>
      <c r="X7" s="29">
        <v>0</v>
      </c>
      <c r="Y7" s="30">
        <v>1</v>
      </c>
      <c r="Z7" s="28">
        <v>1</v>
      </c>
      <c r="AA7" s="29">
        <v>1</v>
      </c>
      <c r="AB7" s="30">
        <v>2</v>
      </c>
      <c r="AC7" s="28">
        <v>1</v>
      </c>
      <c r="AD7" s="29">
        <v>0</v>
      </c>
      <c r="AE7" s="30">
        <v>1</v>
      </c>
      <c r="AF7" s="28">
        <v>1</v>
      </c>
      <c r="AG7" s="29">
        <v>1</v>
      </c>
      <c r="AH7" s="30">
        <v>2</v>
      </c>
      <c r="AI7" s="28">
        <v>3</v>
      </c>
      <c r="AJ7" s="29">
        <v>0</v>
      </c>
      <c r="AK7" s="30">
        <v>3</v>
      </c>
    </row>
    <row r="8" spans="1:37" ht="12" x14ac:dyDescent="0.2">
      <c r="A8" s="17" t="s">
        <v>567</v>
      </c>
      <c r="B8" s="28">
        <v>77</v>
      </c>
      <c r="C8" s="29">
        <v>14</v>
      </c>
      <c r="D8" s="30">
        <v>91</v>
      </c>
      <c r="E8" s="28">
        <v>41</v>
      </c>
      <c r="F8" s="29">
        <v>14</v>
      </c>
      <c r="G8" s="30">
        <v>55</v>
      </c>
      <c r="H8" s="28">
        <v>58</v>
      </c>
      <c r="I8" s="29">
        <v>31</v>
      </c>
      <c r="J8" s="30">
        <v>89</v>
      </c>
      <c r="K8" s="28">
        <v>77</v>
      </c>
      <c r="L8" s="29">
        <v>20</v>
      </c>
      <c r="M8" s="30">
        <v>97</v>
      </c>
      <c r="N8" s="28">
        <v>100</v>
      </c>
      <c r="O8" s="29">
        <v>51</v>
      </c>
      <c r="P8" s="30">
        <v>151</v>
      </c>
      <c r="Q8" s="28">
        <v>90</v>
      </c>
      <c r="R8" s="29">
        <v>31</v>
      </c>
      <c r="S8" s="30">
        <v>121</v>
      </c>
      <c r="T8" s="28">
        <v>181</v>
      </c>
      <c r="U8" s="29">
        <v>40</v>
      </c>
      <c r="V8" s="30">
        <v>221</v>
      </c>
      <c r="W8" s="28">
        <v>42</v>
      </c>
      <c r="X8" s="29">
        <v>25</v>
      </c>
      <c r="Y8" s="30">
        <v>67</v>
      </c>
      <c r="Z8" s="28">
        <v>95</v>
      </c>
      <c r="AA8" s="29">
        <v>38</v>
      </c>
      <c r="AB8" s="30">
        <v>133</v>
      </c>
      <c r="AC8" s="28">
        <v>103</v>
      </c>
      <c r="AD8" s="29">
        <v>28</v>
      </c>
      <c r="AE8" s="30">
        <v>131</v>
      </c>
      <c r="AF8" s="28">
        <v>155</v>
      </c>
      <c r="AG8" s="29">
        <v>47</v>
      </c>
      <c r="AH8" s="30">
        <v>202</v>
      </c>
      <c r="AI8" s="28">
        <v>49</v>
      </c>
      <c r="AJ8" s="29">
        <v>14</v>
      </c>
      <c r="AK8" s="30">
        <v>63</v>
      </c>
    </row>
    <row r="9" spans="1:37" ht="12" x14ac:dyDescent="0.2">
      <c r="A9" s="17" t="s">
        <v>568</v>
      </c>
      <c r="B9" s="28">
        <v>30</v>
      </c>
      <c r="C9" s="29">
        <v>43</v>
      </c>
      <c r="D9" s="30">
        <v>73</v>
      </c>
      <c r="E9" s="28">
        <v>17</v>
      </c>
      <c r="F9" s="29">
        <v>41</v>
      </c>
      <c r="G9" s="30">
        <v>58</v>
      </c>
      <c r="H9" s="28">
        <v>29</v>
      </c>
      <c r="I9" s="29">
        <v>30</v>
      </c>
      <c r="J9" s="30">
        <v>59</v>
      </c>
      <c r="K9" s="28">
        <v>36</v>
      </c>
      <c r="L9" s="29">
        <v>47</v>
      </c>
      <c r="M9" s="30">
        <v>83</v>
      </c>
      <c r="N9" s="28">
        <v>59</v>
      </c>
      <c r="O9" s="29">
        <v>47</v>
      </c>
      <c r="P9" s="30">
        <v>106</v>
      </c>
      <c r="Q9" s="28">
        <v>39</v>
      </c>
      <c r="R9" s="29">
        <v>33</v>
      </c>
      <c r="S9" s="30">
        <v>72</v>
      </c>
      <c r="T9" s="28">
        <v>47</v>
      </c>
      <c r="U9" s="29">
        <v>48</v>
      </c>
      <c r="V9" s="30">
        <v>95</v>
      </c>
      <c r="W9" s="28">
        <v>33</v>
      </c>
      <c r="X9" s="29">
        <v>22</v>
      </c>
      <c r="Y9" s="30">
        <v>55</v>
      </c>
      <c r="Z9" s="28">
        <v>37</v>
      </c>
      <c r="AA9" s="29">
        <v>46</v>
      </c>
      <c r="AB9" s="30">
        <v>83</v>
      </c>
      <c r="AC9" s="28">
        <v>43</v>
      </c>
      <c r="AD9" s="29">
        <v>44</v>
      </c>
      <c r="AE9" s="30">
        <v>87</v>
      </c>
      <c r="AF9" s="28">
        <v>30</v>
      </c>
      <c r="AG9" s="29">
        <v>41</v>
      </c>
      <c r="AH9" s="30">
        <v>71</v>
      </c>
      <c r="AI9" s="28">
        <v>37</v>
      </c>
      <c r="AJ9" s="29">
        <v>33</v>
      </c>
      <c r="AK9" s="30">
        <v>70</v>
      </c>
    </row>
    <row r="10" spans="1:37" ht="12" x14ac:dyDescent="0.2">
      <c r="A10" s="17" t="s">
        <v>569</v>
      </c>
      <c r="B10" s="28">
        <v>24</v>
      </c>
      <c r="C10" s="29">
        <v>13</v>
      </c>
      <c r="D10" s="30">
        <v>37</v>
      </c>
      <c r="E10" s="28">
        <v>17</v>
      </c>
      <c r="F10" s="29">
        <v>9</v>
      </c>
      <c r="G10" s="30">
        <v>26</v>
      </c>
      <c r="H10" s="28">
        <v>29</v>
      </c>
      <c r="I10" s="29">
        <v>10</v>
      </c>
      <c r="J10" s="30">
        <v>39</v>
      </c>
      <c r="K10" s="28">
        <v>17</v>
      </c>
      <c r="L10" s="29">
        <v>10</v>
      </c>
      <c r="M10" s="30">
        <v>27</v>
      </c>
      <c r="N10" s="28">
        <v>18</v>
      </c>
      <c r="O10" s="29">
        <v>16</v>
      </c>
      <c r="P10" s="30">
        <v>34</v>
      </c>
      <c r="Q10" s="28">
        <v>27</v>
      </c>
      <c r="R10" s="29">
        <v>13</v>
      </c>
      <c r="S10" s="30">
        <v>40</v>
      </c>
      <c r="T10" s="28">
        <v>23</v>
      </c>
      <c r="U10" s="29">
        <v>11</v>
      </c>
      <c r="V10" s="30">
        <v>34</v>
      </c>
      <c r="W10" s="28">
        <v>16</v>
      </c>
      <c r="X10" s="29">
        <v>11</v>
      </c>
      <c r="Y10" s="30">
        <v>27</v>
      </c>
      <c r="Z10" s="28">
        <v>21</v>
      </c>
      <c r="AA10" s="29">
        <v>32</v>
      </c>
      <c r="AB10" s="30">
        <v>53</v>
      </c>
      <c r="AC10" s="28">
        <v>24</v>
      </c>
      <c r="AD10" s="29">
        <v>25</v>
      </c>
      <c r="AE10" s="30">
        <v>49</v>
      </c>
      <c r="AF10" s="28">
        <v>15</v>
      </c>
      <c r="AG10" s="29">
        <v>13</v>
      </c>
      <c r="AH10" s="30">
        <v>28</v>
      </c>
      <c r="AI10" s="28">
        <v>21</v>
      </c>
      <c r="AJ10" s="29">
        <v>10</v>
      </c>
      <c r="AK10" s="30">
        <v>31</v>
      </c>
    </row>
    <row r="11" spans="1:37" ht="12" x14ac:dyDescent="0.2">
      <c r="A11" s="17" t="s">
        <v>570</v>
      </c>
      <c r="B11" s="28">
        <v>13</v>
      </c>
      <c r="C11" s="29">
        <v>5</v>
      </c>
      <c r="D11" s="30">
        <v>18</v>
      </c>
      <c r="E11" s="28">
        <v>19</v>
      </c>
      <c r="F11" s="29">
        <v>5</v>
      </c>
      <c r="G11" s="30">
        <v>24</v>
      </c>
      <c r="H11" s="28">
        <v>15</v>
      </c>
      <c r="I11" s="29">
        <v>6</v>
      </c>
      <c r="J11" s="30">
        <v>21</v>
      </c>
      <c r="K11" s="28">
        <v>9</v>
      </c>
      <c r="L11" s="29">
        <v>3</v>
      </c>
      <c r="M11" s="30">
        <v>12</v>
      </c>
      <c r="N11" s="28">
        <v>12</v>
      </c>
      <c r="O11" s="29">
        <v>7</v>
      </c>
      <c r="P11" s="30">
        <v>19</v>
      </c>
      <c r="Q11" s="28">
        <v>29</v>
      </c>
      <c r="R11" s="29">
        <v>3</v>
      </c>
      <c r="S11" s="30">
        <v>32</v>
      </c>
      <c r="T11" s="28">
        <v>15</v>
      </c>
      <c r="U11" s="29">
        <v>2</v>
      </c>
      <c r="V11" s="30">
        <v>17</v>
      </c>
      <c r="W11" s="28">
        <v>7</v>
      </c>
      <c r="X11" s="29">
        <v>2</v>
      </c>
      <c r="Y11" s="30">
        <v>9</v>
      </c>
      <c r="Z11" s="28">
        <v>11</v>
      </c>
      <c r="AA11" s="29">
        <v>6</v>
      </c>
      <c r="AB11" s="30">
        <v>17</v>
      </c>
      <c r="AC11" s="28">
        <v>16</v>
      </c>
      <c r="AD11" s="29">
        <v>8</v>
      </c>
      <c r="AE11" s="30">
        <v>24</v>
      </c>
      <c r="AF11" s="28">
        <v>16</v>
      </c>
      <c r="AG11" s="29">
        <v>6</v>
      </c>
      <c r="AH11" s="30">
        <v>22</v>
      </c>
      <c r="AI11" s="28">
        <v>12</v>
      </c>
      <c r="AJ11" s="29">
        <v>6</v>
      </c>
      <c r="AK11" s="30">
        <v>18</v>
      </c>
    </row>
    <row r="12" spans="1:37" ht="12" x14ac:dyDescent="0.2">
      <c r="A12" s="17" t="s">
        <v>571</v>
      </c>
      <c r="B12" s="28">
        <v>27</v>
      </c>
      <c r="C12" s="29">
        <v>22</v>
      </c>
      <c r="D12" s="30">
        <v>49</v>
      </c>
      <c r="E12" s="28">
        <v>13</v>
      </c>
      <c r="F12" s="29">
        <v>28</v>
      </c>
      <c r="G12" s="30">
        <v>41</v>
      </c>
      <c r="H12" s="28">
        <v>16</v>
      </c>
      <c r="I12" s="29">
        <v>22</v>
      </c>
      <c r="J12" s="30">
        <v>38</v>
      </c>
      <c r="K12" s="28">
        <v>24</v>
      </c>
      <c r="L12" s="29">
        <v>20</v>
      </c>
      <c r="M12" s="30">
        <v>44</v>
      </c>
      <c r="N12" s="28">
        <v>16</v>
      </c>
      <c r="O12" s="29">
        <v>22</v>
      </c>
      <c r="P12" s="30">
        <v>38</v>
      </c>
      <c r="Q12" s="28">
        <v>16</v>
      </c>
      <c r="R12" s="29">
        <v>15</v>
      </c>
      <c r="S12" s="30">
        <v>31</v>
      </c>
      <c r="T12" s="28">
        <v>9</v>
      </c>
      <c r="U12" s="29">
        <v>15</v>
      </c>
      <c r="V12" s="30">
        <v>24</v>
      </c>
      <c r="W12" s="28">
        <v>11</v>
      </c>
      <c r="X12" s="29">
        <v>7</v>
      </c>
      <c r="Y12" s="30">
        <v>18</v>
      </c>
      <c r="Z12" s="28">
        <v>37</v>
      </c>
      <c r="AA12" s="29">
        <v>83</v>
      </c>
      <c r="AB12" s="30">
        <v>120</v>
      </c>
      <c r="AC12" s="28">
        <v>22</v>
      </c>
      <c r="AD12" s="29">
        <v>27</v>
      </c>
      <c r="AE12" s="30">
        <v>49</v>
      </c>
      <c r="AF12" s="28">
        <v>17</v>
      </c>
      <c r="AG12" s="29">
        <v>16</v>
      </c>
      <c r="AH12" s="30">
        <v>33</v>
      </c>
      <c r="AI12" s="28">
        <v>10</v>
      </c>
      <c r="AJ12" s="29">
        <v>10</v>
      </c>
      <c r="AK12" s="30">
        <v>20</v>
      </c>
    </row>
    <row r="13" spans="1:37" ht="12" x14ac:dyDescent="0.2">
      <c r="A13" s="17" t="s">
        <v>572</v>
      </c>
      <c r="B13" s="28">
        <v>2</v>
      </c>
      <c r="C13" s="29">
        <v>1</v>
      </c>
      <c r="D13" s="30">
        <v>3</v>
      </c>
      <c r="E13" s="28">
        <v>1</v>
      </c>
      <c r="F13" s="29">
        <v>2</v>
      </c>
      <c r="G13" s="30">
        <v>3</v>
      </c>
      <c r="H13" s="28">
        <v>4</v>
      </c>
      <c r="I13" s="29">
        <v>1</v>
      </c>
      <c r="J13" s="30">
        <v>5</v>
      </c>
      <c r="K13" s="28">
        <v>3</v>
      </c>
      <c r="L13" s="29">
        <v>0</v>
      </c>
      <c r="M13" s="30">
        <v>3</v>
      </c>
      <c r="N13" s="28">
        <v>2</v>
      </c>
      <c r="O13" s="29">
        <v>1</v>
      </c>
      <c r="P13" s="30">
        <v>3</v>
      </c>
      <c r="Q13" s="28">
        <v>2</v>
      </c>
      <c r="R13" s="29">
        <v>1</v>
      </c>
      <c r="S13" s="30">
        <v>3</v>
      </c>
      <c r="T13" s="28">
        <v>0</v>
      </c>
      <c r="U13" s="29">
        <v>0</v>
      </c>
      <c r="V13" s="30">
        <v>0</v>
      </c>
      <c r="W13" s="28">
        <v>1</v>
      </c>
      <c r="X13" s="29">
        <v>3</v>
      </c>
      <c r="Y13" s="30">
        <v>4</v>
      </c>
      <c r="Z13" s="28">
        <v>6</v>
      </c>
      <c r="AA13" s="29">
        <v>3</v>
      </c>
      <c r="AB13" s="30">
        <v>9</v>
      </c>
      <c r="AC13" s="28">
        <v>3</v>
      </c>
      <c r="AD13" s="29">
        <v>2</v>
      </c>
      <c r="AE13" s="30">
        <v>5</v>
      </c>
      <c r="AF13" s="28">
        <v>1</v>
      </c>
      <c r="AG13" s="29">
        <v>3</v>
      </c>
      <c r="AH13" s="30">
        <v>4</v>
      </c>
      <c r="AI13" s="28">
        <v>1</v>
      </c>
      <c r="AJ13" s="29">
        <v>1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1</v>
      </c>
      <c r="AB14" s="30">
        <v>1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176</v>
      </c>
      <c r="C15" s="32">
        <v>103</v>
      </c>
      <c r="D15" s="33">
        <v>279</v>
      </c>
      <c r="E15" s="31">
        <v>111</v>
      </c>
      <c r="F15" s="32">
        <v>104</v>
      </c>
      <c r="G15" s="33">
        <v>215</v>
      </c>
      <c r="H15" s="31">
        <v>159</v>
      </c>
      <c r="I15" s="32">
        <v>107</v>
      </c>
      <c r="J15" s="33">
        <v>266</v>
      </c>
      <c r="K15" s="31">
        <v>170</v>
      </c>
      <c r="L15" s="32">
        <v>110</v>
      </c>
      <c r="M15" s="33">
        <v>280</v>
      </c>
      <c r="N15" s="31">
        <v>214</v>
      </c>
      <c r="O15" s="32">
        <v>151</v>
      </c>
      <c r="P15" s="33">
        <v>365</v>
      </c>
      <c r="Q15" s="31">
        <v>209</v>
      </c>
      <c r="R15" s="32">
        <v>100</v>
      </c>
      <c r="S15" s="33">
        <v>309</v>
      </c>
      <c r="T15" s="31">
        <v>281</v>
      </c>
      <c r="U15" s="32">
        <v>119</v>
      </c>
      <c r="V15" s="33">
        <v>400</v>
      </c>
      <c r="W15" s="31">
        <v>112</v>
      </c>
      <c r="X15" s="32">
        <v>73</v>
      </c>
      <c r="Y15" s="33">
        <v>185</v>
      </c>
      <c r="Z15" s="31">
        <v>231</v>
      </c>
      <c r="AA15" s="32">
        <v>214</v>
      </c>
      <c r="AB15" s="33">
        <v>445</v>
      </c>
      <c r="AC15" s="31">
        <v>215</v>
      </c>
      <c r="AD15" s="32">
        <v>135</v>
      </c>
      <c r="AE15" s="33">
        <v>350</v>
      </c>
      <c r="AF15" s="31">
        <v>240</v>
      </c>
      <c r="AG15" s="32">
        <v>128</v>
      </c>
      <c r="AH15" s="33">
        <v>368</v>
      </c>
      <c r="AI15" s="31">
        <v>135</v>
      </c>
      <c r="AJ15" s="32">
        <v>77</v>
      </c>
      <c r="AK15" s="33">
        <v>212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479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1</v>
      </c>
      <c r="D5" s="27">
        <v>3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0</v>
      </c>
      <c r="L5" s="26">
        <v>1</v>
      </c>
      <c r="M5" s="27">
        <v>1</v>
      </c>
      <c r="N5" s="25">
        <v>0</v>
      </c>
      <c r="O5" s="26">
        <v>1</v>
      </c>
      <c r="P5" s="27">
        <v>1</v>
      </c>
      <c r="Q5" s="25">
        <v>4</v>
      </c>
      <c r="R5" s="26">
        <v>1</v>
      </c>
      <c r="S5" s="27">
        <v>5</v>
      </c>
      <c r="T5" s="25">
        <v>1</v>
      </c>
      <c r="U5" s="26">
        <v>3</v>
      </c>
      <c r="V5" s="27">
        <v>4</v>
      </c>
      <c r="W5" s="25">
        <v>0</v>
      </c>
      <c r="X5" s="26">
        <v>1</v>
      </c>
      <c r="Y5" s="27">
        <v>1</v>
      </c>
      <c r="Z5" s="25">
        <v>2</v>
      </c>
      <c r="AA5" s="26">
        <v>1</v>
      </c>
      <c r="AB5" s="27">
        <v>3</v>
      </c>
      <c r="AC5" s="25">
        <v>2</v>
      </c>
      <c r="AD5" s="26">
        <v>0</v>
      </c>
      <c r="AE5" s="27">
        <v>2</v>
      </c>
      <c r="AF5" s="25">
        <v>1</v>
      </c>
      <c r="AG5" s="26">
        <v>0</v>
      </c>
      <c r="AH5" s="27">
        <v>1</v>
      </c>
      <c r="AI5" s="25">
        <v>0</v>
      </c>
      <c r="AJ5" s="26">
        <v>1</v>
      </c>
      <c r="AK5" s="27">
        <v>1</v>
      </c>
    </row>
    <row r="6" spans="1:37" ht="12" x14ac:dyDescent="0.2">
      <c r="A6" s="17" t="s">
        <v>565</v>
      </c>
      <c r="B6" s="28">
        <v>3</v>
      </c>
      <c r="C6" s="29">
        <v>0</v>
      </c>
      <c r="D6" s="30">
        <v>3</v>
      </c>
      <c r="E6" s="28">
        <v>1</v>
      </c>
      <c r="F6" s="29">
        <v>0</v>
      </c>
      <c r="G6" s="30">
        <v>1</v>
      </c>
      <c r="H6" s="28">
        <v>2</v>
      </c>
      <c r="I6" s="29">
        <v>2</v>
      </c>
      <c r="J6" s="30">
        <v>4</v>
      </c>
      <c r="K6" s="28">
        <v>2</v>
      </c>
      <c r="L6" s="29">
        <v>0</v>
      </c>
      <c r="M6" s="30">
        <v>2</v>
      </c>
      <c r="N6" s="28">
        <v>2</v>
      </c>
      <c r="O6" s="29">
        <v>3</v>
      </c>
      <c r="P6" s="30">
        <v>5</v>
      </c>
      <c r="Q6" s="28">
        <v>2</v>
      </c>
      <c r="R6" s="29">
        <v>1</v>
      </c>
      <c r="S6" s="30">
        <v>3</v>
      </c>
      <c r="T6" s="28">
        <v>2</v>
      </c>
      <c r="U6" s="29">
        <v>1</v>
      </c>
      <c r="V6" s="30">
        <v>3</v>
      </c>
      <c r="W6" s="28">
        <v>2</v>
      </c>
      <c r="X6" s="29">
        <v>2</v>
      </c>
      <c r="Y6" s="30">
        <v>4</v>
      </c>
      <c r="Z6" s="28">
        <v>3</v>
      </c>
      <c r="AA6" s="29">
        <v>1</v>
      </c>
      <c r="AB6" s="30">
        <v>4</v>
      </c>
      <c r="AC6" s="28">
        <v>1</v>
      </c>
      <c r="AD6" s="29">
        <v>0</v>
      </c>
      <c r="AE6" s="30">
        <v>1</v>
      </c>
      <c r="AF6" s="28">
        <v>2</v>
      </c>
      <c r="AG6" s="29">
        <v>1</v>
      </c>
      <c r="AH6" s="30">
        <v>3</v>
      </c>
      <c r="AI6" s="28">
        <v>0</v>
      </c>
      <c r="AJ6" s="29">
        <v>1</v>
      </c>
      <c r="AK6" s="30">
        <v>1</v>
      </c>
    </row>
    <row r="7" spans="1:37" ht="12" x14ac:dyDescent="0.2">
      <c r="A7" s="17" t="s">
        <v>566</v>
      </c>
      <c r="B7" s="28">
        <v>4</v>
      </c>
      <c r="C7" s="29">
        <v>1</v>
      </c>
      <c r="D7" s="30">
        <v>5</v>
      </c>
      <c r="E7" s="28">
        <v>1</v>
      </c>
      <c r="F7" s="29">
        <v>0</v>
      </c>
      <c r="G7" s="30">
        <v>1</v>
      </c>
      <c r="H7" s="28">
        <v>5</v>
      </c>
      <c r="I7" s="29">
        <v>0</v>
      </c>
      <c r="J7" s="30">
        <v>5</v>
      </c>
      <c r="K7" s="28">
        <v>2</v>
      </c>
      <c r="L7" s="29">
        <v>0</v>
      </c>
      <c r="M7" s="30">
        <v>2</v>
      </c>
      <c r="N7" s="28">
        <v>0</v>
      </c>
      <c r="O7" s="29">
        <v>0</v>
      </c>
      <c r="P7" s="30">
        <v>0</v>
      </c>
      <c r="Q7" s="28">
        <v>4</v>
      </c>
      <c r="R7" s="29">
        <v>0</v>
      </c>
      <c r="S7" s="30">
        <v>4</v>
      </c>
      <c r="T7" s="28">
        <v>7</v>
      </c>
      <c r="U7" s="29">
        <v>0</v>
      </c>
      <c r="V7" s="30">
        <v>7</v>
      </c>
      <c r="W7" s="28">
        <v>6</v>
      </c>
      <c r="X7" s="29">
        <v>1</v>
      </c>
      <c r="Y7" s="30">
        <v>7</v>
      </c>
      <c r="Z7" s="28">
        <v>3</v>
      </c>
      <c r="AA7" s="29">
        <v>1</v>
      </c>
      <c r="AB7" s="30">
        <v>4</v>
      </c>
      <c r="AC7" s="28">
        <v>0</v>
      </c>
      <c r="AD7" s="29">
        <v>0</v>
      </c>
      <c r="AE7" s="30">
        <v>0</v>
      </c>
      <c r="AF7" s="28">
        <v>2</v>
      </c>
      <c r="AG7" s="29">
        <v>0</v>
      </c>
      <c r="AH7" s="30">
        <v>2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43</v>
      </c>
      <c r="C8" s="29">
        <v>13</v>
      </c>
      <c r="D8" s="30">
        <v>56</v>
      </c>
      <c r="E8" s="28">
        <v>34</v>
      </c>
      <c r="F8" s="29">
        <v>7</v>
      </c>
      <c r="G8" s="30">
        <v>41</v>
      </c>
      <c r="H8" s="28">
        <v>40</v>
      </c>
      <c r="I8" s="29">
        <v>15</v>
      </c>
      <c r="J8" s="30">
        <v>55</v>
      </c>
      <c r="K8" s="28">
        <v>46</v>
      </c>
      <c r="L8" s="29">
        <v>10</v>
      </c>
      <c r="M8" s="30">
        <v>56</v>
      </c>
      <c r="N8" s="28">
        <v>50</v>
      </c>
      <c r="O8" s="29">
        <v>28</v>
      </c>
      <c r="P8" s="30">
        <v>78</v>
      </c>
      <c r="Q8" s="28">
        <v>77</v>
      </c>
      <c r="R8" s="29">
        <v>33</v>
      </c>
      <c r="S8" s="30">
        <v>110</v>
      </c>
      <c r="T8" s="28">
        <v>70</v>
      </c>
      <c r="U8" s="29">
        <v>27</v>
      </c>
      <c r="V8" s="30">
        <v>97</v>
      </c>
      <c r="W8" s="28">
        <v>50</v>
      </c>
      <c r="X8" s="29">
        <v>12</v>
      </c>
      <c r="Y8" s="30">
        <v>62</v>
      </c>
      <c r="Z8" s="28">
        <v>49</v>
      </c>
      <c r="AA8" s="29">
        <v>27</v>
      </c>
      <c r="AB8" s="30">
        <v>76</v>
      </c>
      <c r="AC8" s="28">
        <v>47</v>
      </c>
      <c r="AD8" s="29">
        <v>14</v>
      </c>
      <c r="AE8" s="30">
        <v>61</v>
      </c>
      <c r="AF8" s="28">
        <v>41</v>
      </c>
      <c r="AG8" s="29">
        <v>15</v>
      </c>
      <c r="AH8" s="30">
        <v>56</v>
      </c>
      <c r="AI8" s="28">
        <v>40</v>
      </c>
      <c r="AJ8" s="29">
        <v>14</v>
      </c>
      <c r="AK8" s="30">
        <v>54</v>
      </c>
    </row>
    <row r="9" spans="1:37" ht="12" x14ac:dyDescent="0.2">
      <c r="A9" s="17" t="s">
        <v>568</v>
      </c>
      <c r="B9" s="28">
        <v>22</v>
      </c>
      <c r="C9" s="29">
        <v>17</v>
      </c>
      <c r="D9" s="30">
        <v>39</v>
      </c>
      <c r="E9" s="28">
        <v>30</v>
      </c>
      <c r="F9" s="29">
        <v>13</v>
      </c>
      <c r="G9" s="30">
        <v>43</v>
      </c>
      <c r="H9" s="28">
        <v>22</v>
      </c>
      <c r="I9" s="29">
        <v>7</v>
      </c>
      <c r="J9" s="30">
        <v>29</v>
      </c>
      <c r="K9" s="28">
        <v>17</v>
      </c>
      <c r="L9" s="29">
        <v>8</v>
      </c>
      <c r="M9" s="30">
        <v>25</v>
      </c>
      <c r="N9" s="28">
        <v>38</v>
      </c>
      <c r="O9" s="29">
        <v>23</v>
      </c>
      <c r="P9" s="30">
        <v>61</v>
      </c>
      <c r="Q9" s="28">
        <v>26</v>
      </c>
      <c r="R9" s="29">
        <v>21</v>
      </c>
      <c r="S9" s="30">
        <v>47</v>
      </c>
      <c r="T9" s="28">
        <v>30</v>
      </c>
      <c r="U9" s="29">
        <v>9</v>
      </c>
      <c r="V9" s="30">
        <v>39</v>
      </c>
      <c r="W9" s="28">
        <v>15</v>
      </c>
      <c r="X9" s="29">
        <v>5</v>
      </c>
      <c r="Y9" s="30">
        <v>20</v>
      </c>
      <c r="Z9" s="28">
        <v>26</v>
      </c>
      <c r="AA9" s="29">
        <v>14</v>
      </c>
      <c r="AB9" s="30">
        <v>40</v>
      </c>
      <c r="AC9" s="28">
        <v>18</v>
      </c>
      <c r="AD9" s="29">
        <v>10</v>
      </c>
      <c r="AE9" s="30">
        <v>28</v>
      </c>
      <c r="AF9" s="28">
        <v>21</v>
      </c>
      <c r="AG9" s="29">
        <v>9</v>
      </c>
      <c r="AH9" s="30">
        <v>30</v>
      </c>
      <c r="AI9" s="28">
        <v>20</v>
      </c>
      <c r="AJ9" s="29">
        <v>13</v>
      </c>
      <c r="AK9" s="30">
        <v>33</v>
      </c>
    </row>
    <row r="10" spans="1:37" ht="12" x14ac:dyDescent="0.2">
      <c r="A10" s="17" t="s">
        <v>569</v>
      </c>
      <c r="B10" s="28">
        <v>17</v>
      </c>
      <c r="C10" s="29">
        <v>15</v>
      </c>
      <c r="D10" s="30">
        <v>32</v>
      </c>
      <c r="E10" s="28">
        <v>18</v>
      </c>
      <c r="F10" s="29">
        <v>10</v>
      </c>
      <c r="G10" s="30">
        <v>28</v>
      </c>
      <c r="H10" s="28">
        <v>19</v>
      </c>
      <c r="I10" s="29">
        <v>12</v>
      </c>
      <c r="J10" s="30">
        <v>31</v>
      </c>
      <c r="K10" s="28">
        <v>23</v>
      </c>
      <c r="L10" s="29">
        <v>14</v>
      </c>
      <c r="M10" s="30">
        <v>37</v>
      </c>
      <c r="N10" s="28">
        <v>31</v>
      </c>
      <c r="O10" s="29">
        <v>18</v>
      </c>
      <c r="P10" s="30">
        <v>49</v>
      </c>
      <c r="Q10" s="28">
        <v>36</v>
      </c>
      <c r="R10" s="29">
        <v>12</v>
      </c>
      <c r="S10" s="30">
        <v>48</v>
      </c>
      <c r="T10" s="28">
        <v>27</v>
      </c>
      <c r="U10" s="29">
        <v>13</v>
      </c>
      <c r="V10" s="30">
        <v>40</v>
      </c>
      <c r="W10" s="28">
        <v>15</v>
      </c>
      <c r="X10" s="29">
        <v>13</v>
      </c>
      <c r="Y10" s="30">
        <v>28</v>
      </c>
      <c r="Z10" s="28">
        <v>19</v>
      </c>
      <c r="AA10" s="29">
        <v>17</v>
      </c>
      <c r="AB10" s="30">
        <v>36</v>
      </c>
      <c r="AC10" s="28">
        <v>22</v>
      </c>
      <c r="AD10" s="29">
        <v>17</v>
      </c>
      <c r="AE10" s="30">
        <v>39</v>
      </c>
      <c r="AF10" s="28">
        <v>30</v>
      </c>
      <c r="AG10" s="29">
        <v>16</v>
      </c>
      <c r="AH10" s="30">
        <v>46</v>
      </c>
      <c r="AI10" s="28">
        <v>17</v>
      </c>
      <c r="AJ10" s="29">
        <v>17</v>
      </c>
      <c r="AK10" s="30">
        <v>34</v>
      </c>
    </row>
    <row r="11" spans="1:37" ht="12" x14ac:dyDescent="0.2">
      <c r="A11" s="17" t="s">
        <v>570</v>
      </c>
      <c r="B11" s="28">
        <v>20</v>
      </c>
      <c r="C11" s="29">
        <v>6</v>
      </c>
      <c r="D11" s="30">
        <v>26</v>
      </c>
      <c r="E11" s="28">
        <v>10</v>
      </c>
      <c r="F11" s="29">
        <v>10</v>
      </c>
      <c r="G11" s="30">
        <v>20</v>
      </c>
      <c r="H11" s="28">
        <v>10</v>
      </c>
      <c r="I11" s="29">
        <v>4</v>
      </c>
      <c r="J11" s="30">
        <v>14</v>
      </c>
      <c r="K11" s="28">
        <v>6</v>
      </c>
      <c r="L11" s="29">
        <v>0</v>
      </c>
      <c r="M11" s="30">
        <v>6</v>
      </c>
      <c r="N11" s="28">
        <v>15</v>
      </c>
      <c r="O11" s="29">
        <v>5</v>
      </c>
      <c r="P11" s="30">
        <v>20</v>
      </c>
      <c r="Q11" s="28">
        <v>16</v>
      </c>
      <c r="R11" s="29">
        <v>2</v>
      </c>
      <c r="S11" s="30">
        <v>18</v>
      </c>
      <c r="T11" s="28">
        <v>13</v>
      </c>
      <c r="U11" s="29">
        <v>3</v>
      </c>
      <c r="V11" s="30">
        <v>16</v>
      </c>
      <c r="W11" s="28">
        <v>11</v>
      </c>
      <c r="X11" s="29">
        <v>0</v>
      </c>
      <c r="Y11" s="30">
        <v>11</v>
      </c>
      <c r="Z11" s="28">
        <v>13</v>
      </c>
      <c r="AA11" s="29">
        <v>2</v>
      </c>
      <c r="AB11" s="30">
        <v>15</v>
      </c>
      <c r="AC11" s="28">
        <v>10</v>
      </c>
      <c r="AD11" s="29">
        <v>4</v>
      </c>
      <c r="AE11" s="30">
        <v>14</v>
      </c>
      <c r="AF11" s="28">
        <v>4</v>
      </c>
      <c r="AG11" s="29">
        <v>5</v>
      </c>
      <c r="AH11" s="30">
        <v>9</v>
      </c>
      <c r="AI11" s="28">
        <v>9</v>
      </c>
      <c r="AJ11" s="29">
        <v>1</v>
      </c>
      <c r="AK11" s="30">
        <v>10</v>
      </c>
    </row>
    <row r="12" spans="1:37" ht="12" x14ac:dyDescent="0.2">
      <c r="A12" s="17" t="s">
        <v>571</v>
      </c>
      <c r="B12" s="28">
        <v>5</v>
      </c>
      <c r="C12" s="29">
        <v>7</v>
      </c>
      <c r="D12" s="30">
        <v>12</v>
      </c>
      <c r="E12" s="28">
        <v>3</v>
      </c>
      <c r="F12" s="29">
        <v>8</v>
      </c>
      <c r="G12" s="30">
        <v>11</v>
      </c>
      <c r="H12" s="28">
        <v>7</v>
      </c>
      <c r="I12" s="29">
        <v>4</v>
      </c>
      <c r="J12" s="30">
        <v>11</v>
      </c>
      <c r="K12" s="28">
        <v>7</v>
      </c>
      <c r="L12" s="29">
        <v>14</v>
      </c>
      <c r="M12" s="30">
        <v>21</v>
      </c>
      <c r="N12" s="28">
        <v>7</v>
      </c>
      <c r="O12" s="29">
        <v>7</v>
      </c>
      <c r="P12" s="30">
        <v>14</v>
      </c>
      <c r="Q12" s="28">
        <v>9</v>
      </c>
      <c r="R12" s="29">
        <v>11</v>
      </c>
      <c r="S12" s="30">
        <v>20</v>
      </c>
      <c r="T12" s="28">
        <v>9</v>
      </c>
      <c r="U12" s="29">
        <v>5</v>
      </c>
      <c r="V12" s="30">
        <v>14</v>
      </c>
      <c r="W12" s="28">
        <v>7</v>
      </c>
      <c r="X12" s="29">
        <v>1</v>
      </c>
      <c r="Y12" s="30">
        <v>8</v>
      </c>
      <c r="Z12" s="28">
        <v>7</v>
      </c>
      <c r="AA12" s="29">
        <v>10</v>
      </c>
      <c r="AB12" s="30">
        <v>17</v>
      </c>
      <c r="AC12" s="28">
        <v>10</v>
      </c>
      <c r="AD12" s="29">
        <v>9</v>
      </c>
      <c r="AE12" s="30">
        <v>19</v>
      </c>
      <c r="AF12" s="28">
        <v>9</v>
      </c>
      <c r="AG12" s="29">
        <v>12</v>
      </c>
      <c r="AH12" s="30">
        <v>21</v>
      </c>
      <c r="AI12" s="28">
        <v>6</v>
      </c>
      <c r="AJ12" s="29">
        <v>9</v>
      </c>
      <c r="AK12" s="30">
        <v>15</v>
      </c>
    </row>
    <row r="13" spans="1:37" ht="12" x14ac:dyDescent="0.2">
      <c r="A13" s="17" t="s">
        <v>572</v>
      </c>
      <c r="B13" s="28">
        <v>4</v>
      </c>
      <c r="C13" s="29">
        <v>8</v>
      </c>
      <c r="D13" s="30">
        <v>12</v>
      </c>
      <c r="E13" s="28">
        <v>3</v>
      </c>
      <c r="F13" s="29">
        <v>4</v>
      </c>
      <c r="G13" s="30">
        <v>7</v>
      </c>
      <c r="H13" s="28">
        <v>0</v>
      </c>
      <c r="I13" s="29">
        <v>1</v>
      </c>
      <c r="J13" s="30">
        <v>1</v>
      </c>
      <c r="K13" s="28">
        <v>3</v>
      </c>
      <c r="L13" s="29">
        <v>3</v>
      </c>
      <c r="M13" s="30">
        <v>6</v>
      </c>
      <c r="N13" s="28">
        <v>3</v>
      </c>
      <c r="O13" s="29">
        <v>1</v>
      </c>
      <c r="P13" s="30">
        <v>4</v>
      </c>
      <c r="Q13" s="28">
        <v>4</v>
      </c>
      <c r="R13" s="29">
        <v>3</v>
      </c>
      <c r="S13" s="30">
        <v>7</v>
      </c>
      <c r="T13" s="28">
        <v>2</v>
      </c>
      <c r="U13" s="29">
        <v>1</v>
      </c>
      <c r="V13" s="30">
        <v>3</v>
      </c>
      <c r="W13" s="28">
        <v>3</v>
      </c>
      <c r="X13" s="29">
        <v>1</v>
      </c>
      <c r="Y13" s="30">
        <v>4</v>
      </c>
      <c r="Z13" s="28">
        <v>4</v>
      </c>
      <c r="AA13" s="29">
        <v>1</v>
      </c>
      <c r="AB13" s="30">
        <v>5</v>
      </c>
      <c r="AC13" s="28">
        <v>2</v>
      </c>
      <c r="AD13" s="29">
        <v>0</v>
      </c>
      <c r="AE13" s="30">
        <v>2</v>
      </c>
      <c r="AF13" s="28">
        <v>3</v>
      </c>
      <c r="AG13" s="29">
        <v>3</v>
      </c>
      <c r="AH13" s="30">
        <v>6</v>
      </c>
      <c r="AI13" s="28">
        <v>0</v>
      </c>
      <c r="AJ13" s="29">
        <v>1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1</v>
      </c>
      <c r="M14" s="30">
        <v>1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1</v>
      </c>
      <c r="AE14" s="30">
        <v>1</v>
      </c>
      <c r="AF14" s="28">
        <v>0</v>
      </c>
      <c r="AG14" s="29">
        <v>1</v>
      </c>
      <c r="AH14" s="30">
        <v>1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120</v>
      </c>
      <c r="C15" s="32">
        <v>68</v>
      </c>
      <c r="D15" s="33">
        <v>188</v>
      </c>
      <c r="E15" s="31">
        <v>100</v>
      </c>
      <c r="F15" s="32">
        <v>52</v>
      </c>
      <c r="G15" s="33">
        <v>152</v>
      </c>
      <c r="H15" s="31">
        <v>105</v>
      </c>
      <c r="I15" s="32">
        <v>47</v>
      </c>
      <c r="J15" s="33">
        <v>152</v>
      </c>
      <c r="K15" s="31">
        <v>106</v>
      </c>
      <c r="L15" s="32">
        <v>51</v>
      </c>
      <c r="M15" s="33">
        <v>157</v>
      </c>
      <c r="N15" s="31">
        <v>146</v>
      </c>
      <c r="O15" s="32">
        <v>86</v>
      </c>
      <c r="P15" s="33">
        <v>232</v>
      </c>
      <c r="Q15" s="31">
        <v>178</v>
      </c>
      <c r="R15" s="32">
        <v>85</v>
      </c>
      <c r="S15" s="33">
        <v>263</v>
      </c>
      <c r="T15" s="31">
        <v>161</v>
      </c>
      <c r="U15" s="32">
        <v>62</v>
      </c>
      <c r="V15" s="33">
        <v>223</v>
      </c>
      <c r="W15" s="31">
        <v>109</v>
      </c>
      <c r="X15" s="32">
        <v>36</v>
      </c>
      <c r="Y15" s="33">
        <v>145</v>
      </c>
      <c r="Z15" s="31">
        <v>126</v>
      </c>
      <c r="AA15" s="32">
        <v>74</v>
      </c>
      <c r="AB15" s="33">
        <v>200</v>
      </c>
      <c r="AC15" s="31">
        <v>112</v>
      </c>
      <c r="AD15" s="32">
        <v>55</v>
      </c>
      <c r="AE15" s="33">
        <v>167</v>
      </c>
      <c r="AF15" s="31">
        <v>113</v>
      </c>
      <c r="AG15" s="32">
        <v>62</v>
      </c>
      <c r="AH15" s="33">
        <v>175</v>
      </c>
      <c r="AI15" s="31">
        <v>92</v>
      </c>
      <c r="AJ15" s="32">
        <v>58</v>
      </c>
      <c r="AK15" s="33">
        <v>150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481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4</v>
      </c>
      <c r="C5" s="26">
        <v>4</v>
      </c>
      <c r="D5" s="27">
        <v>8</v>
      </c>
      <c r="E5" s="25">
        <v>10</v>
      </c>
      <c r="F5" s="26">
        <v>7</v>
      </c>
      <c r="G5" s="27">
        <v>17</v>
      </c>
      <c r="H5" s="25">
        <v>10</v>
      </c>
      <c r="I5" s="26">
        <v>6</v>
      </c>
      <c r="J5" s="27">
        <v>16</v>
      </c>
      <c r="K5" s="25">
        <v>13</v>
      </c>
      <c r="L5" s="26">
        <v>6</v>
      </c>
      <c r="M5" s="27">
        <v>19</v>
      </c>
      <c r="N5" s="25">
        <v>16</v>
      </c>
      <c r="O5" s="26">
        <v>9</v>
      </c>
      <c r="P5" s="27">
        <v>25</v>
      </c>
      <c r="Q5" s="25">
        <v>9</v>
      </c>
      <c r="R5" s="26">
        <v>10</v>
      </c>
      <c r="S5" s="27">
        <v>19</v>
      </c>
      <c r="T5" s="25">
        <v>18</v>
      </c>
      <c r="U5" s="26">
        <v>16</v>
      </c>
      <c r="V5" s="27">
        <v>34</v>
      </c>
      <c r="W5" s="25">
        <v>12</v>
      </c>
      <c r="X5" s="26">
        <v>9</v>
      </c>
      <c r="Y5" s="27">
        <v>21</v>
      </c>
      <c r="Z5" s="25">
        <v>12</v>
      </c>
      <c r="AA5" s="26">
        <v>10</v>
      </c>
      <c r="AB5" s="27">
        <v>22</v>
      </c>
      <c r="AC5" s="25">
        <v>10</v>
      </c>
      <c r="AD5" s="26">
        <v>4</v>
      </c>
      <c r="AE5" s="27">
        <v>14</v>
      </c>
      <c r="AF5" s="25">
        <v>13</v>
      </c>
      <c r="AG5" s="26">
        <v>3</v>
      </c>
      <c r="AH5" s="27">
        <v>16</v>
      </c>
      <c r="AI5" s="25">
        <v>27</v>
      </c>
      <c r="AJ5" s="26">
        <v>12</v>
      </c>
      <c r="AK5" s="27">
        <v>39</v>
      </c>
    </row>
    <row r="6" spans="1:37" ht="12" x14ac:dyDescent="0.2">
      <c r="A6" s="17" t="s">
        <v>565</v>
      </c>
      <c r="B6" s="28">
        <v>13</v>
      </c>
      <c r="C6" s="29">
        <v>0</v>
      </c>
      <c r="D6" s="30">
        <v>13</v>
      </c>
      <c r="E6" s="28">
        <v>9</v>
      </c>
      <c r="F6" s="29">
        <v>4</v>
      </c>
      <c r="G6" s="30">
        <v>13</v>
      </c>
      <c r="H6" s="28">
        <v>5</v>
      </c>
      <c r="I6" s="29">
        <v>0</v>
      </c>
      <c r="J6" s="30">
        <v>5</v>
      </c>
      <c r="K6" s="28">
        <v>15</v>
      </c>
      <c r="L6" s="29">
        <v>1</v>
      </c>
      <c r="M6" s="30">
        <v>16</v>
      </c>
      <c r="N6" s="28">
        <v>15</v>
      </c>
      <c r="O6" s="29">
        <v>2</v>
      </c>
      <c r="P6" s="30">
        <v>17</v>
      </c>
      <c r="Q6" s="28">
        <v>13</v>
      </c>
      <c r="R6" s="29">
        <v>0</v>
      </c>
      <c r="S6" s="30">
        <v>13</v>
      </c>
      <c r="T6" s="28">
        <v>17</v>
      </c>
      <c r="U6" s="29">
        <v>2</v>
      </c>
      <c r="V6" s="30">
        <v>19</v>
      </c>
      <c r="W6" s="28">
        <v>10</v>
      </c>
      <c r="X6" s="29">
        <v>0</v>
      </c>
      <c r="Y6" s="30">
        <v>10</v>
      </c>
      <c r="Z6" s="28">
        <v>10</v>
      </c>
      <c r="AA6" s="29">
        <v>1</v>
      </c>
      <c r="AB6" s="30">
        <v>11</v>
      </c>
      <c r="AC6" s="28">
        <v>12</v>
      </c>
      <c r="AD6" s="29">
        <v>1</v>
      </c>
      <c r="AE6" s="30">
        <v>13</v>
      </c>
      <c r="AF6" s="28">
        <v>12</v>
      </c>
      <c r="AG6" s="29">
        <v>1</v>
      </c>
      <c r="AH6" s="30">
        <v>13</v>
      </c>
      <c r="AI6" s="28">
        <v>16</v>
      </c>
      <c r="AJ6" s="29">
        <v>2</v>
      </c>
      <c r="AK6" s="30">
        <v>18</v>
      </c>
    </row>
    <row r="7" spans="1:37" ht="12" x14ac:dyDescent="0.2">
      <c r="A7" s="17" t="s">
        <v>566</v>
      </c>
      <c r="B7" s="28">
        <v>8</v>
      </c>
      <c r="C7" s="29">
        <v>5</v>
      </c>
      <c r="D7" s="30">
        <v>13</v>
      </c>
      <c r="E7" s="28">
        <v>9</v>
      </c>
      <c r="F7" s="29">
        <v>7</v>
      </c>
      <c r="G7" s="30">
        <v>16</v>
      </c>
      <c r="H7" s="28">
        <v>10</v>
      </c>
      <c r="I7" s="29">
        <v>5</v>
      </c>
      <c r="J7" s="30">
        <v>15</v>
      </c>
      <c r="K7" s="28">
        <v>9</v>
      </c>
      <c r="L7" s="29">
        <v>4</v>
      </c>
      <c r="M7" s="30">
        <v>13</v>
      </c>
      <c r="N7" s="28">
        <v>20</v>
      </c>
      <c r="O7" s="29">
        <v>6</v>
      </c>
      <c r="P7" s="30">
        <v>26</v>
      </c>
      <c r="Q7" s="28">
        <v>17</v>
      </c>
      <c r="R7" s="29">
        <v>6</v>
      </c>
      <c r="S7" s="30">
        <v>23</v>
      </c>
      <c r="T7" s="28">
        <v>16</v>
      </c>
      <c r="U7" s="29">
        <v>6</v>
      </c>
      <c r="V7" s="30">
        <v>22</v>
      </c>
      <c r="W7" s="28">
        <v>13</v>
      </c>
      <c r="X7" s="29">
        <v>2</v>
      </c>
      <c r="Y7" s="30">
        <v>15</v>
      </c>
      <c r="Z7" s="28">
        <v>16</v>
      </c>
      <c r="AA7" s="29">
        <v>5</v>
      </c>
      <c r="AB7" s="30">
        <v>21</v>
      </c>
      <c r="AC7" s="28">
        <v>14</v>
      </c>
      <c r="AD7" s="29">
        <v>4</v>
      </c>
      <c r="AE7" s="30">
        <v>18</v>
      </c>
      <c r="AF7" s="28">
        <v>18</v>
      </c>
      <c r="AG7" s="29">
        <v>6</v>
      </c>
      <c r="AH7" s="30">
        <v>24</v>
      </c>
      <c r="AI7" s="28">
        <v>12</v>
      </c>
      <c r="AJ7" s="29">
        <v>6</v>
      </c>
      <c r="AK7" s="30">
        <v>18</v>
      </c>
    </row>
    <row r="8" spans="1:37" ht="12" x14ac:dyDescent="0.2">
      <c r="A8" s="17" t="s">
        <v>567</v>
      </c>
      <c r="B8" s="28">
        <v>108</v>
      </c>
      <c r="C8" s="29">
        <v>47</v>
      </c>
      <c r="D8" s="30">
        <v>155</v>
      </c>
      <c r="E8" s="28">
        <v>99</v>
      </c>
      <c r="F8" s="29">
        <v>39</v>
      </c>
      <c r="G8" s="30">
        <v>138</v>
      </c>
      <c r="H8" s="28">
        <v>99</v>
      </c>
      <c r="I8" s="29">
        <v>45</v>
      </c>
      <c r="J8" s="30">
        <v>144</v>
      </c>
      <c r="K8" s="28">
        <v>126</v>
      </c>
      <c r="L8" s="29">
        <v>47</v>
      </c>
      <c r="M8" s="30">
        <v>173</v>
      </c>
      <c r="N8" s="28">
        <v>130</v>
      </c>
      <c r="O8" s="29">
        <v>51</v>
      </c>
      <c r="P8" s="30">
        <v>181</v>
      </c>
      <c r="Q8" s="28">
        <v>129</v>
      </c>
      <c r="R8" s="29">
        <v>48</v>
      </c>
      <c r="S8" s="30">
        <v>177</v>
      </c>
      <c r="T8" s="28">
        <v>107</v>
      </c>
      <c r="U8" s="29">
        <v>62</v>
      </c>
      <c r="V8" s="30">
        <v>169</v>
      </c>
      <c r="W8" s="28">
        <v>102</v>
      </c>
      <c r="X8" s="29">
        <v>47</v>
      </c>
      <c r="Y8" s="30">
        <v>149</v>
      </c>
      <c r="Z8" s="28">
        <v>112</v>
      </c>
      <c r="AA8" s="29">
        <v>40</v>
      </c>
      <c r="AB8" s="30">
        <v>152</v>
      </c>
      <c r="AC8" s="28">
        <v>147</v>
      </c>
      <c r="AD8" s="29">
        <v>45</v>
      </c>
      <c r="AE8" s="30">
        <v>192</v>
      </c>
      <c r="AF8" s="28">
        <v>110</v>
      </c>
      <c r="AG8" s="29">
        <v>35</v>
      </c>
      <c r="AH8" s="30">
        <v>145</v>
      </c>
      <c r="AI8" s="28">
        <v>93</v>
      </c>
      <c r="AJ8" s="29">
        <v>24</v>
      </c>
      <c r="AK8" s="30">
        <v>117</v>
      </c>
    </row>
    <row r="9" spans="1:37" ht="12" x14ac:dyDescent="0.2">
      <c r="A9" s="17" t="s">
        <v>568</v>
      </c>
      <c r="B9" s="28">
        <v>64</v>
      </c>
      <c r="C9" s="29">
        <v>21</v>
      </c>
      <c r="D9" s="30">
        <v>85</v>
      </c>
      <c r="E9" s="28">
        <v>52</v>
      </c>
      <c r="F9" s="29">
        <v>18</v>
      </c>
      <c r="G9" s="30">
        <v>70</v>
      </c>
      <c r="H9" s="28">
        <v>78</v>
      </c>
      <c r="I9" s="29">
        <v>26</v>
      </c>
      <c r="J9" s="30">
        <v>104</v>
      </c>
      <c r="K9" s="28">
        <v>80</v>
      </c>
      <c r="L9" s="29">
        <v>22</v>
      </c>
      <c r="M9" s="30">
        <v>102</v>
      </c>
      <c r="N9" s="28">
        <v>90</v>
      </c>
      <c r="O9" s="29">
        <v>30</v>
      </c>
      <c r="P9" s="30">
        <v>120</v>
      </c>
      <c r="Q9" s="28">
        <v>78</v>
      </c>
      <c r="R9" s="29">
        <v>37</v>
      </c>
      <c r="S9" s="30">
        <v>115</v>
      </c>
      <c r="T9" s="28">
        <v>72</v>
      </c>
      <c r="U9" s="29">
        <v>41</v>
      </c>
      <c r="V9" s="30">
        <v>113</v>
      </c>
      <c r="W9" s="28">
        <v>63</v>
      </c>
      <c r="X9" s="29">
        <v>22</v>
      </c>
      <c r="Y9" s="30">
        <v>85</v>
      </c>
      <c r="Z9" s="28">
        <v>79</v>
      </c>
      <c r="AA9" s="29">
        <v>33</v>
      </c>
      <c r="AB9" s="30">
        <v>112</v>
      </c>
      <c r="AC9" s="28">
        <v>109</v>
      </c>
      <c r="AD9" s="29">
        <v>37</v>
      </c>
      <c r="AE9" s="30">
        <v>146</v>
      </c>
      <c r="AF9" s="28">
        <v>90</v>
      </c>
      <c r="AG9" s="29">
        <v>26</v>
      </c>
      <c r="AH9" s="30">
        <v>116</v>
      </c>
      <c r="AI9" s="28">
        <v>98</v>
      </c>
      <c r="AJ9" s="29">
        <v>46</v>
      </c>
      <c r="AK9" s="30">
        <v>144</v>
      </c>
    </row>
    <row r="10" spans="1:37" ht="12" x14ac:dyDescent="0.2">
      <c r="A10" s="17" t="s">
        <v>569</v>
      </c>
      <c r="B10" s="28">
        <v>62</v>
      </c>
      <c r="C10" s="29">
        <v>36</v>
      </c>
      <c r="D10" s="30">
        <v>98</v>
      </c>
      <c r="E10" s="28">
        <v>44</v>
      </c>
      <c r="F10" s="29">
        <v>22</v>
      </c>
      <c r="G10" s="30">
        <v>66</v>
      </c>
      <c r="H10" s="28">
        <v>49</v>
      </c>
      <c r="I10" s="29">
        <v>25</v>
      </c>
      <c r="J10" s="30">
        <v>74</v>
      </c>
      <c r="K10" s="28">
        <v>68</v>
      </c>
      <c r="L10" s="29">
        <v>29</v>
      </c>
      <c r="M10" s="30">
        <v>97</v>
      </c>
      <c r="N10" s="28">
        <v>87</v>
      </c>
      <c r="O10" s="29">
        <v>31</v>
      </c>
      <c r="P10" s="30">
        <v>118</v>
      </c>
      <c r="Q10" s="28">
        <v>68</v>
      </c>
      <c r="R10" s="29">
        <v>38</v>
      </c>
      <c r="S10" s="30">
        <v>106</v>
      </c>
      <c r="T10" s="28">
        <v>54</v>
      </c>
      <c r="U10" s="29">
        <v>39</v>
      </c>
      <c r="V10" s="30">
        <v>93</v>
      </c>
      <c r="W10" s="28">
        <v>59</v>
      </c>
      <c r="X10" s="29">
        <v>27</v>
      </c>
      <c r="Y10" s="30">
        <v>86</v>
      </c>
      <c r="Z10" s="28">
        <v>60</v>
      </c>
      <c r="AA10" s="29">
        <v>34</v>
      </c>
      <c r="AB10" s="30">
        <v>94</v>
      </c>
      <c r="AC10" s="28">
        <v>63</v>
      </c>
      <c r="AD10" s="29">
        <v>45</v>
      </c>
      <c r="AE10" s="30">
        <v>108</v>
      </c>
      <c r="AF10" s="28">
        <v>71</v>
      </c>
      <c r="AG10" s="29">
        <v>35</v>
      </c>
      <c r="AH10" s="30">
        <v>106</v>
      </c>
      <c r="AI10" s="28">
        <v>50</v>
      </c>
      <c r="AJ10" s="29">
        <v>31</v>
      </c>
      <c r="AK10" s="30">
        <v>81</v>
      </c>
    </row>
    <row r="11" spans="1:37" ht="12" x14ac:dyDescent="0.2">
      <c r="A11" s="17" t="s">
        <v>570</v>
      </c>
      <c r="B11" s="28">
        <v>84</v>
      </c>
      <c r="C11" s="29">
        <v>18</v>
      </c>
      <c r="D11" s="30">
        <v>102</v>
      </c>
      <c r="E11" s="28">
        <v>70</v>
      </c>
      <c r="F11" s="29">
        <v>16</v>
      </c>
      <c r="G11" s="30">
        <v>86</v>
      </c>
      <c r="H11" s="28">
        <v>75</v>
      </c>
      <c r="I11" s="29">
        <v>18</v>
      </c>
      <c r="J11" s="30">
        <v>93</v>
      </c>
      <c r="K11" s="28">
        <v>84</v>
      </c>
      <c r="L11" s="29">
        <v>19</v>
      </c>
      <c r="M11" s="30">
        <v>103</v>
      </c>
      <c r="N11" s="28">
        <v>78</v>
      </c>
      <c r="O11" s="29">
        <v>21</v>
      </c>
      <c r="P11" s="30">
        <v>99</v>
      </c>
      <c r="Q11" s="28">
        <v>160</v>
      </c>
      <c r="R11" s="29">
        <v>31</v>
      </c>
      <c r="S11" s="30">
        <v>191</v>
      </c>
      <c r="T11" s="28">
        <v>103</v>
      </c>
      <c r="U11" s="29">
        <v>27</v>
      </c>
      <c r="V11" s="30">
        <v>130</v>
      </c>
      <c r="W11" s="28">
        <v>55</v>
      </c>
      <c r="X11" s="29">
        <v>16</v>
      </c>
      <c r="Y11" s="30">
        <v>71</v>
      </c>
      <c r="Z11" s="28">
        <v>79</v>
      </c>
      <c r="AA11" s="29">
        <v>18</v>
      </c>
      <c r="AB11" s="30">
        <v>97</v>
      </c>
      <c r="AC11" s="28">
        <v>92</v>
      </c>
      <c r="AD11" s="29">
        <v>27</v>
      </c>
      <c r="AE11" s="30">
        <v>119</v>
      </c>
      <c r="AF11" s="28">
        <v>65</v>
      </c>
      <c r="AG11" s="29">
        <v>19</v>
      </c>
      <c r="AH11" s="30">
        <v>84</v>
      </c>
      <c r="AI11" s="28">
        <v>75</v>
      </c>
      <c r="AJ11" s="29">
        <v>10</v>
      </c>
      <c r="AK11" s="30">
        <v>85</v>
      </c>
    </row>
    <row r="12" spans="1:37" ht="12" x14ac:dyDescent="0.2">
      <c r="A12" s="17" t="s">
        <v>571</v>
      </c>
      <c r="B12" s="28">
        <v>80</v>
      </c>
      <c r="C12" s="29">
        <v>52</v>
      </c>
      <c r="D12" s="30">
        <v>132</v>
      </c>
      <c r="E12" s="28">
        <v>59</v>
      </c>
      <c r="F12" s="29">
        <v>39</v>
      </c>
      <c r="G12" s="30">
        <v>98</v>
      </c>
      <c r="H12" s="28">
        <v>66</v>
      </c>
      <c r="I12" s="29">
        <v>57</v>
      </c>
      <c r="J12" s="30">
        <v>123</v>
      </c>
      <c r="K12" s="28">
        <v>71</v>
      </c>
      <c r="L12" s="29">
        <v>56</v>
      </c>
      <c r="M12" s="30">
        <v>127</v>
      </c>
      <c r="N12" s="28">
        <v>69</v>
      </c>
      <c r="O12" s="29">
        <v>50</v>
      </c>
      <c r="P12" s="30">
        <v>119</v>
      </c>
      <c r="Q12" s="28">
        <v>47</v>
      </c>
      <c r="R12" s="29">
        <v>61</v>
      </c>
      <c r="S12" s="30">
        <v>108</v>
      </c>
      <c r="T12" s="28">
        <v>71</v>
      </c>
      <c r="U12" s="29">
        <v>51</v>
      </c>
      <c r="V12" s="30">
        <v>122</v>
      </c>
      <c r="W12" s="28">
        <v>37</v>
      </c>
      <c r="X12" s="29">
        <v>31</v>
      </c>
      <c r="Y12" s="30">
        <v>68</v>
      </c>
      <c r="Z12" s="28">
        <v>101</v>
      </c>
      <c r="AA12" s="29">
        <v>83</v>
      </c>
      <c r="AB12" s="30">
        <v>184</v>
      </c>
      <c r="AC12" s="28">
        <v>69</v>
      </c>
      <c r="AD12" s="29">
        <v>58</v>
      </c>
      <c r="AE12" s="30">
        <v>127</v>
      </c>
      <c r="AF12" s="28">
        <v>58</v>
      </c>
      <c r="AG12" s="29">
        <v>49</v>
      </c>
      <c r="AH12" s="30">
        <v>107</v>
      </c>
      <c r="AI12" s="28">
        <v>64</v>
      </c>
      <c r="AJ12" s="29">
        <v>34</v>
      </c>
      <c r="AK12" s="30">
        <v>98</v>
      </c>
    </row>
    <row r="13" spans="1:37" ht="12" x14ac:dyDescent="0.2">
      <c r="A13" s="17" t="s">
        <v>572</v>
      </c>
      <c r="B13" s="28">
        <v>11</v>
      </c>
      <c r="C13" s="29">
        <v>3</v>
      </c>
      <c r="D13" s="30">
        <v>14</v>
      </c>
      <c r="E13" s="28">
        <v>7</v>
      </c>
      <c r="F13" s="29">
        <v>1</v>
      </c>
      <c r="G13" s="30">
        <v>8</v>
      </c>
      <c r="H13" s="28">
        <v>11</v>
      </c>
      <c r="I13" s="29">
        <v>5</v>
      </c>
      <c r="J13" s="30">
        <v>16</v>
      </c>
      <c r="K13" s="28">
        <v>8</v>
      </c>
      <c r="L13" s="29">
        <v>3</v>
      </c>
      <c r="M13" s="30">
        <v>11</v>
      </c>
      <c r="N13" s="28">
        <v>21</v>
      </c>
      <c r="O13" s="29">
        <v>4</v>
      </c>
      <c r="P13" s="30">
        <v>25</v>
      </c>
      <c r="Q13" s="28">
        <v>9</v>
      </c>
      <c r="R13" s="29">
        <v>6</v>
      </c>
      <c r="S13" s="30">
        <v>15</v>
      </c>
      <c r="T13" s="28">
        <v>18</v>
      </c>
      <c r="U13" s="29">
        <v>6</v>
      </c>
      <c r="V13" s="30">
        <v>24</v>
      </c>
      <c r="W13" s="28">
        <v>9</v>
      </c>
      <c r="X13" s="29">
        <v>8</v>
      </c>
      <c r="Y13" s="30">
        <v>17</v>
      </c>
      <c r="Z13" s="28">
        <v>12</v>
      </c>
      <c r="AA13" s="29">
        <v>4</v>
      </c>
      <c r="AB13" s="30">
        <v>16</v>
      </c>
      <c r="AC13" s="28">
        <v>13</v>
      </c>
      <c r="AD13" s="29">
        <v>7</v>
      </c>
      <c r="AE13" s="30">
        <v>20</v>
      </c>
      <c r="AF13" s="28">
        <v>28</v>
      </c>
      <c r="AG13" s="29">
        <v>6</v>
      </c>
      <c r="AH13" s="30">
        <v>34</v>
      </c>
      <c r="AI13" s="28">
        <v>8</v>
      </c>
      <c r="AJ13" s="29">
        <v>1</v>
      </c>
      <c r="AK13" s="30">
        <v>9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1</v>
      </c>
      <c r="J14" s="30">
        <v>1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2</v>
      </c>
      <c r="AB14" s="30">
        <v>2</v>
      </c>
      <c r="AC14" s="28">
        <v>0</v>
      </c>
      <c r="AD14" s="29">
        <v>1</v>
      </c>
      <c r="AE14" s="30">
        <v>1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434</v>
      </c>
      <c r="C15" s="32">
        <v>187</v>
      </c>
      <c r="D15" s="33">
        <v>621</v>
      </c>
      <c r="E15" s="31">
        <v>359</v>
      </c>
      <c r="F15" s="32">
        <v>153</v>
      </c>
      <c r="G15" s="33">
        <v>512</v>
      </c>
      <c r="H15" s="31">
        <v>403</v>
      </c>
      <c r="I15" s="32">
        <v>188</v>
      </c>
      <c r="J15" s="33">
        <v>591</v>
      </c>
      <c r="K15" s="31">
        <v>474</v>
      </c>
      <c r="L15" s="32">
        <v>187</v>
      </c>
      <c r="M15" s="33">
        <v>661</v>
      </c>
      <c r="N15" s="31">
        <v>526</v>
      </c>
      <c r="O15" s="32">
        <v>204</v>
      </c>
      <c r="P15" s="33">
        <v>730</v>
      </c>
      <c r="Q15" s="31">
        <v>530</v>
      </c>
      <c r="R15" s="32">
        <v>237</v>
      </c>
      <c r="S15" s="33">
        <v>767</v>
      </c>
      <c r="T15" s="31">
        <v>476</v>
      </c>
      <c r="U15" s="32">
        <v>250</v>
      </c>
      <c r="V15" s="33">
        <v>726</v>
      </c>
      <c r="W15" s="31">
        <v>360</v>
      </c>
      <c r="X15" s="32">
        <v>162</v>
      </c>
      <c r="Y15" s="33">
        <v>522</v>
      </c>
      <c r="Z15" s="31">
        <v>481</v>
      </c>
      <c r="AA15" s="32">
        <v>230</v>
      </c>
      <c r="AB15" s="33">
        <v>711</v>
      </c>
      <c r="AC15" s="31">
        <v>529</v>
      </c>
      <c r="AD15" s="32">
        <v>229</v>
      </c>
      <c r="AE15" s="33">
        <v>758</v>
      </c>
      <c r="AF15" s="31">
        <v>465</v>
      </c>
      <c r="AG15" s="32">
        <v>180</v>
      </c>
      <c r="AH15" s="33">
        <v>645</v>
      </c>
      <c r="AI15" s="31">
        <v>443</v>
      </c>
      <c r="AJ15" s="32">
        <v>166</v>
      </c>
      <c r="AK15" s="33">
        <v>609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483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2</v>
      </c>
      <c r="C5" s="26">
        <v>0</v>
      </c>
      <c r="D5" s="27">
        <v>2</v>
      </c>
      <c r="E5" s="25">
        <v>1</v>
      </c>
      <c r="F5" s="26">
        <v>0</v>
      </c>
      <c r="G5" s="27">
        <v>1</v>
      </c>
      <c r="H5" s="25">
        <v>1</v>
      </c>
      <c r="I5" s="26">
        <v>0</v>
      </c>
      <c r="J5" s="27">
        <v>1</v>
      </c>
      <c r="K5" s="25">
        <v>1</v>
      </c>
      <c r="L5" s="26">
        <v>0</v>
      </c>
      <c r="M5" s="27">
        <v>1</v>
      </c>
      <c r="N5" s="25">
        <v>2</v>
      </c>
      <c r="O5" s="26">
        <v>0</v>
      </c>
      <c r="P5" s="27">
        <v>2</v>
      </c>
      <c r="Q5" s="25">
        <v>8</v>
      </c>
      <c r="R5" s="26">
        <v>4</v>
      </c>
      <c r="S5" s="27">
        <v>12</v>
      </c>
      <c r="T5" s="25">
        <v>10</v>
      </c>
      <c r="U5" s="26">
        <v>4</v>
      </c>
      <c r="V5" s="27">
        <v>14</v>
      </c>
      <c r="W5" s="25">
        <v>5</v>
      </c>
      <c r="X5" s="26">
        <v>5</v>
      </c>
      <c r="Y5" s="27">
        <v>10</v>
      </c>
      <c r="Z5" s="25">
        <v>10</v>
      </c>
      <c r="AA5" s="26">
        <v>3</v>
      </c>
      <c r="AB5" s="27">
        <v>13</v>
      </c>
      <c r="AC5" s="25">
        <v>14</v>
      </c>
      <c r="AD5" s="26">
        <v>4</v>
      </c>
      <c r="AE5" s="27">
        <v>18</v>
      </c>
      <c r="AF5" s="25">
        <v>3</v>
      </c>
      <c r="AG5" s="26">
        <v>0</v>
      </c>
      <c r="AH5" s="27">
        <v>3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1</v>
      </c>
      <c r="AA7" s="29">
        <v>0</v>
      </c>
      <c r="AB7" s="30">
        <v>1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7</v>
      </c>
      <c r="D8" s="30">
        <v>8</v>
      </c>
      <c r="E8" s="28">
        <v>0</v>
      </c>
      <c r="F8" s="29">
        <v>3</v>
      </c>
      <c r="G8" s="30">
        <v>3</v>
      </c>
      <c r="H8" s="28">
        <v>1</v>
      </c>
      <c r="I8" s="29">
        <v>1</v>
      </c>
      <c r="J8" s="30">
        <v>2</v>
      </c>
      <c r="K8" s="28">
        <v>1</v>
      </c>
      <c r="L8" s="29">
        <v>0</v>
      </c>
      <c r="M8" s="30">
        <v>1</v>
      </c>
      <c r="N8" s="28">
        <v>1</v>
      </c>
      <c r="O8" s="29">
        <v>1</v>
      </c>
      <c r="P8" s="30">
        <v>2</v>
      </c>
      <c r="Q8" s="28">
        <v>1</v>
      </c>
      <c r="R8" s="29">
        <v>3</v>
      </c>
      <c r="S8" s="30">
        <v>4</v>
      </c>
      <c r="T8" s="28">
        <v>2</v>
      </c>
      <c r="U8" s="29">
        <v>5</v>
      </c>
      <c r="V8" s="30">
        <v>7</v>
      </c>
      <c r="W8" s="28">
        <v>0</v>
      </c>
      <c r="X8" s="29">
        <v>4</v>
      </c>
      <c r="Y8" s="30">
        <v>4</v>
      </c>
      <c r="Z8" s="28">
        <v>1</v>
      </c>
      <c r="AA8" s="29">
        <v>5</v>
      </c>
      <c r="AB8" s="30">
        <v>6</v>
      </c>
      <c r="AC8" s="28">
        <v>1</v>
      </c>
      <c r="AD8" s="29">
        <v>5</v>
      </c>
      <c r="AE8" s="30">
        <v>6</v>
      </c>
      <c r="AF8" s="28">
        <v>1</v>
      </c>
      <c r="AG8" s="29">
        <v>3</v>
      </c>
      <c r="AH8" s="30">
        <v>4</v>
      </c>
      <c r="AI8" s="28">
        <v>0</v>
      </c>
      <c r="AJ8" s="29">
        <v>5</v>
      </c>
      <c r="AK8" s="30">
        <v>5</v>
      </c>
    </row>
    <row r="9" spans="1:37" ht="12" x14ac:dyDescent="0.2">
      <c r="A9" s="17" t="s">
        <v>568</v>
      </c>
      <c r="B9" s="28">
        <v>1</v>
      </c>
      <c r="C9" s="29">
        <v>0</v>
      </c>
      <c r="D9" s="30">
        <v>1</v>
      </c>
      <c r="E9" s="28">
        <v>1</v>
      </c>
      <c r="F9" s="29">
        <v>0</v>
      </c>
      <c r="G9" s="30">
        <v>1</v>
      </c>
      <c r="H9" s="28">
        <v>2</v>
      </c>
      <c r="I9" s="29">
        <v>2</v>
      </c>
      <c r="J9" s="30">
        <v>4</v>
      </c>
      <c r="K9" s="28">
        <v>4</v>
      </c>
      <c r="L9" s="29">
        <v>6</v>
      </c>
      <c r="M9" s="30">
        <v>10</v>
      </c>
      <c r="N9" s="28">
        <v>3</v>
      </c>
      <c r="O9" s="29">
        <v>8</v>
      </c>
      <c r="P9" s="30">
        <v>11</v>
      </c>
      <c r="Q9" s="28">
        <v>6</v>
      </c>
      <c r="R9" s="29">
        <v>6</v>
      </c>
      <c r="S9" s="30">
        <v>12</v>
      </c>
      <c r="T9" s="28">
        <v>1</v>
      </c>
      <c r="U9" s="29">
        <v>1</v>
      </c>
      <c r="V9" s="30">
        <v>2</v>
      </c>
      <c r="W9" s="28">
        <v>0</v>
      </c>
      <c r="X9" s="29">
        <v>2</v>
      </c>
      <c r="Y9" s="30">
        <v>2</v>
      </c>
      <c r="Z9" s="28">
        <v>0</v>
      </c>
      <c r="AA9" s="29">
        <v>1</v>
      </c>
      <c r="AB9" s="30">
        <v>1</v>
      </c>
      <c r="AC9" s="28">
        <v>3</v>
      </c>
      <c r="AD9" s="29">
        <v>0</v>
      </c>
      <c r="AE9" s="30">
        <v>3</v>
      </c>
      <c r="AF9" s="28">
        <v>13</v>
      </c>
      <c r="AG9" s="29">
        <v>5</v>
      </c>
      <c r="AH9" s="30">
        <v>18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2</v>
      </c>
      <c r="C10" s="29">
        <v>3</v>
      </c>
      <c r="D10" s="30">
        <v>5</v>
      </c>
      <c r="E10" s="28">
        <v>3</v>
      </c>
      <c r="F10" s="29">
        <v>6</v>
      </c>
      <c r="G10" s="30">
        <v>9</v>
      </c>
      <c r="H10" s="28">
        <v>4</v>
      </c>
      <c r="I10" s="29">
        <v>3</v>
      </c>
      <c r="J10" s="30">
        <v>7</v>
      </c>
      <c r="K10" s="28">
        <v>2</v>
      </c>
      <c r="L10" s="29">
        <v>3</v>
      </c>
      <c r="M10" s="30">
        <v>5</v>
      </c>
      <c r="N10" s="28">
        <v>2</v>
      </c>
      <c r="O10" s="29">
        <v>3</v>
      </c>
      <c r="P10" s="30">
        <v>5</v>
      </c>
      <c r="Q10" s="28">
        <v>3</v>
      </c>
      <c r="R10" s="29">
        <v>6</v>
      </c>
      <c r="S10" s="30">
        <v>9</v>
      </c>
      <c r="T10" s="28">
        <v>2</v>
      </c>
      <c r="U10" s="29">
        <v>9</v>
      </c>
      <c r="V10" s="30">
        <v>11</v>
      </c>
      <c r="W10" s="28">
        <v>5</v>
      </c>
      <c r="X10" s="29">
        <v>9</v>
      </c>
      <c r="Y10" s="30">
        <v>14</v>
      </c>
      <c r="Z10" s="28">
        <v>4</v>
      </c>
      <c r="AA10" s="29">
        <v>10</v>
      </c>
      <c r="AB10" s="30">
        <v>14</v>
      </c>
      <c r="AC10" s="28">
        <v>1</v>
      </c>
      <c r="AD10" s="29">
        <v>9</v>
      </c>
      <c r="AE10" s="30">
        <v>10</v>
      </c>
      <c r="AF10" s="28">
        <v>0</v>
      </c>
      <c r="AG10" s="29">
        <v>5</v>
      </c>
      <c r="AH10" s="30">
        <v>5</v>
      </c>
      <c r="AI10" s="28">
        <v>0</v>
      </c>
      <c r="AJ10" s="29">
        <v>6</v>
      </c>
      <c r="AK10" s="30">
        <v>6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0</v>
      </c>
      <c r="R11" s="29">
        <v>2</v>
      </c>
      <c r="S11" s="30">
        <v>2</v>
      </c>
      <c r="T11" s="28">
        <v>0</v>
      </c>
      <c r="U11" s="29">
        <v>1</v>
      </c>
      <c r="V11" s="30">
        <v>1</v>
      </c>
      <c r="W11" s="28">
        <v>0</v>
      </c>
      <c r="X11" s="29">
        <v>1</v>
      </c>
      <c r="Y11" s="30">
        <v>1</v>
      </c>
      <c r="Z11" s="28">
        <v>0</v>
      </c>
      <c r="AA11" s="29">
        <v>1</v>
      </c>
      <c r="AB11" s="30">
        <v>1</v>
      </c>
      <c r="AC11" s="28">
        <v>1</v>
      </c>
      <c r="AD11" s="29">
        <v>0</v>
      </c>
      <c r="AE11" s="30">
        <v>1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1</v>
      </c>
      <c r="F12" s="29">
        <v>1</v>
      </c>
      <c r="G12" s="30">
        <v>2</v>
      </c>
      <c r="H12" s="28">
        <v>2</v>
      </c>
      <c r="I12" s="29">
        <v>0</v>
      </c>
      <c r="J12" s="30">
        <v>2</v>
      </c>
      <c r="K12" s="28">
        <v>0</v>
      </c>
      <c r="L12" s="29">
        <v>1</v>
      </c>
      <c r="M12" s="30">
        <v>1</v>
      </c>
      <c r="N12" s="28">
        <v>0</v>
      </c>
      <c r="O12" s="29">
        <v>0</v>
      </c>
      <c r="P12" s="30">
        <v>0</v>
      </c>
      <c r="Q12" s="28">
        <v>1</v>
      </c>
      <c r="R12" s="29">
        <v>0</v>
      </c>
      <c r="S12" s="30">
        <v>1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1</v>
      </c>
      <c r="AJ12" s="29">
        <v>1</v>
      </c>
      <c r="AK12" s="30">
        <v>2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1</v>
      </c>
      <c r="G14" s="30">
        <v>1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6</v>
      </c>
      <c r="C15" s="32">
        <v>10</v>
      </c>
      <c r="D15" s="33">
        <v>16</v>
      </c>
      <c r="E15" s="31">
        <v>6</v>
      </c>
      <c r="F15" s="32">
        <v>11</v>
      </c>
      <c r="G15" s="33">
        <v>17</v>
      </c>
      <c r="H15" s="31">
        <v>10</v>
      </c>
      <c r="I15" s="32">
        <v>6</v>
      </c>
      <c r="J15" s="33">
        <v>16</v>
      </c>
      <c r="K15" s="31">
        <v>8</v>
      </c>
      <c r="L15" s="32">
        <v>10</v>
      </c>
      <c r="M15" s="33">
        <v>18</v>
      </c>
      <c r="N15" s="31">
        <v>9</v>
      </c>
      <c r="O15" s="32">
        <v>12</v>
      </c>
      <c r="P15" s="33">
        <v>21</v>
      </c>
      <c r="Q15" s="31">
        <v>19</v>
      </c>
      <c r="R15" s="32">
        <v>21</v>
      </c>
      <c r="S15" s="33">
        <v>40</v>
      </c>
      <c r="T15" s="31">
        <v>15</v>
      </c>
      <c r="U15" s="32">
        <v>20</v>
      </c>
      <c r="V15" s="33">
        <v>35</v>
      </c>
      <c r="W15" s="31">
        <v>10</v>
      </c>
      <c r="X15" s="32">
        <v>21</v>
      </c>
      <c r="Y15" s="33">
        <v>31</v>
      </c>
      <c r="Z15" s="31">
        <v>16</v>
      </c>
      <c r="AA15" s="32">
        <v>20</v>
      </c>
      <c r="AB15" s="33">
        <v>36</v>
      </c>
      <c r="AC15" s="31">
        <v>20</v>
      </c>
      <c r="AD15" s="32">
        <v>18</v>
      </c>
      <c r="AE15" s="33">
        <v>38</v>
      </c>
      <c r="AF15" s="31">
        <v>17</v>
      </c>
      <c r="AG15" s="32">
        <v>13</v>
      </c>
      <c r="AH15" s="33">
        <v>30</v>
      </c>
      <c r="AI15" s="31">
        <v>2</v>
      </c>
      <c r="AJ15" s="32">
        <v>12</v>
      </c>
      <c r="AK15" s="33">
        <v>14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485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1</v>
      </c>
      <c r="L5" s="26">
        <v>0</v>
      </c>
      <c r="M5" s="27">
        <v>1</v>
      </c>
      <c r="N5" s="25">
        <v>1</v>
      </c>
      <c r="O5" s="26">
        <v>0</v>
      </c>
      <c r="P5" s="27">
        <v>1</v>
      </c>
      <c r="Q5" s="25">
        <v>1</v>
      </c>
      <c r="R5" s="26">
        <v>1</v>
      </c>
      <c r="S5" s="27">
        <v>2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1</v>
      </c>
      <c r="G7" s="30">
        <v>2</v>
      </c>
      <c r="H7" s="28">
        <v>0</v>
      </c>
      <c r="I7" s="29">
        <v>0</v>
      </c>
      <c r="J7" s="30">
        <v>0</v>
      </c>
      <c r="K7" s="28">
        <v>1</v>
      </c>
      <c r="L7" s="29">
        <v>0</v>
      </c>
      <c r="M7" s="30">
        <v>1</v>
      </c>
      <c r="N7" s="28">
        <v>1</v>
      </c>
      <c r="O7" s="29">
        <v>0</v>
      </c>
      <c r="P7" s="30">
        <v>1</v>
      </c>
      <c r="Q7" s="28">
        <v>1</v>
      </c>
      <c r="R7" s="29">
        <v>0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1</v>
      </c>
      <c r="AA7" s="29">
        <v>2</v>
      </c>
      <c r="AB7" s="30">
        <v>3</v>
      </c>
      <c r="AC7" s="28">
        <v>1</v>
      </c>
      <c r="AD7" s="29">
        <v>1</v>
      </c>
      <c r="AE7" s="30">
        <v>2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5</v>
      </c>
      <c r="C8" s="29">
        <v>10</v>
      </c>
      <c r="D8" s="30">
        <v>15</v>
      </c>
      <c r="E8" s="28">
        <v>1</v>
      </c>
      <c r="F8" s="29">
        <v>11</v>
      </c>
      <c r="G8" s="30">
        <v>12</v>
      </c>
      <c r="H8" s="28">
        <v>6</v>
      </c>
      <c r="I8" s="29">
        <v>19</v>
      </c>
      <c r="J8" s="30">
        <v>25</v>
      </c>
      <c r="K8" s="28">
        <v>3</v>
      </c>
      <c r="L8" s="29">
        <v>19</v>
      </c>
      <c r="M8" s="30">
        <v>22</v>
      </c>
      <c r="N8" s="28">
        <v>0</v>
      </c>
      <c r="O8" s="29">
        <v>22</v>
      </c>
      <c r="P8" s="30">
        <v>22</v>
      </c>
      <c r="Q8" s="28">
        <v>1</v>
      </c>
      <c r="R8" s="29">
        <v>23</v>
      </c>
      <c r="S8" s="30">
        <v>24</v>
      </c>
      <c r="T8" s="28">
        <v>2</v>
      </c>
      <c r="U8" s="29">
        <v>20</v>
      </c>
      <c r="V8" s="30">
        <v>22</v>
      </c>
      <c r="W8" s="28">
        <v>2</v>
      </c>
      <c r="X8" s="29">
        <v>11</v>
      </c>
      <c r="Y8" s="30">
        <v>13</v>
      </c>
      <c r="Z8" s="28">
        <v>3</v>
      </c>
      <c r="AA8" s="29">
        <v>15</v>
      </c>
      <c r="AB8" s="30">
        <v>18</v>
      </c>
      <c r="AC8" s="28">
        <v>0</v>
      </c>
      <c r="AD8" s="29">
        <v>15</v>
      </c>
      <c r="AE8" s="30">
        <v>15</v>
      </c>
      <c r="AF8" s="28">
        <v>1</v>
      </c>
      <c r="AG8" s="29">
        <v>13</v>
      </c>
      <c r="AH8" s="30">
        <v>14</v>
      </c>
      <c r="AI8" s="28">
        <v>0</v>
      </c>
      <c r="AJ8" s="29">
        <v>11</v>
      </c>
      <c r="AK8" s="30">
        <v>11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1</v>
      </c>
      <c r="M9" s="30">
        <v>1</v>
      </c>
      <c r="N9" s="28">
        <v>0</v>
      </c>
      <c r="O9" s="29">
        <v>0</v>
      </c>
      <c r="P9" s="30">
        <v>0</v>
      </c>
      <c r="Q9" s="28">
        <v>0</v>
      </c>
      <c r="R9" s="29">
        <v>1</v>
      </c>
      <c r="S9" s="30">
        <v>1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1</v>
      </c>
      <c r="AD9" s="29">
        <v>1</v>
      </c>
      <c r="AE9" s="30">
        <v>2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1</v>
      </c>
      <c r="C10" s="29">
        <v>2</v>
      </c>
      <c r="D10" s="30">
        <v>3</v>
      </c>
      <c r="E10" s="28">
        <v>0</v>
      </c>
      <c r="F10" s="29">
        <v>0</v>
      </c>
      <c r="G10" s="30">
        <v>0</v>
      </c>
      <c r="H10" s="28">
        <v>2</v>
      </c>
      <c r="I10" s="29">
        <v>2</v>
      </c>
      <c r="J10" s="30">
        <v>4</v>
      </c>
      <c r="K10" s="28">
        <v>0</v>
      </c>
      <c r="L10" s="29">
        <v>0</v>
      </c>
      <c r="M10" s="30">
        <v>0</v>
      </c>
      <c r="N10" s="28">
        <v>1</v>
      </c>
      <c r="O10" s="29">
        <v>2</v>
      </c>
      <c r="P10" s="30">
        <v>3</v>
      </c>
      <c r="Q10" s="28">
        <v>3</v>
      </c>
      <c r="R10" s="29">
        <v>2</v>
      </c>
      <c r="S10" s="30">
        <v>5</v>
      </c>
      <c r="T10" s="28">
        <v>1</v>
      </c>
      <c r="U10" s="29">
        <v>0</v>
      </c>
      <c r="V10" s="30">
        <v>1</v>
      </c>
      <c r="W10" s="28">
        <v>0</v>
      </c>
      <c r="X10" s="29">
        <v>1</v>
      </c>
      <c r="Y10" s="30">
        <v>1</v>
      </c>
      <c r="Z10" s="28">
        <v>2</v>
      </c>
      <c r="AA10" s="29">
        <v>0</v>
      </c>
      <c r="AB10" s="30">
        <v>2</v>
      </c>
      <c r="AC10" s="28">
        <v>2</v>
      </c>
      <c r="AD10" s="29">
        <v>0</v>
      </c>
      <c r="AE10" s="30">
        <v>2</v>
      </c>
      <c r="AF10" s="28">
        <v>0</v>
      </c>
      <c r="AG10" s="29">
        <v>0</v>
      </c>
      <c r="AH10" s="30">
        <v>0</v>
      </c>
      <c r="AI10" s="28">
        <v>1</v>
      </c>
      <c r="AJ10" s="29">
        <v>0</v>
      </c>
      <c r="AK10" s="30">
        <v>1</v>
      </c>
    </row>
    <row r="11" spans="1:37" ht="12" x14ac:dyDescent="0.2">
      <c r="A11" s="17" t="s">
        <v>570</v>
      </c>
      <c r="B11" s="28">
        <v>1</v>
      </c>
      <c r="C11" s="29">
        <v>2</v>
      </c>
      <c r="D11" s="30">
        <v>3</v>
      </c>
      <c r="E11" s="28">
        <v>0</v>
      </c>
      <c r="F11" s="29">
        <v>1</v>
      </c>
      <c r="G11" s="30">
        <v>1</v>
      </c>
      <c r="H11" s="28">
        <v>1</v>
      </c>
      <c r="I11" s="29">
        <v>1</v>
      </c>
      <c r="J11" s="30">
        <v>2</v>
      </c>
      <c r="K11" s="28">
        <v>0</v>
      </c>
      <c r="L11" s="29">
        <v>1</v>
      </c>
      <c r="M11" s="30">
        <v>1</v>
      </c>
      <c r="N11" s="28">
        <v>1</v>
      </c>
      <c r="O11" s="29">
        <v>0</v>
      </c>
      <c r="P11" s="30">
        <v>1</v>
      </c>
      <c r="Q11" s="28">
        <v>0</v>
      </c>
      <c r="R11" s="29">
        <v>1</v>
      </c>
      <c r="S11" s="30">
        <v>1</v>
      </c>
      <c r="T11" s="28">
        <v>0</v>
      </c>
      <c r="U11" s="29">
        <v>3</v>
      </c>
      <c r="V11" s="30">
        <v>3</v>
      </c>
      <c r="W11" s="28">
        <v>0</v>
      </c>
      <c r="X11" s="29">
        <v>2</v>
      </c>
      <c r="Y11" s="30">
        <v>2</v>
      </c>
      <c r="Z11" s="28">
        <v>0</v>
      </c>
      <c r="AA11" s="29">
        <v>3</v>
      </c>
      <c r="AB11" s="30">
        <v>3</v>
      </c>
      <c r="AC11" s="28">
        <v>1</v>
      </c>
      <c r="AD11" s="29">
        <v>1</v>
      </c>
      <c r="AE11" s="30">
        <v>2</v>
      </c>
      <c r="AF11" s="28">
        <v>1</v>
      </c>
      <c r="AG11" s="29">
        <v>2</v>
      </c>
      <c r="AH11" s="30">
        <v>3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1</v>
      </c>
      <c r="D12" s="30">
        <v>1</v>
      </c>
      <c r="E12" s="28">
        <v>0</v>
      </c>
      <c r="F12" s="29">
        <v>1</v>
      </c>
      <c r="G12" s="30">
        <v>1</v>
      </c>
      <c r="H12" s="28">
        <v>1</v>
      </c>
      <c r="I12" s="29">
        <v>4</v>
      </c>
      <c r="J12" s="30">
        <v>5</v>
      </c>
      <c r="K12" s="28">
        <v>0</v>
      </c>
      <c r="L12" s="29">
        <v>2</v>
      </c>
      <c r="M12" s="30">
        <v>2</v>
      </c>
      <c r="N12" s="28">
        <v>0</v>
      </c>
      <c r="O12" s="29">
        <v>1</v>
      </c>
      <c r="P12" s="30">
        <v>1</v>
      </c>
      <c r="Q12" s="28">
        <v>0</v>
      </c>
      <c r="R12" s="29">
        <v>0</v>
      </c>
      <c r="S12" s="30">
        <v>0</v>
      </c>
      <c r="T12" s="28">
        <v>0</v>
      </c>
      <c r="U12" s="29">
        <v>1</v>
      </c>
      <c r="V12" s="30">
        <v>1</v>
      </c>
      <c r="W12" s="28">
        <v>0</v>
      </c>
      <c r="X12" s="29">
        <v>0</v>
      </c>
      <c r="Y12" s="30">
        <v>0</v>
      </c>
      <c r="Z12" s="28">
        <v>0</v>
      </c>
      <c r="AA12" s="29">
        <v>2</v>
      </c>
      <c r="AB12" s="30">
        <v>2</v>
      </c>
      <c r="AC12" s="28">
        <v>0</v>
      </c>
      <c r="AD12" s="29">
        <v>1</v>
      </c>
      <c r="AE12" s="30">
        <v>1</v>
      </c>
      <c r="AF12" s="28">
        <v>0</v>
      </c>
      <c r="AG12" s="29">
        <v>2</v>
      </c>
      <c r="AH12" s="30">
        <v>2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1</v>
      </c>
      <c r="Y14" s="30">
        <v>1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7</v>
      </c>
      <c r="C15" s="32">
        <v>15</v>
      </c>
      <c r="D15" s="33">
        <v>22</v>
      </c>
      <c r="E15" s="31">
        <v>2</v>
      </c>
      <c r="F15" s="32">
        <v>14</v>
      </c>
      <c r="G15" s="33">
        <v>16</v>
      </c>
      <c r="H15" s="31">
        <v>10</v>
      </c>
      <c r="I15" s="32">
        <v>26</v>
      </c>
      <c r="J15" s="33">
        <v>36</v>
      </c>
      <c r="K15" s="31">
        <v>5</v>
      </c>
      <c r="L15" s="32">
        <v>24</v>
      </c>
      <c r="M15" s="33">
        <v>29</v>
      </c>
      <c r="N15" s="31">
        <v>4</v>
      </c>
      <c r="O15" s="32">
        <v>25</v>
      </c>
      <c r="P15" s="33">
        <v>29</v>
      </c>
      <c r="Q15" s="31">
        <v>6</v>
      </c>
      <c r="R15" s="32">
        <v>28</v>
      </c>
      <c r="S15" s="33">
        <v>34</v>
      </c>
      <c r="T15" s="31">
        <v>4</v>
      </c>
      <c r="U15" s="32">
        <v>24</v>
      </c>
      <c r="V15" s="33">
        <v>28</v>
      </c>
      <c r="W15" s="31">
        <v>2</v>
      </c>
      <c r="X15" s="32">
        <v>15</v>
      </c>
      <c r="Y15" s="33">
        <v>17</v>
      </c>
      <c r="Z15" s="31">
        <v>6</v>
      </c>
      <c r="AA15" s="32">
        <v>22</v>
      </c>
      <c r="AB15" s="33">
        <v>28</v>
      </c>
      <c r="AC15" s="31">
        <v>5</v>
      </c>
      <c r="AD15" s="32">
        <v>19</v>
      </c>
      <c r="AE15" s="33">
        <v>24</v>
      </c>
      <c r="AF15" s="31">
        <v>2</v>
      </c>
      <c r="AG15" s="32">
        <v>17</v>
      </c>
      <c r="AH15" s="33">
        <v>19</v>
      </c>
      <c r="AI15" s="31">
        <v>1</v>
      </c>
      <c r="AJ15" s="32">
        <v>12</v>
      </c>
      <c r="AK15" s="33">
        <v>13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487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1</v>
      </c>
      <c r="AA5" s="26">
        <v>1</v>
      </c>
      <c r="AB5" s="27">
        <v>2</v>
      </c>
      <c r="AC5" s="25">
        <v>0</v>
      </c>
      <c r="AD5" s="26">
        <v>0</v>
      </c>
      <c r="AE5" s="27">
        <v>0</v>
      </c>
      <c r="AF5" s="25">
        <v>1</v>
      </c>
      <c r="AG5" s="26">
        <v>0</v>
      </c>
      <c r="AH5" s="27">
        <v>1</v>
      </c>
      <c r="AI5" s="25">
        <v>0</v>
      </c>
      <c r="AJ5" s="26">
        <v>2</v>
      </c>
      <c r="AK5" s="27">
        <v>2</v>
      </c>
    </row>
    <row r="6" spans="1:37" ht="12" x14ac:dyDescent="0.2">
      <c r="A6" s="17" t="s">
        <v>565</v>
      </c>
      <c r="B6" s="28">
        <v>0</v>
      </c>
      <c r="C6" s="29">
        <v>1</v>
      </c>
      <c r="D6" s="30">
        <v>1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4</v>
      </c>
      <c r="O6" s="29">
        <v>0</v>
      </c>
      <c r="P6" s="30">
        <v>4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1</v>
      </c>
      <c r="F7" s="29">
        <v>0</v>
      </c>
      <c r="G7" s="30">
        <v>1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1</v>
      </c>
      <c r="P7" s="30">
        <v>1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1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8</v>
      </c>
      <c r="C8" s="29">
        <v>2</v>
      </c>
      <c r="D8" s="30">
        <v>10</v>
      </c>
      <c r="E8" s="28">
        <v>5</v>
      </c>
      <c r="F8" s="29">
        <v>1</v>
      </c>
      <c r="G8" s="30">
        <v>6</v>
      </c>
      <c r="H8" s="28">
        <v>0</v>
      </c>
      <c r="I8" s="29">
        <v>3</v>
      </c>
      <c r="J8" s="30">
        <v>3</v>
      </c>
      <c r="K8" s="28">
        <v>2</v>
      </c>
      <c r="L8" s="29">
        <v>2</v>
      </c>
      <c r="M8" s="30">
        <v>4</v>
      </c>
      <c r="N8" s="28">
        <v>2</v>
      </c>
      <c r="O8" s="29">
        <v>2</v>
      </c>
      <c r="P8" s="30">
        <v>4</v>
      </c>
      <c r="Q8" s="28">
        <v>0</v>
      </c>
      <c r="R8" s="29">
        <v>3</v>
      </c>
      <c r="S8" s="30">
        <v>3</v>
      </c>
      <c r="T8" s="28">
        <v>5</v>
      </c>
      <c r="U8" s="29">
        <v>3</v>
      </c>
      <c r="V8" s="30">
        <v>8</v>
      </c>
      <c r="W8" s="28">
        <v>0</v>
      </c>
      <c r="X8" s="29">
        <v>0</v>
      </c>
      <c r="Y8" s="30">
        <v>0</v>
      </c>
      <c r="Z8" s="28">
        <v>2</v>
      </c>
      <c r="AA8" s="29">
        <v>1</v>
      </c>
      <c r="AB8" s="30">
        <v>3</v>
      </c>
      <c r="AC8" s="28">
        <v>0</v>
      </c>
      <c r="AD8" s="29">
        <v>2</v>
      </c>
      <c r="AE8" s="30">
        <v>2</v>
      </c>
      <c r="AF8" s="28">
        <v>7</v>
      </c>
      <c r="AG8" s="29">
        <v>1</v>
      </c>
      <c r="AH8" s="30">
        <v>8</v>
      </c>
      <c r="AI8" s="28">
        <v>1</v>
      </c>
      <c r="AJ8" s="29">
        <v>2</v>
      </c>
      <c r="AK8" s="30">
        <v>3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1</v>
      </c>
      <c r="G9" s="30">
        <v>1</v>
      </c>
      <c r="H9" s="28">
        <v>0</v>
      </c>
      <c r="I9" s="29">
        <v>1</v>
      </c>
      <c r="J9" s="30">
        <v>1</v>
      </c>
      <c r="K9" s="28">
        <v>0</v>
      </c>
      <c r="L9" s="29">
        <v>2</v>
      </c>
      <c r="M9" s="30">
        <v>2</v>
      </c>
      <c r="N9" s="28">
        <v>0</v>
      </c>
      <c r="O9" s="29">
        <v>0</v>
      </c>
      <c r="P9" s="30">
        <v>0</v>
      </c>
      <c r="Q9" s="28">
        <v>0</v>
      </c>
      <c r="R9" s="29">
        <v>1</v>
      </c>
      <c r="S9" s="30">
        <v>1</v>
      </c>
      <c r="T9" s="28">
        <v>0</v>
      </c>
      <c r="U9" s="29">
        <v>1</v>
      </c>
      <c r="V9" s="30">
        <v>1</v>
      </c>
      <c r="W9" s="28">
        <v>1</v>
      </c>
      <c r="X9" s="29">
        <v>0</v>
      </c>
      <c r="Y9" s="30">
        <v>1</v>
      </c>
      <c r="Z9" s="28">
        <v>0</v>
      </c>
      <c r="AA9" s="29">
        <v>2</v>
      </c>
      <c r="AB9" s="30">
        <v>2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1</v>
      </c>
      <c r="AK9" s="30">
        <v>1</v>
      </c>
    </row>
    <row r="10" spans="1:37" ht="12" x14ac:dyDescent="0.2">
      <c r="A10" s="17" t="s">
        <v>569</v>
      </c>
      <c r="B10" s="28">
        <v>1</v>
      </c>
      <c r="C10" s="29">
        <v>0</v>
      </c>
      <c r="D10" s="30">
        <v>1</v>
      </c>
      <c r="E10" s="28">
        <v>1</v>
      </c>
      <c r="F10" s="29">
        <v>0</v>
      </c>
      <c r="G10" s="30">
        <v>1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0</v>
      </c>
      <c r="O10" s="29">
        <v>1</v>
      </c>
      <c r="P10" s="30">
        <v>1</v>
      </c>
      <c r="Q10" s="28">
        <v>3</v>
      </c>
      <c r="R10" s="29">
        <v>1</v>
      </c>
      <c r="S10" s="30">
        <v>4</v>
      </c>
      <c r="T10" s="28">
        <v>0</v>
      </c>
      <c r="U10" s="29">
        <v>1</v>
      </c>
      <c r="V10" s="30">
        <v>1</v>
      </c>
      <c r="W10" s="28">
        <v>0</v>
      </c>
      <c r="X10" s="29">
        <v>0</v>
      </c>
      <c r="Y10" s="30">
        <v>0</v>
      </c>
      <c r="Z10" s="28">
        <v>1</v>
      </c>
      <c r="AA10" s="29">
        <v>4</v>
      </c>
      <c r="AB10" s="30">
        <v>5</v>
      </c>
      <c r="AC10" s="28">
        <v>0</v>
      </c>
      <c r="AD10" s="29">
        <v>1</v>
      </c>
      <c r="AE10" s="30">
        <v>1</v>
      </c>
      <c r="AF10" s="28">
        <v>0</v>
      </c>
      <c r="AG10" s="29">
        <v>0</v>
      </c>
      <c r="AH10" s="30">
        <v>0</v>
      </c>
      <c r="AI10" s="28">
        <v>0</v>
      </c>
      <c r="AJ10" s="29">
        <v>2</v>
      </c>
      <c r="AK10" s="30">
        <v>2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1</v>
      </c>
      <c r="F11" s="29">
        <v>1</v>
      </c>
      <c r="G11" s="30">
        <v>2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1</v>
      </c>
      <c r="R11" s="29">
        <v>1</v>
      </c>
      <c r="S11" s="30">
        <v>2</v>
      </c>
      <c r="T11" s="28">
        <v>0</v>
      </c>
      <c r="U11" s="29">
        <v>1</v>
      </c>
      <c r="V11" s="30">
        <v>1</v>
      </c>
      <c r="W11" s="28">
        <v>0</v>
      </c>
      <c r="X11" s="29">
        <v>1</v>
      </c>
      <c r="Y11" s="30">
        <v>1</v>
      </c>
      <c r="Z11" s="28">
        <v>0</v>
      </c>
      <c r="AA11" s="29">
        <v>2</v>
      </c>
      <c r="AB11" s="30">
        <v>2</v>
      </c>
      <c r="AC11" s="28">
        <v>0</v>
      </c>
      <c r="AD11" s="29">
        <v>2</v>
      </c>
      <c r="AE11" s="30">
        <v>2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2</v>
      </c>
      <c r="J12" s="30">
        <v>2</v>
      </c>
      <c r="K12" s="28">
        <v>1</v>
      </c>
      <c r="L12" s="29">
        <v>0</v>
      </c>
      <c r="M12" s="30">
        <v>1</v>
      </c>
      <c r="N12" s="28">
        <v>0</v>
      </c>
      <c r="O12" s="29">
        <v>2</v>
      </c>
      <c r="P12" s="30">
        <v>2</v>
      </c>
      <c r="Q12" s="28">
        <v>0</v>
      </c>
      <c r="R12" s="29">
        <v>2</v>
      </c>
      <c r="S12" s="30">
        <v>2</v>
      </c>
      <c r="T12" s="28">
        <v>0</v>
      </c>
      <c r="U12" s="29">
        <v>0</v>
      </c>
      <c r="V12" s="30">
        <v>0</v>
      </c>
      <c r="W12" s="28">
        <v>0</v>
      </c>
      <c r="X12" s="29">
        <v>1</v>
      </c>
      <c r="Y12" s="30">
        <v>1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1</v>
      </c>
      <c r="AJ12" s="29">
        <v>0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1</v>
      </c>
      <c r="AG13" s="29">
        <v>0</v>
      </c>
      <c r="AH13" s="30">
        <v>1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9</v>
      </c>
      <c r="C15" s="32">
        <v>4</v>
      </c>
      <c r="D15" s="33">
        <v>13</v>
      </c>
      <c r="E15" s="31">
        <v>8</v>
      </c>
      <c r="F15" s="32">
        <v>3</v>
      </c>
      <c r="G15" s="33">
        <v>11</v>
      </c>
      <c r="H15" s="31">
        <v>1</v>
      </c>
      <c r="I15" s="32">
        <v>6</v>
      </c>
      <c r="J15" s="33">
        <v>7</v>
      </c>
      <c r="K15" s="31">
        <v>3</v>
      </c>
      <c r="L15" s="32">
        <v>4</v>
      </c>
      <c r="M15" s="33">
        <v>7</v>
      </c>
      <c r="N15" s="31">
        <v>7</v>
      </c>
      <c r="O15" s="32">
        <v>6</v>
      </c>
      <c r="P15" s="33">
        <v>13</v>
      </c>
      <c r="Q15" s="31">
        <v>5</v>
      </c>
      <c r="R15" s="32">
        <v>8</v>
      </c>
      <c r="S15" s="33">
        <v>13</v>
      </c>
      <c r="T15" s="31">
        <v>5</v>
      </c>
      <c r="U15" s="32">
        <v>6</v>
      </c>
      <c r="V15" s="33">
        <v>11</v>
      </c>
      <c r="W15" s="31">
        <v>1</v>
      </c>
      <c r="X15" s="32">
        <v>3</v>
      </c>
      <c r="Y15" s="33">
        <v>4</v>
      </c>
      <c r="Z15" s="31">
        <v>4</v>
      </c>
      <c r="AA15" s="32">
        <v>10</v>
      </c>
      <c r="AB15" s="33">
        <v>14</v>
      </c>
      <c r="AC15" s="31">
        <v>0</v>
      </c>
      <c r="AD15" s="32">
        <v>5</v>
      </c>
      <c r="AE15" s="33">
        <v>5</v>
      </c>
      <c r="AF15" s="31">
        <v>9</v>
      </c>
      <c r="AG15" s="32">
        <v>1</v>
      </c>
      <c r="AH15" s="33">
        <v>10</v>
      </c>
      <c r="AI15" s="31">
        <v>2</v>
      </c>
      <c r="AJ15" s="32">
        <v>7</v>
      </c>
      <c r="AK15" s="33">
        <v>9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489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2</v>
      </c>
      <c r="I5" s="26">
        <v>0</v>
      </c>
      <c r="J5" s="27">
        <v>2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0</v>
      </c>
      <c r="J8" s="30">
        <v>0</v>
      </c>
      <c r="K8" s="28">
        <v>0</v>
      </c>
      <c r="L8" s="29">
        <v>0</v>
      </c>
      <c r="M8" s="30">
        <v>0</v>
      </c>
      <c r="N8" s="28">
        <v>0</v>
      </c>
      <c r="O8" s="29">
        <v>1</v>
      </c>
      <c r="P8" s="30">
        <v>1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0</v>
      </c>
      <c r="AD8" s="29">
        <v>1</v>
      </c>
      <c r="AE8" s="30">
        <v>1</v>
      </c>
      <c r="AF8" s="28">
        <v>2</v>
      </c>
      <c r="AG8" s="29">
        <v>0</v>
      </c>
      <c r="AH8" s="30">
        <v>2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1</v>
      </c>
      <c r="D9" s="30">
        <v>1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1</v>
      </c>
      <c r="O11" s="29">
        <v>0</v>
      </c>
      <c r="P11" s="30">
        <v>1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1</v>
      </c>
      <c r="AK12" s="30">
        <v>1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0</v>
      </c>
      <c r="C15" s="32">
        <v>1</v>
      </c>
      <c r="D15" s="33">
        <v>1</v>
      </c>
      <c r="E15" s="31">
        <v>0</v>
      </c>
      <c r="F15" s="32">
        <v>0</v>
      </c>
      <c r="G15" s="33">
        <v>0</v>
      </c>
      <c r="H15" s="31">
        <v>2</v>
      </c>
      <c r="I15" s="32">
        <v>0</v>
      </c>
      <c r="J15" s="33">
        <v>2</v>
      </c>
      <c r="K15" s="31">
        <v>0</v>
      </c>
      <c r="L15" s="32">
        <v>0</v>
      </c>
      <c r="M15" s="33">
        <v>0</v>
      </c>
      <c r="N15" s="31">
        <v>1</v>
      </c>
      <c r="O15" s="32">
        <v>1</v>
      </c>
      <c r="P15" s="33">
        <v>2</v>
      </c>
      <c r="Q15" s="31">
        <v>0</v>
      </c>
      <c r="R15" s="32">
        <v>0</v>
      </c>
      <c r="S15" s="33">
        <v>0</v>
      </c>
      <c r="T15" s="31">
        <v>0</v>
      </c>
      <c r="U15" s="32">
        <v>0</v>
      </c>
      <c r="V15" s="33">
        <v>0</v>
      </c>
      <c r="W15" s="31">
        <v>0</v>
      </c>
      <c r="X15" s="32">
        <v>0</v>
      </c>
      <c r="Y15" s="33">
        <v>0</v>
      </c>
      <c r="Z15" s="31">
        <v>0</v>
      </c>
      <c r="AA15" s="32">
        <v>0</v>
      </c>
      <c r="AB15" s="33">
        <v>0</v>
      </c>
      <c r="AC15" s="31">
        <v>0</v>
      </c>
      <c r="AD15" s="32">
        <v>1</v>
      </c>
      <c r="AE15" s="33">
        <v>1</v>
      </c>
      <c r="AF15" s="31">
        <v>2</v>
      </c>
      <c r="AG15" s="32">
        <v>0</v>
      </c>
      <c r="AH15" s="33">
        <v>2</v>
      </c>
      <c r="AI15" s="31">
        <v>0</v>
      </c>
      <c r="AJ15" s="32">
        <v>1</v>
      </c>
      <c r="AK15" s="33">
        <v>1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491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1</v>
      </c>
      <c r="C5" s="26">
        <v>0</v>
      </c>
      <c r="D5" s="27">
        <v>1</v>
      </c>
      <c r="E5" s="25">
        <v>1</v>
      </c>
      <c r="F5" s="26">
        <v>1</v>
      </c>
      <c r="G5" s="27">
        <v>2</v>
      </c>
      <c r="H5" s="25">
        <v>2</v>
      </c>
      <c r="I5" s="26">
        <v>0</v>
      </c>
      <c r="J5" s="27">
        <v>2</v>
      </c>
      <c r="K5" s="25">
        <v>1</v>
      </c>
      <c r="L5" s="26">
        <v>0</v>
      </c>
      <c r="M5" s="27">
        <v>1</v>
      </c>
      <c r="N5" s="25">
        <v>2</v>
      </c>
      <c r="O5" s="26">
        <v>0</v>
      </c>
      <c r="P5" s="27">
        <v>2</v>
      </c>
      <c r="Q5" s="25">
        <v>1</v>
      </c>
      <c r="R5" s="26">
        <v>2</v>
      </c>
      <c r="S5" s="27">
        <v>3</v>
      </c>
      <c r="T5" s="25">
        <v>6</v>
      </c>
      <c r="U5" s="26">
        <v>0</v>
      </c>
      <c r="V5" s="27">
        <v>6</v>
      </c>
      <c r="W5" s="25">
        <v>2</v>
      </c>
      <c r="X5" s="26">
        <v>0</v>
      </c>
      <c r="Y5" s="27">
        <v>2</v>
      </c>
      <c r="Z5" s="25">
        <v>0</v>
      </c>
      <c r="AA5" s="26">
        <v>0</v>
      </c>
      <c r="AB5" s="27">
        <v>0</v>
      </c>
      <c r="AC5" s="25">
        <v>5</v>
      </c>
      <c r="AD5" s="26">
        <v>3</v>
      </c>
      <c r="AE5" s="27">
        <v>8</v>
      </c>
      <c r="AF5" s="25">
        <v>7</v>
      </c>
      <c r="AG5" s="26">
        <v>1</v>
      </c>
      <c r="AH5" s="27">
        <v>8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9</v>
      </c>
      <c r="C6" s="29">
        <v>2</v>
      </c>
      <c r="D6" s="30">
        <v>11</v>
      </c>
      <c r="E6" s="28">
        <v>4</v>
      </c>
      <c r="F6" s="29">
        <v>1</v>
      </c>
      <c r="G6" s="30">
        <v>5</v>
      </c>
      <c r="H6" s="28">
        <v>9</v>
      </c>
      <c r="I6" s="29">
        <v>2</v>
      </c>
      <c r="J6" s="30">
        <v>11</v>
      </c>
      <c r="K6" s="28">
        <v>4</v>
      </c>
      <c r="L6" s="29">
        <v>1</v>
      </c>
      <c r="M6" s="30">
        <v>5</v>
      </c>
      <c r="N6" s="28">
        <v>5</v>
      </c>
      <c r="O6" s="29">
        <v>1</v>
      </c>
      <c r="P6" s="30">
        <v>6</v>
      </c>
      <c r="Q6" s="28">
        <v>5</v>
      </c>
      <c r="R6" s="29">
        <v>0</v>
      </c>
      <c r="S6" s="30">
        <v>5</v>
      </c>
      <c r="T6" s="28">
        <v>8</v>
      </c>
      <c r="U6" s="29">
        <v>0</v>
      </c>
      <c r="V6" s="30">
        <v>8</v>
      </c>
      <c r="W6" s="28">
        <v>2</v>
      </c>
      <c r="X6" s="29">
        <v>1</v>
      </c>
      <c r="Y6" s="30">
        <v>3</v>
      </c>
      <c r="Z6" s="28">
        <v>5</v>
      </c>
      <c r="AA6" s="29">
        <v>1</v>
      </c>
      <c r="AB6" s="30">
        <v>6</v>
      </c>
      <c r="AC6" s="28">
        <v>5</v>
      </c>
      <c r="AD6" s="29">
        <v>0</v>
      </c>
      <c r="AE6" s="30">
        <v>5</v>
      </c>
      <c r="AF6" s="28">
        <v>6</v>
      </c>
      <c r="AG6" s="29">
        <v>0</v>
      </c>
      <c r="AH6" s="30">
        <v>6</v>
      </c>
      <c r="AI6" s="28">
        <v>5</v>
      </c>
      <c r="AJ6" s="29">
        <v>0</v>
      </c>
      <c r="AK6" s="30">
        <v>5</v>
      </c>
    </row>
    <row r="7" spans="1:37" ht="12" x14ac:dyDescent="0.2">
      <c r="A7" s="17" t="s">
        <v>566</v>
      </c>
      <c r="B7" s="28">
        <v>11</v>
      </c>
      <c r="C7" s="29">
        <v>9</v>
      </c>
      <c r="D7" s="30">
        <v>20</v>
      </c>
      <c r="E7" s="28">
        <v>11</v>
      </c>
      <c r="F7" s="29">
        <v>3</v>
      </c>
      <c r="G7" s="30">
        <v>14</v>
      </c>
      <c r="H7" s="28">
        <v>15</v>
      </c>
      <c r="I7" s="29">
        <v>5</v>
      </c>
      <c r="J7" s="30">
        <v>20</v>
      </c>
      <c r="K7" s="28">
        <v>12</v>
      </c>
      <c r="L7" s="29">
        <v>4</v>
      </c>
      <c r="M7" s="30">
        <v>16</v>
      </c>
      <c r="N7" s="28">
        <v>10</v>
      </c>
      <c r="O7" s="29">
        <v>3</v>
      </c>
      <c r="P7" s="30">
        <v>13</v>
      </c>
      <c r="Q7" s="28">
        <v>13</v>
      </c>
      <c r="R7" s="29">
        <v>8</v>
      </c>
      <c r="S7" s="30">
        <v>21</v>
      </c>
      <c r="T7" s="28">
        <v>15</v>
      </c>
      <c r="U7" s="29">
        <v>4</v>
      </c>
      <c r="V7" s="30">
        <v>19</v>
      </c>
      <c r="W7" s="28">
        <v>6</v>
      </c>
      <c r="X7" s="29">
        <v>2</v>
      </c>
      <c r="Y7" s="30">
        <v>8</v>
      </c>
      <c r="Z7" s="28">
        <v>13</v>
      </c>
      <c r="AA7" s="29">
        <v>8</v>
      </c>
      <c r="AB7" s="30">
        <v>21</v>
      </c>
      <c r="AC7" s="28">
        <v>10</v>
      </c>
      <c r="AD7" s="29">
        <v>6</v>
      </c>
      <c r="AE7" s="30">
        <v>16</v>
      </c>
      <c r="AF7" s="28">
        <v>12</v>
      </c>
      <c r="AG7" s="29">
        <v>5</v>
      </c>
      <c r="AH7" s="30">
        <v>17</v>
      </c>
      <c r="AI7" s="28">
        <v>7</v>
      </c>
      <c r="AJ7" s="29">
        <v>5</v>
      </c>
      <c r="AK7" s="30">
        <v>12</v>
      </c>
    </row>
    <row r="8" spans="1:37" ht="12" x14ac:dyDescent="0.2">
      <c r="A8" s="17" t="s">
        <v>567</v>
      </c>
      <c r="B8" s="28">
        <v>52</v>
      </c>
      <c r="C8" s="29">
        <v>16</v>
      </c>
      <c r="D8" s="30">
        <v>68</v>
      </c>
      <c r="E8" s="28">
        <v>38</v>
      </c>
      <c r="F8" s="29">
        <v>17</v>
      </c>
      <c r="G8" s="30">
        <v>55</v>
      </c>
      <c r="H8" s="28">
        <v>43</v>
      </c>
      <c r="I8" s="29">
        <v>15</v>
      </c>
      <c r="J8" s="30">
        <v>58</v>
      </c>
      <c r="K8" s="28">
        <v>55</v>
      </c>
      <c r="L8" s="29">
        <v>19</v>
      </c>
      <c r="M8" s="30">
        <v>74</v>
      </c>
      <c r="N8" s="28">
        <v>82</v>
      </c>
      <c r="O8" s="29">
        <v>25</v>
      </c>
      <c r="P8" s="30">
        <v>107</v>
      </c>
      <c r="Q8" s="28">
        <v>89</v>
      </c>
      <c r="R8" s="29">
        <v>30</v>
      </c>
      <c r="S8" s="30">
        <v>119</v>
      </c>
      <c r="T8" s="28">
        <v>67</v>
      </c>
      <c r="U8" s="29">
        <v>25</v>
      </c>
      <c r="V8" s="30">
        <v>92</v>
      </c>
      <c r="W8" s="28">
        <v>65</v>
      </c>
      <c r="X8" s="29">
        <v>24</v>
      </c>
      <c r="Y8" s="30">
        <v>89</v>
      </c>
      <c r="Z8" s="28">
        <v>51</v>
      </c>
      <c r="AA8" s="29">
        <v>28</v>
      </c>
      <c r="AB8" s="30">
        <v>79</v>
      </c>
      <c r="AC8" s="28">
        <v>55</v>
      </c>
      <c r="AD8" s="29">
        <v>14</v>
      </c>
      <c r="AE8" s="30">
        <v>69</v>
      </c>
      <c r="AF8" s="28">
        <v>37</v>
      </c>
      <c r="AG8" s="29">
        <v>15</v>
      </c>
      <c r="AH8" s="30">
        <v>52</v>
      </c>
      <c r="AI8" s="28">
        <v>43</v>
      </c>
      <c r="AJ8" s="29">
        <v>17</v>
      </c>
      <c r="AK8" s="30">
        <v>60</v>
      </c>
    </row>
    <row r="9" spans="1:37" ht="12" x14ac:dyDescent="0.2">
      <c r="A9" s="17" t="s">
        <v>568</v>
      </c>
      <c r="B9" s="28">
        <v>20</v>
      </c>
      <c r="C9" s="29">
        <v>11</v>
      </c>
      <c r="D9" s="30">
        <v>31</v>
      </c>
      <c r="E9" s="28">
        <v>21</v>
      </c>
      <c r="F9" s="29">
        <v>13</v>
      </c>
      <c r="G9" s="30">
        <v>34</v>
      </c>
      <c r="H9" s="28">
        <v>12</v>
      </c>
      <c r="I9" s="29">
        <v>13</v>
      </c>
      <c r="J9" s="30">
        <v>25</v>
      </c>
      <c r="K9" s="28">
        <v>21</v>
      </c>
      <c r="L9" s="29">
        <v>13</v>
      </c>
      <c r="M9" s="30">
        <v>34</v>
      </c>
      <c r="N9" s="28">
        <v>24</v>
      </c>
      <c r="O9" s="29">
        <v>13</v>
      </c>
      <c r="P9" s="30">
        <v>37</v>
      </c>
      <c r="Q9" s="28">
        <v>32</v>
      </c>
      <c r="R9" s="29">
        <v>16</v>
      </c>
      <c r="S9" s="30">
        <v>48</v>
      </c>
      <c r="T9" s="28">
        <v>17</v>
      </c>
      <c r="U9" s="29">
        <v>13</v>
      </c>
      <c r="V9" s="30">
        <v>30</v>
      </c>
      <c r="W9" s="28">
        <v>14</v>
      </c>
      <c r="X9" s="29">
        <v>11</v>
      </c>
      <c r="Y9" s="30">
        <v>25</v>
      </c>
      <c r="Z9" s="28">
        <v>18</v>
      </c>
      <c r="AA9" s="29">
        <v>16</v>
      </c>
      <c r="AB9" s="30">
        <v>34</v>
      </c>
      <c r="AC9" s="28">
        <v>19</v>
      </c>
      <c r="AD9" s="29">
        <v>23</v>
      </c>
      <c r="AE9" s="30">
        <v>42</v>
      </c>
      <c r="AF9" s="28">
        <v>17</v>
      </c>
      <c r="AG9" s="29">
        <v>19</v>
      </c>
      <c r="AH9" s="30">
        <v>36</v>
      </c>
      <c r="AI9" s="28">
        <v>9</v>
      </c>
      <c r="AJ9" s="29">
        <v>13</v>
      </c>
      <c r="AK9" s="30">
        <v>22</v>
      </c>
    </row>
    <row r="10" spans="1:37" ht="12" x14ac:dyDescent="0.2">
      <c r="A10" s="17" t="s">
        <v>569</v>
      </c>
      <c r="B10" s="28">
        <v>24</v>
      </c>
      <c r="C10" s="29">
        <v>9</v>
      </c>
      <c r="D10" s="30">
        <v>33</v>
      </c>
      <c r="E10" s="28">
        <v>15</v>
      </c>
      <c r="F10" s="29">
        <v>8</v>
      </c>
      <c r="G10" s="30">
        <v>23</v>
      </c>
      <c r="H10" s="28">
        <v>17</v>
      </c>
      <c r="I10" s="29">
        <v>6</v>
      </c>
      <c r="J10" s="30">
        <v>23</v>
      </c>
      <c r="K10" s="28">
        <v>28</v>
      </c>
      <c r="L10" s="29">
        <v>7</v>
      </c>
      <c r="M10" s="30">
        <v>35</v>
      </c>
      <c r="N10" s="28">
        <v>35</v>
      </c>
      <c r="O10" s="29">
        <v>6</v>
      </c>
      <c r="P10" s="30">
        <v>41</v>
      </c>
      <c r="Q10" s="28">
        <v>37</v>
      </c>
      <c r="R10" s="29">
        <v>9</v>
      </c>
      <c r="S10" s="30">
        <v>46</v>
      </c>
      <c r="T10" s="28">
        <v>30</v>
      </c>
      <c r="U10" s="29">
        <v>11</v>
      </c>
      <c r="V10" s="30">
        <v>41</v>
      </c>
      <c r="W10" s="28">
        <v>21</v>
      </c>
      <c r="X10" s="29">
        <v>10</v>
      </c>
      <c r="Y10" s="30">
        <v>31</v>
      </c>
      <c r="Z10" s="28">
        <v>21</v>
      </c>
      <c r="AA10" s="29">
        <v>7</v>
      </c>
      <c r="AB10" s="30">
        <v>28</v>
      </c>
      <c r="AC10" s="28">
        <v>21</v>
      </c>
      <c r="AD10" s="29">
        <v>9</v>
      </c>
      <c r="AE10" s="30">
        <v>30</v>
      </c>
      <c r="AF10" s="28">
        <v>22</v>
      </c>
      <c r="AG10" s="29">
        <v>7</v>
      </c>
      <c r="AH10" s="30">
        <v>29</v>
      </c>
      <c r="AI10" s="28">
        <v>26</v>
      </c>
      <c r="AJ10" s="29">
        <v>4</v>
      </c>
      <c r="AK10" s="30">
        <v>30</v>
      </c>
    </row>
    <row r="11" spans="1:37" ht="12" x14ac:dyDescent="0.2">
      <c r="A11" s="17" t="s">
        <v>570</v>
      </c>
      <c r="B11" s="28">
        <v>13</v>
      </c>
      <c r="C11" s="29">
        <v>3</v>
      </c>
      <c r="D11" s="30">
        <v>16</v>
      </c>
      <c r="E11" s="28">
        <v>9</v>
      </c>
      <c r="F11" s="29">
        <v>6</v>
      </c>
      <c r="G11" s="30">
        <v>15</v>
      </c>
      <c r="H11" s="28">
        <v>8</v>
      </c>
      <c r="I11" s="29">
        <v>5</v>
      </c>
      <c r="J11" s="30">
        <v>13</v>
      </c>
      <c r="K11" s="28">
        <v>10</v>
      </c>
      <c r="L11" s="29">
        <v>5</v>
      </c>
      <c r="M11" s="30">
        <v>15</v>
      </c>
      <c r="N11" s="28">
        <v>11</v>
      </c>
      <c r="O11" s="29">
        <v>6</v>
      </c>
      <c r="P11" s="30">
        <v>17</v>
      </c>
      <c r="Q11" s="28">
        <v>26</v>
      </c>
      <c r="R11" s="29">
        <v>7</v>
      </c>
      <c r="S11" s="30">
        <v>33</v>
      </c>
      <c r="T11" s="28">
        <v>18</v>
      </c>
      <c r="U11" s="29">
        <v>10</v>
      </c>
      <c r="V11" s="30">
        <v>28</v>
      </c>
      <c r="W11" s="28">
        <v>8</v>
      </c>
      <c r="X11" s="29">
        <v>7</v>
      </c>
      <c r="Y11" s="30">
        <v>15</v>
      </c>
      <c r="Z11" s="28">
        <v>17</v>
      </c>
      <c r="AA11" s="29">
        <v>11</v>
      </c>
      <c r="AB11" s="30">
        <v>28</v>
      </c>
      <c r="AC11" s="28">
        <v>15</v>
      </c>
      <c r="AD11" s="29">
        <v>6</v>
      </c>
      <c r="AE11" s="30">
        <v>21</v>
      </c>
      <c r="AF11" s="28">
        <v>13</v>
      </c>
      <c r="AG11" s="29">
        <v>6</v>
      </c>
      <c r="AH11" s="30">
        <v>19</v>
      </c>
      <c r="AI11" s="28">
        <v>6</v>
      </c>
      <c r="AJ11" s="29">
        <v>5</v>
      </c>
      <c r="AK11" s="30">
        <v>11</v>
      </c>
    </row>
    <row r="12" spans="1:37" ht="12" x14ac:dyDescent="0.2">
      <c r="A12" s="17" t="s">
        <v>571</v>
      </c>
      <c r="B12" s="28">
        <v>7</v>
      </c>
      <c r="C12" s="29">
        <v>13</v>
      </c>
      <c r="D12" s="30">
        <v>20</v>
      </c>
      <c r="E12" s="28">
        <v>5</v>
      </c>
      <c r="F12" s="29">
        <v>8</v>
      </c>
      <c r="G12" s="30">
        <v>13</v>
      </c>
      <c r="H12" s="28">
        <v>6</v>
      </c>
      <c r="I12" s="29">
        <v>11</v>
      </c>
      <c r="J12" s="30">
        <v>17</v>
      </c>
      <c r="K12" s="28">
        <v>7</v>
      </c>
      <c r="L12" s="29">
        <v>6</v>
      </c>
      <c r="M12" s="30">
        <v>13</v>
      </c>
      <c r="N12" s="28">
        <v>17</v>
      </c>
      <c r="O12" s="29">
        <v>16</v>
      </c>
      <c r="P12" s="30">
        <v>33</v>
      </c>
      <c r="Q12" s="28">
        <v>11</v>
      </c>
      <c r="R12" s="29">
        <v>12</v>
      </c>
      <c r="S12" s="30">
        <v>23</v>
      </c>
      <c r="T12" s="28">
        <v>14</v>
      </c>
      <c r="U12" s="29">
        <v>7</v>
      </c>
      <c r="V12" s="30">
        <v>21</v>
      </c>
      <c r="W12" s="28">
        <v>9</v>
      </c>
      <c r="X12" s="29">
        <v>7</v>
      </c>
      <c r="Y12" s="30">
        <v>16</v>
      </c>
      <c r="Z12" s="28">
        <v>7</v>
      </c>
      <c r="AA12" s="29">
        <v>5</v>
      </c>
      <c r="AB12" s="30">
        <v>12</v>
      </c>
      <c r="AC12" s="28">
        <v>12</v>
      </c>
      <c r="AD12" s="29">
        <v>8</v>
      </c>
      <c r="AE12" s="30">
        <v>20</v>
      </c>
      <c r="AF12" s="28">
        <v>7</v>
      </c>
      <c r="AG12" s="29">
        <v>7</v>
      </c>
      <c r="AH12" s="30">
        <v>14</v>
      </c>
      <c r="AI12" s="28">
        <v>6</v>
      </c>
      <c r="AJ12" s="29">
        <v>6</v>
      </c>
      <c r="AK12" s="30">
        <v>12</v>
      </c>
    </row>
    <row r="13" spans="1:37" ht="12" x14ac:dyDescent="0.2">
      <c r="A13" s="17" t="s">
        <v>572</v>
      </c>
      <c r="B13" s="28">
        <v>3</v>
      </c>
      <c r="C13" s="29">
        <v>1</v>
      </c>
      <c r="D13" s="30">
        <v>4</v>
      </c>
      <c r="E13" s="28">
        <v>2</v>
      </c>
      <c r="F13" s="29">
        <v>0</v>
      </c>
      <c r="G13" s="30">
        <v>2</v>
      </c>
      <c r="H13" s="28">
        <v>0</v>
      </c>
      <c r="I13" s="29">
        <v>1</v>
      </c>
      <c r="J13" s="30">
        <v>1</v>
      </c>
      <c r="K13" s="28">
        <v>2</v>
      </c>
      <c r="L13" s="29">
        <v>0</v>
      </c>
      <c r="M13" s="30">
        <v>2</v>
      </c>
      <c r="N13" s="28">
        <v>2</v>
      </c>
      <c r="O13" s="29">
        <v>0</v>
      </c>
      <c r="P13" s="30">
        <v>2</v>
      </c>
      <c r="Q13" s="28">
        <v>2</v>
      </c>
      <c r="R13" s="29">
        <v>1</v>
      </c>
      <c r="S13" s="30">
        <v>3</v>
      </c>
      <c r="T13" s="28">
        <v>1</v>
      </c>
      <c r="U13" s="29">
        <v>0</v>
      </c>
      <c r="V13" s="30">
        <v>1</v>
      </c>
      <c r="W13" s="28">
        <v>0</v>
      </c>
      <c r="X13" s="29">
        <v>2</v>
      </c>
      <c r="Y13" s="30">
        <v>2</v>
      </c>
      <c r="Z13" s="28">
        <v>0</v>
      </c>
      <c r="AA13" s="29">
        <v>0</v>
      </c>
      <c r="AB13" s="30">
        <v>0</v>
      </c>
      <c r="AC13" s="28">
        <v>4</v>
      </c>
      <c r="AD13" s="29">
        <v>1</v>
      </c>
      <c r="AE13" s="30">
        <v>5</v>
      </c>
      <c r="AF13" s="28">
        <v>1</v>
      </c>
      <c r="AG13" s="29">
        <v>0</v>
      </c>
      <c r="AH13" s="30">
        <v>1</v>
      </c>
      <c r="AI13" s="28">
        <v>1</v>
      </c>
      <c r="AJ13" s="29">
        <v>1</v>
      </c>
      <c r="AK13" s="30">
        <v>2</v>
      </c>
    </row>
    <row r="14" spans="1:37" ht="12" x14ac:dyDescent="0.2">
      <c r="A14" s="17" t="s">
        <v>573</v>
      </c>
      <c r="B14" s="28">
        <v>1</v>
      </c>
      <c r="C14" s="29">
        <v>2</v>
      </c>
      <c r="D14" s="30">
        <v>3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1</v>
      </c>
      <c r="S14" s="30">
        <v>1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1</v>
      </c>
      <c r="AK14" s="30">
        <v>1</v>
      </c>
    </row>
    <row r="15" spans="1:37" ht="12" x14ac:dyDescent="0.2">
      <c r="A15" s="16" t="s">
        <v>574</v>
      </c>
      <c r="B15" s="31">
        <v>141</v>
      </c>
      <c r="C15" s="32">
        <v>66</v>
      </c>
      <c r="D15" s="33">
        <v>207</v>
      </c>
      <c r="E15" s="31">
        <v>106</v>
      </c>
      <c r="F15" s="32">
        <v>57</v>
      </c>
      <c r="G15" s="33">
        <v>163</v>
      </c>
      <c r="H15" s="31">
        <v>112</v>
      </c>
      <c r="I15" s="32">
        <v>58</v>
      </c>
      <c r="J15" s="33">
        <v>170</v>
      </c>
      <c r="K15" s="31">
        <v>140</v>
      </c>
      <c r="L15" s="32">
        <v>55</v>
      </c>
      <c r="M15" s="33">
        <v>195</v>
      </c>
      <c r="N15" s="31">
        <v>188</v>
      </c>
      <c r="O15" s="32">
        <v>70</v>
      </c>
      <c r="P15" s="33">
        <v>258</v>
      </c>
      <c r="Q15" s="31">
        <v>216</v>
      </c>
      <c r="R15" s="32">
        <v>86</v>
      </c>
      <c r="S15" s="33">
        <v>302</v>
      </c>
      <c r="T15" s="31">
        <v>176</v>
      </c>
      <c r="U15" s="32">
        <v>70</v>
      </c>
      <c r="V15" s="33">
        <v>246</v>
      </c>
      <c r="W15" s="31">
        <v>127</v>
      </c>
      <c r="X15" s="32">
        <v>64</v>
      </c>
      <c r="Y15" s="33">
        <v>191</v>
      </c>
      <c r="Z15" s="31">
        <v>132</v>
      </c>
      <c r="AA15" s="32">
        <v>76</v>
      </c>
      <c r="AB15" s="33">
        <v>208</v>
      </c>
      <c r="AC15" s="31">
        <v>146</v>
      </c>
      <c r="AD15" s="32">
        <v>70</v>
      </c>
      <c r="AE15" s="33">
        <v>216</v>
      </c>
      <c r="AF15" s="31">
        <v>122</v>
      </c>
      <c r="AG15" s="32">
        <v>60</v>
      </c>
      <c r="AH15" s="33">
        <v>182</v>
      </c>
      <c r="AI15" s="31">
        <v>104</v>
      </c>
      <c r="AJ15" s="32">
        <v>52</v>
      </c>
      <c r="AK15" s="33">
        <v>156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493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4</v>
      </c>
      <c r="D5" s="27">
        <v>7</v>
      </c>
      <c r="E5" s="25">
        <v>0</v>
      </c>
      <c r="F5" s="26">
        <v>0</v>
      </c>
      <c r="G5" s="27">
        <v>0</v>
      </c>
      <c r="H5" s="25">
        <v>2</v>
      </c>
      <c r="I5" s="26">
        <v>0</v>
      </c>
      <c r="J5" s="27">
        <v>2</v>
      </c>
      <c r="K5" s="25">
        <v>0</v>
      </c>
      <c r="L5" s="26">
        <v>0</v>
      </c>
      <c r="M5" s="27">
        <v>0</v>
      </c>
      <c r="N5" s="25">
        <v>1</v>
      </c>
      <c r="O5" s="26">
        <v>1</v>
      </c>
      <c r="P5" s="27">
        <v>2</v>
      </c>
      <c r="Q5" s="25">
        <v>0</v>
      </c>
      <c r="R5" s="26">
        <v>0</v>
      </c>
      <c r="S5" s="27">
        <v>0</v>
      </c>
      <c r="T5" s="25">
        <v>0</v>
      </c>
      <c r="U5" s="26">
        <v>2</v>
      </c>
      <c r="V5" s="27">
        <v>2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1</v>
      </c>
      <c r="AE7" s="30">
        <v>1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0</v>
      </c>
      <c r="C8" s="29">
        <v>0</v>
      </c>
      <c r="D8" s="30">
        <v>0</v>
      </c>
      <c r="E8" s="28">
        <v>0</v>
      </c>
      <c r="F8" s="29">
        <v>0</v>
      </c>
      <c r="G8" s="30">
        <v>0</v>
      </c>
      <c r="H8" s="28">
        <v>0</v>
      </c>
      <c r="I8" s="29">
        <v>1</v>
      </c>
      <c r="J8" s="30">
        <v>1</v>
      </c>
      <c r="K8" s="28">
        <v>0</v>
      </c>
      <c r="L8" s="29">
        <v>1</v>
      </c>
      <c r="M8" s="30">
        <v>1</v>
      </c>
      <c r="N8" s="28">
        <v>0</v>
      </c>
      <c r="O8" s="29">
        <v>0</v>
      </c>
      <c r="P8" s="30">
        <v>0</v>
      </c>
      <c r="Q8" s="28">
        <v>1</v>
      </c>
      <c r="R8" s="29">
        <v>0</v>
      </c>
      <c r="S8" s="30">
        <v>1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0</v>
      </c>
      <c r="AD8" s="29">
        <v>2</v>
      </c>
      <c r="AE8" s="30">
        <v>2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1</v>
      </c>
      <c r="F9" s="29">
        <v>0</v>
      </c>
      <c r="G9" s="30">
        <v>1</v>
      </c>
      <c r="H9" s="28">
        <v>3</v>
      </c>
      <c r="I9" s="29">
        <v>0</v>
      </c>
      <c r="J9" s="30">
        <v>3</v>
      </c>
      <c r="K9" s="28">
        <v>2</v>
      </c>
      <c r="L9" s="29">
        <v>0</v>
      </c>
      <c r="M9" s="30">
        <v>2</v>
      </c>
      <c r="N9" s="28">
        <v>2</v>
      </c>
      <c r="O9" s="29">
        <v>2</v>
      </c>
      <c r="P9" s="30">
        <v>4</v>
      </c>
      <c r="Q9" s="28">
        <v>7</v>
      </c>
      <c r="R9" s="29">
        <v>4</v>
      </c>
      <c r="S9" s="30">
        <v>11</v>
      </c>
      <c r="T9" s="28">
        <v>14</v>
      </c>
      <c r="U9" s="29">
        <v>10</v>
      </c>
      <c r="V9" s="30">
        <v>24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1</v>
      </c>
      <c r="AD9" s="29">
        <v>1</v>
      </c>
      <c r="AE9" s="30">
        <v>2</v>
      </c>
      <c r="AF9" s="28">
        <v>2</v>
      </c>
      <c r="AG9" s="29">
        <v>0</v>
      </c>
      <c r="AH9" s="30">
        <v>2</v>
      </c>
      <c r="AI9" s="28">
        <v>4</v>
      </c>
      <c r="AJ9" s="29">
        <v>0</v>
      </c>
      <c r="AK9" s="30">
        <v>4</v>
      </c>
    </row>
    <row r="10" spans="1:37" ht="12" x14ac:dyDescent="0.2">
      <c r="A10" s="17" t="s">
        <v>569</v>
      </c>
      <c r="B10" s="28">
        <v>3</v>
      </c>
      <c r="C10" s="29">
        <v>0</v>
      </c>
      <c r="D10" s="30">
        <v>3</v>
      </c>
      <c r="E10" s="28">
        <v>2</v>
      </c>
      <c r="F10" s="29">
        <v>0</v>
      </c>
      <c r="G10" s="30">
        <v>2</v>
      </c>
      <c r="H10" s="28">
        <v>4</v>
      </c>
      <c r="I10" s="29">
        <v>0</v>
      </c>
      <c r="J10" s="30">
        <v>4</v>
      </c>
      <c r="K10" s="28">
        <v>2</v>
      </c>
      <c r="L10" s="29">
        <v>0</v>
      </c>
      <c r="M10" s="30">
        <v>2</v>
      </c>
      <c r="N10" s="28">
        <v>4</v>
      </c>
      <c r="O10" s="29">
        <v>2</v>
      </c>
      <c r="P10" s="30">
        <v>6</v>
      </c>
      <c r="Q10" s="28">
        <v>6</v>
      </c>
      <c r="R10" s="29">
        <v>1</v>
      </c>
      <c r="S10" s="30">
        <v>7</v>
      </c>
      <c r="T10" s="28">
        <v>6</v>
      </c>
      <c r="U10" s="29">
        <v>3</v>
      </c>
      <c r="V10" s="30">
        <v>9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4</v>
      </c>
      <c r="AD10" s="29">
        <v>0</v>
      </c>
      <c r="AE10" s="30">
        <v>4</v>
      </c>
      <c r="AF10" s="28">
        <v>0</v>
      </c>
      <c r="AG10" s="29">
        <v>0</v>
      </c>
      <c r="AH10" s="30">
        <v>0</v>
      </c>
      <c r="AI10" s="28">
        <v>8</v>
      </c>
      <c r="AJ10" s="29">
        <v>3</v>
      </c>
      <c r="AK10" s="30">
        <v>11</v>
      </c>
    </row>
    <row r="11" spans="1:37" ht="12" x14ac:dyDescent="0.2">
      <c r="A11" s="17" t="s">
        <v>570</v>
      </c>
      <c r="B11" s="28">
        <v>1</v>
      </c>
      <c r="C11" s="29">
        <v>0</v>
      </c>
      <c r="D11" s="30">
        <v>1</v>
      </c>
      <c r="E11" s="28">
        <v>1</v>
      </c>
      <c r="F11" s="29">
        <v>0</v>
      </c>
      <c r="G11" s="30">
        <v>1</v>
      </c>
      <c r="H11" s="28">
        <v>1</v>
      </c>
      <c r="I11" s="29">
        <v>3</v>
      </c>
      <c r="J11" s="30">
        <v>4</v>
      </c>
      <c r="K11" s="28">
        <v>0</v>
      </c>
      <c r="L11" s="29">
        <v>0</v>
      </c>
      <c r="M11" s="30">
        <v>0</v>
      </c>
      <c r="N11" s="28">
        <v>5</v>
      </c>
      <c r="O11" s="29">
        <v>2</v>
      </c>
      <c r="P11" s="30">
        <v>7</v>
      </c>
      <c r="Q11" s="28">
        <v>8</v>
      </c>
      <c r="R11" s="29">
        <v>3</v>
      </c>
      <c r="S11" s="30">
        <v>11</v>
      </c>
      <c r="T11" s="28">
        <v>9</v>
      </c>
      <c r="U11" s="29">
        <v>0</v>
      </c>
      <c r="V11" s="30">
        <v>9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2</v>
      </c>
      <c r="AD11" s="29">
        <v>0</v>
      </c>
      <c r="AE11" s="30">
        <v>2</v>
      </c>
      <c r="AF11" s="28">
        <v>0</v>
      </c>
      <c r="AG11" s="29">
        <v>0</v>
      </c>
      <c r="AH11" s="30">
        <v>0</v>
      </c>
      <c r="AI11" s="28">
        <v>9</v>
      </c>
      <c r="AJ11" s="29">
        <v>2</v>
      </c>
      <c r="AK11" s="30">
        <v>11</v>
      </c>
    </row>
    <row r="12" spans="1:37" ht="12" x14ac:dyDescent="0.2">
      <c r="A12" s="17" t="s">
        <v>571</v>
      </c>
      <c r="B12" s="28">
        <v>7</v>
      </c>
      <c r="C12" s="29">
        <v>3</v>
      </c>
      <c r="D12" s="30">
        <v>10</v>
      </c>
      <c r="E12" s="28">
        <v>2</v>
      </c>
      <c r="F12" s="29">
        <v>5</v>
      </c>
      <c r="G12" s="30">
        <v>7</v>
      </c>
      <c r="H12" s="28">
        <v>4</v>
      </c>
      <c r="I12" s="29">
        <v>3</v>
      </c>
      <c r="J12" s="30">
        <v>7</v>
      </c>
      <c r="K12" s="28">
        <v>3</v>
      </c>
      <c r="L12" s="29">
        <v>2</v>
      </c>
      <c r="M12" s="30">
        <v>5</v>
      </c>
      <c r="N12" s="28">
        <v>5</v>
      </c>
      <c r="O12" s="29">
        <v>3</v>
      </c>
      <c r="P12" s="30">
        <v>8</v>
      </c>
      <c r="Q12" s="28">
        <v>8</v>
      </c>
      <c r="R12" s="29">
        <v>6</v>
      </c>
      <c r="S12" s="30">
        <v>14</v>
      </c>
      <c r="T12" s="28">
        <v>5</v>
      </c>
      <c r="U12" s="29">
        <v>5</v>
      </c>
      <c r="V12" s="30">
        <v>10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2</v>
      </c>
      <c r="AG12" s="29">
        <v>2</v>
      </c>
      <c r="AH12" s="30">
        <v>4</v>
      </c>
      <c r="AI12" s="28">
        <v>4</v>
      </c>
      <c r="AJ12" s="29">
        <v>5</v>
      </c>
      <c r="AK12" s="30">
        <v>9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1</v>
      </c>
      <c r="F13" s="29">
        <v>0</v>
      </c>
      <c r="G13" s="30">
        <v>1</v>
      </c>
      <c r="H13" s="28">
        <v>0</v>
      </c>
      <c r="I13" s="29">
        <v>2</v>
      </c>
      <c r="J13" s="30">
        <v>2</v>
      </c>
      <c r="K13" s="28">
        <v>1</v>
      </c>
      <c r="L13" s="29">
        <v>0</v>
      </c>
      <c r="M13" s="30">
        <v>1</v>
      </c>
      <c r="N13" s="28">
        <v>0</v>
      </c>
      <c r="O13" s="29">
        <v>1</v>
      </c>
      <c r="P13" s="30">
        <v>1</v>
      </c>
      <c r="Q13" s="28">
        <v>0</v>
      </c>
      <c r="R13" s="29">
        <v>0</v>
      </c>
      <c r="S13" s="30">
        <v>0</v>
      </c>
      <c r="T13" s="28">
        <v>4</v>
      </c>
      <c r="U13" s="29">
        <v>1</v>
      </c>
      <c r="V13" s="30">
        <v>5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1</v>
      </c>
      <c r="AJ13" s="29">
        <v>0</v>
      </c>
      <c r="AK13" s="30">
        <v>1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14</v>
      </c>
      <c r="C15" s="32">
        <v>7</v>
      </c>
      <c r="D15" s="33">
        <v>21</v>
      </c>
      <c r="E15" s="31">
        <v>7</v>
      </c>
      <c r="F15" s="32">
        <v>5</v>
      </c>
      <c r="G15" s="33">
        <v>12</v>
      </c>
      <c r="H15" s="31">
        <v>14</v>
      </c>
      <c r="I15" s="32">
        <v>9</v>
      </c>
      <c r="J15" s="33">
        <v>23</v>
      </c>
      <c r="K15" s="31">
        <v>8</v>
      </c>
      <c r="L15" s="32">
        <v>3</v>
      </c>
      <c r="M15" s="33">
        <v>11</v>
      </c>
      <c r="N15" s="31">
        <v>17</v>
      </c>
      <c r="O15" s="32">
        <v>11</v>
      </c>
      <c r="P15" s="33">
        <v>28</v>
      </c>
      <c r="Q15" s="31">
        <v>30</v>
      </c>
      <c r="R15" s="32">
        <v>14</v>
      </c>
      <c r="S15" s="33">
        <v>44</v>
      </c>
      <c r="T15" s="31">
        <v>38</v>
      </c>
      <c r="U15" s="32">
        <v>21</v>
      </c>
      <c r="V15" s="33">
        <v>59</v>
      </c>
      <c r="W15" s="31">
        <v>0</v>
      </c>
      <c r="X15" s="32">
        <v>0</v>
      </c>
      <c r="Y15" s="33">
        <v>0</v>
      </c>
      <c r="Z15" s="31">
        <v>0</v>
      </c>
      <c r="AA15" s="32">
        <v>0</v>
      </c>
      <c r="AB15" s="33">
        <v>0</v>
      </c>
      <c r="AC15" s="31">
        <v>7</v>
      </c>
      <c r="AD15" s="32">
        <v>4</v>
      </c>
      <c r="AE15" s="33">
        <v>11</v>
      </c>
      <c r="AF15" s="31">
        <v>4</v>
      </c>
      <c r="AG15" s="32">
        <v>2</v>
      </c>
      <c r="AH15" s="33">
        <v>6</v>
      </c>
      <c r="AI15" s="31">
        <v>26</v>
      </c>
      <c r="AJ15" s="32">
        <v>10</v>
      </c>
      <c r="AK15" s="33">
        <v>36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495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1</v>
      </c>
      <c r="J5" s="27">
        <v>1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1</v>
      </c>
      <c r="U5" s="26">
        <v>0</v>
      </c>
      <c r="V5" s="27">
        <v>1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1</v>
      </c>
      <c r="AG5" s="26">
        <v>0</v>
      </c>
      <c r="AH5" s="27">
        <v>1</v>
      </c>
      <c r="AI5" s="25">
        <v>1</v>
      </c>
      <c r="AJ5" s="26">
        <v>0</v>
      </c>
      <c r="AK5" s="27">
        <v>1</v>
      </c>
    </row>
    <row r="6" spans="1:37" ht="12" x14ac:dyDescent="0.2">
      <c r="A6" s="17" t="s">
        <v>565</v>
      </c>
      <c r="B6" s="28">
        <v>4</v>
      </c>
      <c r="C6" s="29">
        <v>0</v>
      </c>
      <c r="D6" s="30">
        <v>4</v>
      </c>
      <c r="E6" s="28">
        <v>3</v>
      </c>
      <c r="F6" s="29">
        <v>0</v>
      </c>
      <c r="G6" s="30">
        <v>3</v>
      </c>
      <c r="H6" s="28">
        <v>3</v>
      </c>
      <c r="I6" s="29">
        <v>0</v>
      </c>
      <c r="J6" s="30">
        <v>3</v>
      </c>
      <c r="K6" s="28">
        <v>2</v>
      </c>
      <c r="L6" s="29">
        <v>0</v>
      </c>
      <c r="M6" s="30">
        <v>2</v>
      </c>
      <c r="N6" s="28">
        <v>2</v>
      </c>
      <c r="O6" s="29">
        <v>0</v>
      </c>
      <c r="P6" s="30">
        <v>2</v>
      </c>
      <c r="Q6" s="28">
        <v>3</v>
      </c>
      <c r="R6" s="29">
        <v>0</v>
      </c>
      <c r="S6" s="30">
        <v>3</v>
      </c>
      <c r="T6" s="28">
        <v>1</v>
      </c>
      <c r="U6" s="29">
        <v>0</v>
      </c>
      <c r="V6" s="30">
        <v>1</v>
      </c>
      <c r="W6" s="28">
        <v>1</v>
      </c>
      <c r="X6" s="29">
        <v>0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2</v>
      </c>
      <c r="AG6" s="29">
        <v>1</v>
      </c>
      <c r="AH6" s="30">
        <v>3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1</v>
      </c>
      <c r="Y7" s="30">
        <v>1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26</v>
      </c>
      <c r="C8" s="29">
        <v>9</v>
      </c>
      <c r="D8" s="30">
        <v>35</v>
      </c>
      <c r="E8" s="28">
        <v>9</v>
      </c>
      <c r="F8" s="29">
        <v>8</v>
      </c>
      <c r="G8" s="30">
        <v>17</v>
      </c>
      <c r="H8" s="28">
        <v>6</v>
      </c>
      <c r="I8" s="29">
        <v>8</v>
      </c>
      <c r="J8" s="30">
        <v>14</v>
      </c>
      <c r="K8" s="28">
        <v>12</v>
      </c>
      <c r="L8" s="29">
        <v>4</v>
      </c>
      <c r="M8" s="30">
        <v>16</v>
      </c>
      <c r="N8" s="28">
        <v>30</v>
      </c>
      <c r="O8" s="29">
        <v>8</v>
      </c>
      <c r="P8" s="30">
        <v>38</v>
      </c>
      <c r="Q8" s="28">
        <v>19</v>
      </c>
      <c r="R8" s="29">
        <v>11</v>
      </c>
      <c r="S8" s="30">
        <v>30</v>
      </c>
      <c r="T8" s="28">
        <v>18</v>
      </c>
      <c r="U8" s="29">
        <v>6</v>
      </c>
      <c r="V8" s="30">
        <v>24</v>
      </c>
      <c r="W8" s="28">
        <v>17</v>
      </c>
      <c r="X8" s="29">
        <v>4</v>
      </c>
      <c r="Y8" s="30">
        <v>21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36</v>
      </c>
      <c r="AG8" s="29">
        <v>13</v>
      </c>
      <c r="AH8" s="30">
        <v>49</v>
      </c>
      <c r="AI8" s="28">
        <v>25</v>
      </c>
      <c r="AJ8" s="29">
        <v>13</v>
      </c>
      <c r="AK8" s="30">
        <v>38</v>
      </c>
    </row>
    <row r="9" spans="1:37" ht="12" x14ac:dyDescent="0.2">
      <c r="A9" s="17" t="s">
        <v>568</v>
      </c>
      <c r="B9" s="28">
        <v>7</v>
      </c>
      <c r="C9" s="29">
        <v>1</v>
      </c>
      <c r="D9" s="30">
        <v>8</v>
      </c>
      <c r="E9" s="28">
        <v>2</v>
      </c>
      <c r="F9" s="29">
        <v>7</v>
      </c>
      <c r="G9" s="30">
        <v>9</v>
      </c>
      <c r="H9" s="28">
        <v>3</v>
      </c>
      <c r="I9" s="29">
        <v>0</v>
      </c>
      <c r="J9" s="30">
        <v>3</v>
      </c>
      <c r="K9" s="28">
        <v>9</v>
      </c>
      <c r="L9" s="29">
        <v>1</v>
      </c>
      <c r="M9" s="30">
        <v>10</v>
      </c>
      <c r="N9" s="28">
        <v>12</v>
      </c>
      <c r="O9" s="29">
        <v>3</v>
      </c>
      <c r="P9" s="30">
        <v>15</v>
      </c>
      <c r="Q9" s="28">
        <v>5</v>
      </c>
      <c r="R9" s="29">
        <v>3</v>
      </c>
      <c r="S9" s="30">
        <v>8</v>
      </c>
      <c r="T9" s="28">
        <v>7</v>
      </c>
      <c r="U9" s="29">
        <v>8</v>
      </c>
      <c r="V9" s="30">
        <v>15</v>
      </c>
      <c r="W9" s="28">
        <v>6</v>
      </c>
      <c r="X9" s="29">
        <v>4</v>
      </c>
      <c r="Y9" s="30">
        <v>10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4</v>
      </c>
      <c r="AG9" s="29">
        <v>4</v>
      </c>
      <c r="AH9" s="30">
        <v>8</v>
      </c>
      <c r="AI9" s="28">
        <v>2</v>
      </c>
      <c r="AJ9" s="29">
        <v>2</v>
      </c>
      <c r="AK9" s="30">
        <v>4</v>
      </c>
    </row>
    <row r="10" spans="1:37" ht="12" x14ac:dyDescent="0.2">
      <c r="A10" s="17" t="s">
        <v>569</v>
      </c>
      <c r="B10" s="28">
        <v>3</v>
      </c>
      <c r="C10" s="29">
        <v>0</v>
      </c>
      <c r="D10" s="30">
        <v>3</v>
      </c>
      <c r="E10" s="28">
        <v>3</v>
      </c>
      <c r="F10" s="29">
        <v>0</v>
      </c>
      <c r="G10" s="30">
        <v>3</v>
      </c>
      <c r="H10" s="28">
        <v>1</v>
      </c>
      <c r="I10" s="29">
        <v>0</v>
      </c>
      <c r="J10" s="30">
        <v>1</v>
      </c>
      <c r="K10" s="28">
        <v>0</v>
      </c>
      <c r="L10" s="29">
        <v>0</v>
      </c>
      <c r="M10" s="30">
        <v>0</v>
      </c>
      <c r="N10" s="28">
        <v>4</v>
      </c>
      <c r="O10" s="29">
        <v>0</v>
      </c>
      <c r="P10" s="30">
        <v>4</v>
      </c>
      <c r="Q10" s="28">
        <v>5</v>
      </c>
      <c r="R10" s="29">
        <v>0</v>
      </c>
      <c r="S10" s="30">
        <v>5</v>
      </c>
      <c r="T10" s="28">
        <v>1</v>
      </c>
      <c r="U10" s="29">
        <v>1</v>
      </c>
      <c r="V10" s="30">
        <v>2</v>
      </c>
      <c r="W10" s="28">
        <v>1</v>
      </c>
      <c r="X10" s="29">
        <v>1</v>
      </c>
      <c r="Y10" s="30">
        <v>2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3</v>
      </c>
      <c r="AG10" s="29">
        <v>1</v>
      </c>
      <c r="AH10" s="30">
        <v>4</v>
      </c>
      <c r="AI10" s="28">
        <v>5</v>
      </c>
      <c r="AJ10" s="29">
        <v>2</v>
      </c>
      <c r="AK10" s="30">
        <v>7</v>
      </c>
    </row>
    <row r="11" spans="1:37" ht="12" x14ac:dyDescent="0.2">
      <c r="A11" s="17" t="s">
        <v>570</v>
      </c>
      <c r="B11" s="28">
        <v>5</v>
      </c>
      <c r="C11" s="29">
        <v>3</v>
      </c>
      <c r="D11" s="30">
        <v>8</v>
      </c>
      <c r="E11" s="28">
        <v>5</v>
      </c>
      <c r="F11" s="29">
        <v>1</v>
      </c>
      <c r="G11" s="30">
        <v>6</v>
      </c>
      <c r="H11" s="28">
        <v>4</v>
      </c>
      <c r="I11" s="29">
        <v>3</v>
      </c>
      <c r="J11" s="30">
        <v>7</v>
      </c>
      <c r="K11" s="28">
        <v>1</v>
      </c>
      <c r="L11" s="29">
        <v>1</v>
      </c>
      <c r="M11" s="30">
        <v>2</v>
      </c>
      <c r="N11" s="28">
        <v>2</v>
      </c>
      <c r="O11" s="29">
        <v>2</v>
      </c>
      <c r="P11" s="30">
        <v>4</v>
      </c>
      <c r="Q11" s="28">
        <v>4</v>
      </c>
      <c r="R11" s="29">
        <v>2</v>
      </c>
      <c r="S11" s="30">
        <v>6</v>
      </c>
      <c r="T11" s="28">
        <v>1</v>
      </c>
      <c r="U11" s="29">
        <v>3</v>
      </c>
      <c r="V11" s="30">
        <v>4</v>
      </c>
      <c r="W11" s="28">
        <v>3</v>
      </c>
      <c r="X11" s="29">
        <v>5</v>
      </c>
      <c r="Y11" s="30">
        <v>8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16</v>
      </c>
      <c r="AG11" s="29">
        <v>7</v>
      </c>
      <c r="AH11" s="30">
        <v>23</v>
      </c>
      <c r="AI11" s="28">
        <v>6</v>
      </c>
      <c r="AJ11" s="29">
        <v>7</v>
      </c>
      <c r="AK11" s="30">
        <v>13</v>
      </c>
    </row>
    <row r="12" spans="1:37" ht="12" x14ac:dyDescent="0.2">
      <c r="A12" s="17" t="s">
        <v>571</v>
      </c>
      <c r="B12" s="28">
        <v>1</v>
      </c>
      <c r="C12" s="29">
        <v>3</v>
      </c>
      <c r="D12" s="30">
        <v>4</v>
      </c>
      <c r="E12" s="28">
        <v>3</v>
      </c>
      <c r="F12" s="29">
        <v>2</v>
      </c>
      <c r="G12" s="30">
        <v>5</v>
      </c>
      <c r="H12" s="28">
        <v>2</v>
      </c>
      <c r="I12" s="29">
        <v>2</v>
      </c>
      <c r="J12" s="30">
        <v>4</v>
      </c>
      <c r="K12" s="28">
        <v>0</v>
      </c>
      <c r="L12" s="29">
        <v>1</v>
      </c>
      <c r="M12" s="30">
        <v>1</v>
      </c>
      <c r="N12" s="28">
        <v>0</v>
      </c>
      <c r="O12" s="29">
        <v>4</v>
      </c>
      <c r="P12" s="30">
        <v>4</v>
      </c>
      <c r="Q12" s="28">
        <v>3</v>
      </c>
      <c r="R12" s="29">
        <v>3</v>
      </c>
      <c r="S12" s="30">
        <v>6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1</v>
      </c>
      <c r="AG12" s="29">
        <v>3</v>
      </c>
      <c r="AH12" s="30">
        <v>4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2</v>
      </c>
      <c r="C13" s="29">
        <v>0</v>
      </c>
      <c r="D13" s="30">
        <v>2</v>
      </c>
      <c r="E13" s="28">
        <v>0</v>
      </c>
      <c r="F13" s="29">
        <v>1</v>
      </c>
      <c r="G13" s="30">
        <v>1</v>
      </c>
      <c r="H13" s="28">
        <v>0</v>
      </c>
      <c r="I13" s="29">
        <v>0</v>
      </c>
      <c r="J13" s="30">
        <v>0</v>
      </c>
      <c r="K13" s="28">
        <v>1</v>
      </c>
      <c r="L13" s="29">
        <v>0</v>
      </c>
      <c r="M13" s="30">
        <v>1</v>
      </c>
      <c r="N13" s="28">
        <v>8</v>
      </c>
      <c r="O13" s="29">
        <v>0</v>
      </c>
      <c r="P13" s="30">
        <v>8</v>
      </c>
      <c r="Q13" s="28">
        <v>1</v>
      </c>
      <c r="R13" s="29">
        <v>0</v>
      </c>
      <c r="S13" s="30">
        <v>1</v>
      </c>
      <c r="T13" s="28">
        <v>2</v>
      </c>
      <c r="U13" s="29">
        <v>0</v>
      </c>
      <c r="V13" s="30">
        <v>2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2</v>
      </c>
      <c r="AG13" s="29">
        <v>1</v>
      </c>
      <c r="AH13" s="30">
        <v>3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1</v>
      </c>
      <c r="D14" s="30">
        <v>1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1</v>
      </c>
      <c r="M14" s="30">
        <v>1</v>
      </c>
      <c r="N14" s="28">
        <v>0</v>
      </c>
      <c r="O14" s="29">
        <v>1</v>
      </c>
      <c r="P14" s="30">
        <v>1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1</v>
      </c>
      <c r="AH14" s="30">
        <v>1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48</v>
      </c>
      <c r="C15" s="32">
        <v>17</v>
      </c>
      <c r="D15" s="33">
        <v>65</v>
      </c>
      <c r="E15" s="31">
        <v>25</v>
      </c>
      <c r="F15" s="32">
        <v>19</v>
      </c>
      <c r="G15" s="33">
        <v>44</v>
      </c>
      <c r="H15" s="31">
        <v>19</v>
      </c>
      <c r="I15" s="32">
        <v>14</v>
      </c>
      <c r="J15" s="33">
        <v>33</v>
      </c>
      <c r="K15" s="31">
        <v>25</v>
      </c>
      <c r="L15" s="32">
        <v>8</v>
      </c>
      <c r="M15" s="33">
        <v>33</v>
      </c>
      <c r="N15" s="31">
        <v>58</v>
      </c>
      <c r="O15" s="32">
        <v>18</v>
      </c>
      <c r="P15" s="33">
        <v>76</v>
      </c>
      <c r="Q15" s="31">
        <v>41</v>
      </c>
      <c r="R15" s="32">
        <v>19</v>
      </c>
      <c r="S15" s="33">
        <v>60</v>
      </c>
      <c r="T15" s="31">
        <v>31</v>
      </c>
      <c r="U15" s="32">
        <v>18</v>
      </c>
      <c r="V15" s="33">
        <v>49</v>
      </c>
      <c r="W15" s="31">
        <v>28</v>
      </c>
      <c r="X15" s="32">
        <v>15</v>
      </c>
      <c r="Y15" s="33">
        <v>43</v>
      </c>
      <c r="Z15" s="31">
        <v>0</v>
      </c>
      <c r="AA15" s="32">
        <v>0</v>
      </c>
      <c r="AB15" s="33">
        <v>0</v>
      </c>
      <c r="AC15" s="31">
        <v>0</v>
      </c>
      <c r="AD15" s="32">
        <v>0</v>
      </c>
      <c r="AE15" s="33">
        <v>0</v>
      </c>
      <c r="AF15" s="31">
        <v>65</v>
      </c>
      <c r="AG15" s="32">
        <v>32</v>
      </c>
      <c r="AH15" s="33">
        <v>97</v>
      </c>
      <c r="AI15" s="31">
        <v>39</v>
      </c>
      <c r="AJ15" s="32">
        <v>24</v>
      </c>
      <c r="AK15" s="33">
        <v>63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497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3</v>
      </c>
      <c r="C5" s="26">
        <v>0</v>
      </c>
      <c r="D5" s="27">
        <v>3</v>
      </c>
      <c r="E5" s="25">
        <v>1</v>
      </c>
      <c r="F5" s="26">
        <v>0</v>
      </c>
      <c r="G5" s="27">
        <v>1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1</v>
      </c>
      <c r="R5" s="26">
        <v>0</v>
      </c>
      <c r="S5" s="27">
        <v>1</v>
      </c>
      <c r="T5" s="25">
        <v>0</v>
      </c>
      <c r="U5" s="26">
        <v>0</v>
      </c>
      <c r="V5" s="27">
        <v>0</v>
      </c>
      <c r="W5" s="25">
        <v>2</v>
      </c>
      <c r="X5" s="26">
        <v>3</v>
      </c>
      <c r="Y5" s="27">
        <v>5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2</v>
      </c>
      <c r="AG5" s="26">
        <v>0</v>
      </c>
      <c r="AH5" s="27">
        <v>2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2</v>
      </c>
      <c r="C6" s="29">
        <v>1</v>
      </c>
      <c r="D6" s="30">
        <v>3</v>
      </c>
      <c r="E6" s="28">
        <v>2</v>
      </c>
      <c r="F6" s="29">
        <v>0</v>
      </c>
      <c r="G6" s="30">
        <v>2</v>
      </c>
      <c r="H6" s="28">
        <v>2</v>
      </c>
      <c r="I6" s="29">
        <v>0</v>
      </c>
      <c r="J6" s="30">
        <v>2</v>
      </c>
      <c r="K6" s="28">
        <v>1</v>
      </c>
      <c r="L6" s="29">
        <v>0</v>
      </c>
      <c r="M6" s="30">
        <v>1</v>
      </c>
      <c r="N6" s="28">
        <v>1</v>
      </c>
      <c r="O6" s="29">
        <v>1</v>
      </c>
      <c r="P6" s="30">
        <v>2</v>
      </c>
      <c r="Q6" s="28">
        <v>1</v>
      </c>
      <c r="R6" s="29">
        <v>0</v>
      </c>
      <c r="S6" s="30">
        <v>1</v>
      </c>
      <c r="T6" s="28">
        <v>3</v>
      </c>
      <c r="U6" s="29">
        <v>0</v>
      </c>
      <c r="V6" s="30">
        <v>3</v>
      </c>
      <c r="W6" s="28">
        <v>0</v>
      </c>
      <c r="X6" s="29">
        <v>1</v>
      </c>
      <c r="Y6" s="30">
        <v>1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1</v>
      </c>
      <c r="AG6" s="29">
        <v>0</v>
      </c>
      <c r="AH6" s="30">
        <v>1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1</v>
      </c>
      <c r="C7" s="29">
        <v>0</v>
      </c>
      <c r="D7" s="30">
        <v>1</v>
      </c>
      <c r="E7" s="28">
        <v>1</v>
      </c>
      <c r="F7" s="29">
        <v>0</v>
      </c>
      <c r="G7" s="30">
        <v>1</v>
      </c>
      <c r="H7" s="28">
        <v>0</v>
      </c>
      <c r="I7" s="29">
        <v>1</v>
      </c>
      <c r="J7" s="30">
        <v>1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1</v>
      </c>
      <c r="S7" s="30">
        <v>1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1</v>
      </c>
      <c r="AH7" s="30">
        <v>1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27</v>
      </c>
      <c r="C8" s="29">
        <v>3</v>
      </c>
      <c r="D8" s="30">
        <v>30</v>
      </c>
      <c r="E8" s="28">
        <v>31</v>
      </c>
      <c r="F8" s="29">
        <v>5</v>
      </c>
      <c r="G8" s="30">
        <v>36</v>
      </c>
      <c r="H8" s="28">
        <v>12</v>
      </c>
      <c r="I8" s="29">
        <v>2</v>
      </c>
      <c r="J8" s="30">
        <v>14</v>
      </c>
      <c r="K8" s="28">
        <v>28</v>
      </c>
      <c r="L8" s="29">
        <v>7</v>
      </c>
      <c r="M8" s="30">
        <v>35</v>
      </c>
      <c r="N8" s="28">
        <v>31</v>
      </c>
      <c r="O8" s="29">
        <v>10</v>
      </c>
      <c r="P8" s="30">
        <v>41</v>
      </c>
      <c r="Q8" s="28">
        <v>32</v>
      </c>
      <c r="R8" s="29">
        <v>10</v>
      </c>
      <c r="S8" s="30">
        <v>42</v>
      </c>
      <c r="T8" s="28">
        <v>35</v>
      </c>
      <c r="U8" s="29">
        <v>5</v>
      </c>
      <c r="V8" s="30">
        <v>40</v>
      </c>
      <c r="W8" s="28">
        <v>19</v>
      </c>
      <c r="X8" s="29">
        <v>6</v>
      </c>
      <c r="Y8" s="30">
        <v>25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25</v>
      </c>
      <c r="AG8" s="29">
        <v>8</v>
      </c>
      <c r="AH8" s="30">
        <v>33</v>
      </c>
      <c r="AI8" s="28">
        <v>13</v>
      </c>
      <c r="AJ8" s="29">
        <v>5</v>
      </c>
      <c r="AK8" s="30">
        <v>18</v>
      </c>
    </row>
    <row r="9" spans="1:37" ht="12" x14ac:dyDescent="0.2">
      <c r="A9" s="17" t="s">
        <v>568</v>
      </c>
      <c r="B9" s="28">
        <v>20</v>
      </c>
      <c r="C9" s="29">
        <v>10</v>
      </c>
      <c r="D9" s="30">
        <v>30</v>
      </c>
      <c r="E9" s="28">
        <v>16</v>
      </c>
      <c r="F9" s="29">
        <v>9</v>
      </c>
      <c r="G9" s="30">
        <v>25</v>
      </c>
      <c r="H9" s="28">
        <v>18</v>
      </c>
      <c r="I9" s="29">
        <v>8</v>
      </c>
      <c r="J9" s="30">
        <v>26</v>
      </c>
      <c r="K9" s="28">
        <v>13</v>
      </c>
      <c r="L9" s="29">
        <v>7</v>
      </c>
      <c r="M9" s="30">
        <v>20</v>
      </c>
      <c r="N9" s="28">
        <v>13</v>
      </c>
      <c r="O9" s="29">
        <v>17</v>
      </c>
      <c r="P9" s="30">
        <v>30</v>
      </c>
      <c r="Q9" s="28">
        <v>10</v>
      </c>
      <c r="R9" s="29">
        <v>10</v>
      </c>
      <c r="S9" s="30">
        <v>20</v>
      </c>
      <c r="T9" s="28">
        <v>17</v>
      </c>
      <c r="U9" s="29">
        <v>10</v>
      </c>
      <c r="V9" s="30">
        <v>27</v>
      </c>
      <c r="W9" s="28">
        <v>7</v>
      </c>
      <c r="X9" s="29">
        <v>7</v>
      </c>
      <c r="Y9" s="30">
        <v>14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11</v>
      </c>
      <c r="AG9" s="29">
        <v>1</v>
      </c>
      <c r="AH9" s="30">
        <v>12</v>
      </c>
      <c r="AI9" s="28">
        <v>12</v>
      </c>
      <c r="AJ9" s="29">
        <v>5</v>
      </c>
      <c r="AK9" s="30">
        <v>17</v>
      </c>
    </row>
    <row r="10" spans="1:37" ht="12" x14ac:dyDescent="0.2">
      <c r="A10" s="17" t="s">
        <v>569</v>
      </c>
      <c r="B10" s="28">
        <v>13</v>
      </c>
      <c r="C10" s="29">
        <v>3</v>
      </c>
      <c r="D10" s="30">
        <v>16</v>
      </c>
      <c r="E10" s="28">
        <v>13</v>
      </c>
      <c r="F10" s="29">
        <v>5</v>
      </c>
      <c r="G10" s="30">
        <v>18</v>
      </c>
      <c r="H10" s="28">
        <v>9</v>
      </c>
      <c r="I10" s="29">
        <v>2</v>
      </c>
      <c r="J10" s="30">
        <v>11</v>
      </c>
      <c r="K10" s="28">
        <v>21</v>
      </c>
      <c r="L10" s="29">
        <v>3</v>
      </c>
      <c r="M10" s="30">
        <v>24</v>
      </c>
      <c r="N10" s="28">
        <v>10</v>
      </c>
      <c r="O10" s="29">
        <v>4</v>
      </c>
      <c r="P10" s="30">
        <v>14</v>
      </c>
      <c r="Q10" s="28">
        <v>17</v>
      </c>
      <c r="R10" s="29">
        <v>4</v>
      </c>
      <c r="S10" s="30">
        <v>21</v>
      </c>
      <c r="T10" s="28">
        <v>12</v>
      </c>
      <c r="U10" s="29">
        <v>4</v>
      </c>
      <c r="V10" s="30">
        <v>16</v>
      </c>
      <c r="W10" s="28">
        <v>11</v>
      </c>
      <c r="X10" s="29">
        <v>3</v>
      </c>
      <c r="Y10" s="30">
        <v>14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7</v>
      </c>
      <c r="AG10" s="29">
        <v>2</v>
      </c>
      <c r="AH10" s="30">
        <v>9</v>
      </c>
      <c r="AI10" s="28">
        <v>7</v>
      </c>
      <c r="AJ10" s="29">
        <v>1</v>
      </c>
      <c r="AK10" s="30">
        <v>8</v>
      </c>
    </row>
    <row r="11" spans="1:37" ht="12" x14ac:dyDescent="0.2">
      <c r="A11" s="17" t="s">
        <v>570</v>
      </c>
      <c r="B11" s="28">
        <v>9</v>
      </c>
      <c r="C11" s="29">
        <v>1</v>
      </c>
      <c r="D11" s="30">
        <v>10</v>
      </c>
      <c r="E11" s="28">
        <v>5</v>
      </c>
      <c r="F11" s="29">
        <v>3</v>
      </c>
      <c r="G11" s="30">
        <v>8</v>
      </c>
      <c r="H11" s="28">
        <v>14</v>
      </c>
      <c r="I11" s="29">
        <v>0</v>
      </c>
      <c r="J11" s="30">
        <v>14</v>
      </c>
      <c r="K11" s="28">
        <v>7</v>
      </c>
      <c r="L11" s="29">
        <v>1</v>
      </c>
      <c r="M11" s="30">
        <v>8</v>
      </c>
      <c r="N11" s="28">
        <v>39</v>
      </c>
      <c r="O11" s="29">
        <v>2</v>
      </c>
      <c r="P11" s="30">
        <v>41</v>
      </c>
      <c r="Q11" s="28">
        <v>6</v>
      </c>
      <c r="R11" s="29">
        <v>7</v>
      </c>
      <c r="S11" s="30">
        <v>13</v>
      </c>
      <c r="T11" s="28">
        <v>4</v>
      </c>
      <c r="U11" s="29">
        <v>2</v>
      </c>
      <c r="V11" s="30">
        <v>6</v>
      </c>
      <c r="W11" s="28">
        <v>4</v>
      </c>
      <c r="X11" s="29">
        <v>2</v>
      </c>
      <c r="Y11" s="30">
        <v>6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8</v>
      </c>
      <c r="AG11" s="29">
        <v>1</v>
      </c>
      <c r="AH11" s="30">
        <v>9</v>
      </c>
      <c r="AI11" s="28">
        <v>6</v>
      </c>
      <c r="AJ11" s="29">
        <v>4</v>
      </c>
      <c r="AK11" s="30">
        <v>10</v>
      </c>
    </row>
    <row r="12" spans="1:37" ht="12" x14ac:dyDescent="0.2">
      <c r="A12" s="17" t="s">
        <v>571</v>
      </c>
      <c r="B12" s="28">
        <v>13</v>
      </c>
      <c r="C12" s="29">
        <v>6</v>
      </c>
      <c r="D12" s="30">
        <v>19</v>
      </c>
      <c r="E12" s="28">
        <v>4</v>
      </c>
      <c r="F12" s="29">
        <v>0</v>
      </c>
      <c r="G12" s="30">
        <v>4</v>
      </c>
      <c r="H12" s="28">
        <v>5</v>
      </c>
      <c r="I12" s="29">
        <v>6</v>
      </c>
      <c r="J12" s="30">
        <v>11</v>
      </c>
      <c r="K12" s="28">
        <v>4</v>
      </c>
      <c r="L12" s="29">
        <v>1</v>
      </c>
      <c r="M12" s="30">
        <v>5</v>
      </c>
      <c r="N12" s="28">
        <v>7</v>
      </c>
      <c r="O12" s="29">
        <v>3</v>
      </c>
      <c r="P12" s="30">
        <v>10</v>
      </c>
      <c r="Q12" s="28">
        <v>11</v>
      </c>
      <c r="R12" s="29">
        <v>6</v>
      </c>
      <c r="S12" s="30">
        <v>17</v>
      </c>
      <c r="T12" s="28">
        <v>8</v>
      </c>
      <c r="U12" s="29">
        <v>8</v>
      </c>
      <c r="V12" s="30">
        <v>16</v>
      </c>
      <c r="W12" s="28">
        <v>4</v>
      </c>
      <c r="X12" s="29">
        <v>1</v>
      </c>
      <c r="Y12" s="30">
        <v>5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9</v>
      </c>
      <c r="AG12" s="29">
        <v>1</v>
      </c>
      <c r="AH12" s="30">
        <v>10</v>
      </c>
      <c r="AI12" s="28">
        <v>7</v>
      </c>
      <c r="AJ12" s="29">
        <v>1</v>
      </c>
      <c r="AK12" s="30">
        <v>8</v>
      </c>
    </row>
    <row r="13" spans="1:37" ht="12" x14ac:dyDescent="0.2">
      <c r="A13" s="17" t="s">
        <v>572</v>
      </c>
      <c r="B13" s="28">
        <v>1</v>
      </c>
      <c r="C13" s="29">
        <v>0</v>
      </c>
      <c r="D13" s="30">
        <v>1</v>
      </c>
      <c r="E13" s="28">
        <v>3</v>
      </c>
      <c r="F13" s="29">
        <v>0</v>
      </c>
      <c r="G13" s="30">
        <v>3</v>
      </c>
      <c r="H13" s="28">
        <v>0</v>
      </c>
      <c r="I13" s="29">
        <v>0</v>
      </c>
      <c r="J13" s="30">
        <v>0</v>
      </c>
      <c r="K13" s="28">
        <v>0</v>
      </c>
      <c r="L13" s="29">
        <v>1</v>
      </c>
      <c r="M13" s="30">
        <v>1</v>
      </c>
      <c r="N13" s="28">
        <v>0</v>
      </c>
      <c r="O13" s="29">
        <v>0</v>
      </c>
      <c r="P13" s="30">
        <v>0</v>
      </c>
      <c r="Q13" s="28">
        <v>1</v>
      </c>
      <c r="R13" s="29">
        <v>0</v>
      </c>
      <c r="S13" s="30">
        <v>1</v>
      </c>
      <c r="T13" s="28">
        <v>1</v>
      </c>
      <c r="U13" s="29">
        <v>1</v>
      </c>
      <c r="V13" s="30">
        <v>2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2</v>
      </c>
      <c r="AJ13" s="29">
        <v>0</v>
      </c>
      <c r="AK13" s="30">
        <v>2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89</v>
      </c>
      <c r="C15" s="32">
        <v>24</v>
      </c>
      <c r="D15" s="33">
        <v>113</v>
      </c>
      <c r="E15" s="31">
        <v>76</v>
      </c>
      <c r="F15" s="32">
        <v>22</v>
      </c>
      <c r="G15" s="33">
        <v>98</v>
      </c>
      <c r="H15" s="31">
        <v>60</v>
      </c>
      <c r="I15" s="32">
        <v>19</v>
      </c>
      <c r="J15" s="33">
        <v>79</v>
      </c>
      <c r="K15" s="31">
        <v>74</v>
      </c>
      <c r="L15" s="32">
        <v>20</v>
      </c>
      <c r="M15" s="33">
        <v>94</v>
      </c>
      <c r="N15" s="31">
        <v>101</v>
      </c>
      <c r="O15" s="32">
        <v>37</v>
      </c>
      <c r="P15" s="33">
        <v>138</v>
      </c>
      <c r="Q15" s="31">
        <v>79</v>
      </c>
      <c r="R15" s="32">
        <v>38</v>
      </c>
      <c r="S15" s="33">
        <v>117</v>
      </c>
      <c r="T15" s="31">
        <v>80</v>
      </c>
      <c r="U15" s="32">
        <v>31</v>
      </c>
      <c r="V15" s="33">
        <v>111</v>
      </c>
      <c r="W15" s="31">
        <v>47</v>
      </c>
      <c r="X15" s="32">
        <v>23</v>
      </c>
      <c r="Y15" s="33">
        <v>70</v>
      </c>
      <c r="Z15" s="31">
        <v>0</v>
      </c>
      <c r="AA15" s="32">
        <v>0</v>
      </c>
      <c r="AB15" s="33">
        <v>0</v>
      </c>
      <c r="AC15" s="31">
        <v>0</v>
      </c>
      <c r="AD15" s="32">
        <v>0</v>
      </c>
      <c r="AE15" s="33">
        <v>0</v>
      </c>
      <c r="AF15" s="31">
        <v>63</v>
      </c>
      <c r="AG15" s="32">
        <v>14</v>
      </c>
      <c r="AH15" s="33">
        <v>77</v>
      </c>
      <c r="AI15" s="31">
        <v>47</v>
      </c>
      <c r="AJ15" s="32">
        <v>16</v>
      </c>
      <c r="AK15" s="33">
        <v>63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499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0</v>
      </c>
      <c r="X5" s="26">
        <v>0</v>
      </c>
      <c r="Y5" s="27">
        <v>0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0</v>
      </c>
      <c r="M6" s="30">
        <v>0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1</v>
      </c>
      <c r="F8" s="29">
        <v>2</v>
      </c>
      <c r="G8" s="30">
        <v>3</v>
      </c>
      <c r="H8" s="28">
        <v>0</v>
      </c>
      <c r="I8" s="29">
        <v>1</v>
      </c>
      <c r="J8" s="30">
        <v>1</v>
      </c>
      <c r="K8" s="28">
        <v>2</v>
      </c>
      <c r="L8" s="29">
        <v>0</v>
      </c>
      <c r="M8" s="30">
        <v>2</v>
      </c>
      <c r="N8" s="28">
        <v>2</v>
      </c>
      <c r="O8" s="29">
        <v>1</v>
      </c>
      <c r="P8" s="30">
        <v>3</v>
      </c>
      <c r="Q8" s="28">
        <v>3</v>
      </c>
      <c r="R8" s="29">
        <v>1</v>
      </c>
      <c r="S8" s="30">
        <v>4</v>
      </c>
      <c r="T8" s="28">
        <v>0</v>
      </c>
      <c r="U8" s="29">
        <v>1</v>
      </c>
      <c r="V8" s="30">
        <v>1</v>
      </c>
      <c r="W8" s="28">
        <v>0</v>
      </c>
      <c r="X8" s="29">
        <v>2</v>
      </c>
      <c r="Y8" s="30">
        <v>2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2</v>
      </c>
      <c r="AG8" s="29">
        <v>1</v>
      </c>
      <c r="AH8" s="30">
        <v>3</v>
      </c>
      <c r="AI8" s="28">
        <v>1</v>
      </c>
      <c r="AJ8" s="29">
        <v>3</v>
      </c>
      <c r="AK8" s="30">
        <v>4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1</v>
      </c>
      <c r="D10" s="30">
        <v>1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1</v>
      </c>
      <c r="I11" s="29">
        <v>0</v>
      </c>
      <c r="J11" s="30">
        <v>1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0</v>
      </c>
      <c r="L12" s="29">
        <v>0</v>
      </c>
      <c r="M12" s="30">
        <v>0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0</v>
      </c>
      <c r="V14" s="30">
        <v>0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1</v>
      </c>
      <c r="D15" s="33">
        <v>2</v>
      </c>
      <c r="E15" s="31">
        <v>1</v>
      </c>
      <c r="F15" s="32">
        <v>2</v>
      </c>
      <c r="G15" s="33">
        <v>3</v>
      </c>
      <c r="H15" s="31">
        <v>1</v>
      </c>
      <c r="I15" s="32">
        <v>1</v>
      </c>
      <c r="J15" s="33">
        <v>2</v>
      </c>
      <c r="K15" s="31">
        <v>2</v>
      </c>
      <c r="L15" s="32">
        <v>0</v>
      </c>
      <c r="M15" s="33">
        <v>2</v>
      </c>
      <c r="N15" s="31">
        <v>2</v>
      </c>
      <c r="O15" s="32">
        <v>1</v>
      </c>
      <c r="P15" s="33">
        <v>3</v>
      </c>
      <c r="Q15" s="31">
        <v>3</v>
      </c>
      <c r="R15" s="32">
        <v>1</v>
      </c>
      <c r="S15" s="33">
        <v>4</v>
      </c>
      <c r="T15" s="31">
        <v>0</v>
      </c>
      <c r="U15" s="32">
        <v>1</v>
      </c>
      <c r="V15" s="33">
        <v>1</v>
      </c>
      <c r="W15" s="31">
        <v>0</v>
      </c>
      <c r="X15" s="32">
        <v>2</v>
      </c>
      <c r="Y15" s="33">
        <v>2</v>
      </c>
      <c r="Z15" s="31">
        <v>0</v>
      </c>
      <c r="AA15" s="32">
        <v>0</v>
      </c>
      <c r="AB15" s="33">
        <v>0</v>
      </c>
      <c r="AC15" s="31">
        <v>0</v>
      </c>
      <c r="AD15" s="32">
        <v>0</v>
      </c>
      <c r="AE15" s="33">
        <v>0</v>
      </c>
      <c r="AF15" s="31">
        <v>2</v>
      </c>
      <c r="AG15" s="32">
        <v>1</v>
      </c>
      <c r="AH15" s="33">
        <v>3</v>
      </c>
      <c r="AI15" s="31">
        <v>1</v>
      </c>
      <c r="AJ15" s="32">
        <v>3</v>
      </c>
      <c r="AK15" s="33">
        <v>4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AK18"/>
  <sheetViews>
    <sheetView workbookViewId="0"/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7" s="14" customFormat="1" ht="20.25" customHeight="1" x14ac:dyDescent="0.35">
      <c r="A1" s="13" t="s">
        <v>562</v>
      </c>
    </row>
    <row r="2" spans="1:37" s="14" customFormat="1" ht="15.75" customHeight="1" x14ac:dyDescent="0.25">
      <c r="A2" s="35" t="s">
        <v>888</v>
      </c>
      <c r="B2" s="40" t="s">
        <v>623</v>
      </c>
      <c r="C2" s="41"/>
      <c r="D2" s="41"/>
      <c r="E2" s="40" t="s">
        <v>625</v>
      </c>
      <c r="F2" s="41"/>
      <c r="G2" s="41"/>
      <c r="H2" s="40" t="s">
        <v>627</v>
      </c>
      <c r="I2" s="41"/>
      <c r="J2" s="41"/>
      <c r="K2" s="40" t="s">
        <v>629</v>
      </c>
      <c r="L2" s="41"/>
      <c r="M2" s="41"/>
      <c r="N2" s="40" t="s">
        <v>631</v>
      </c>
      <c r="O2" s="41"/>
      <c r="P2" s="41"/>
      <c r="Q2" s="40" t="s">
        <v>633</v>
      </c>
      <c r="R2" s="41"/>
      <c r="S2" s="41"/>
      <c r="T2" s="40" t="s">
        <v>635</v>
      </c>
      <c r="U2" s="41"/>
      <c r="V2" s="41"/>
      <c r="W2" s="40" t="s">
        <v>637</v>
      </c>
      <c r="X2" s="41"/>
      <c r="Y2" s="41"/>
      <c r="Z2" s="40" t="s">
        <v>637</v>
      </c>
      <c r="AA2" s="41"/>
      <c r="AB2" s="41"/>
      <c r="AC2" s="40" t="s">
        <v>641</v>
      </c>
      <c r="AD2" s="41"/>
      <c r="AE2" s="41"/>
      <c r="AF2" s="40" t="s">
        <v>643</v>
      </c>
      <c r="AG2" s="41"/>
      <c r="AH2" s="41"/>
      <c r="AI2" s="40" t="s">
        <v>645</v>
      </c>
      <c r="AJ2" s="41"/>
      <c r="AK2" s="41"/>
    </row>
    <row r="3" spans="1:37" s="14" customFormat="1" ht="3.75" customHeight="1" x14ac:dyDescent="0.2"/>
    <row r="4" spans="1:37" s="15" customFormat="1" ht="19.5" customHeight="1" x14ac:dyDescent="0.2">
      <c r="A4" s="20" t="s">
        <v>563</v>
      </c>
      <c r="B4" s="18" t="s">
        <v>886</v>
      </c>
      <c r="C4" s="18" t="s">
        <v>887</v>
      </c>
      <c r="D4" s="19" t="s">
        <v>578</v>
      </c>
      <c r="E4" s="18" t="s">
        <v>886</v>
      </c>
      <c r="F4" s="18" t="s">
        <v>887</v>
      </c>
      <c r="G4" s="19" t="s">
        <v>578</v>
      </c>
      <c r="H4" s="18" t="s">
        <v>886</v>
      </c>
      <c r="I4" s="18" t="s">
        <v>887</v>
      </c>
      <c r="J4" s="19" t="s">
        <v>578</v>
      </c>
      <c r="K4" s="18" t="s">
        <v>886</v>
      </c>
      <c r="L4" s="18" t="s">
        <v>887</v>
      </c>
      <c r="M4" s="19" t="s">
        <v>578</v>
      </c>
      <c r="N4" s="18" t="s">
        <v>886</v>
      </c>
      <c r="O4" s="18" t="s">
        <v>887</v>
      </c>
      <c r="P4" s="19" t="s">
        <v>578</v>
      </c>
      <c r="Q4" s="18" t="s">
        <v>886</v>
      </c>
      <c r="R4" s="18" t="s">
        <v>887</v>
      </c>
      <c r="S4" s="19" t="s">
        <v>578</v>
      </c>
      <c r="T4" s="18" t="s">
        <v>886</v>
      </c>
      <c r="U4" s="18" t="s">
        <v>887</v>
      </c>
      <c r="V4" s="19" t="s">
        <v>578</v>
      </c>
      <c r="W4" s="18" t="s">
        <v>886</v>
      </c>
      <c r="X4" s="18" t="s">
        <v>887</v>
      </c>
      <c r="Y4" s="19" t="s">
        <v>578</v>
      </c>
      <c r="Z4" s="18" t="s">
        <v>886</v>
      </c>
      <c r="AA4" s="18" t="s">
        <v>887</v>
      </c>
      <c r="AB4" s="19" t="s">
        <v>578</v>
      </c>
      <c r="AC4" s="18" t="s">
        <v>886</v>
      </c>
      <c r="AD4" s="18" t="s">
        <v>887</v>
      </c>
      <c r="AE4" s="19" t="s">
        <v>578</v>
      </c>
      <c r="AF4" s="18" t="s">
        <v>886</v>
      </c>
      <c r="AG4" s="18" t="s">
        <v>887</v>
      </c>
      <c r="AH4" s="19" t="s">
        <v>578</v>
      </c>
      <c r="AI4" s="18" t="s">
        <v>886</v>
      </c>
      <c r="AJ4" s="18" t="s">
        <v>887</v>
      </c>
      <c r="AK4" s="19" t="s">
        <v>578</v>
      </c>
    </row>
    <row r="5" spans="1:37" ht="12" x14ac:dyDescent="0.2">
      <c r="A5" s="17" t="s">
        <v>564</v>
      </c>
      <c r="B5" s="25">
        <v>0</v>
      </c>
      <c r="C5" s="26">
        <v>0</v>
      </c>
      <c r="D5" s="27">
        <v>0</v>
      </c>
      <c r="E5" s="25">
        <v>0</v>
      </c>
      <c r="F5" s="26">
        <v>0</v>
      </c>
      <c r="G5" s="27">
        <v>0</v>
      </c>
      <c r="H5" s="25">
        <v>0</v>
      </c>
      <c r="I5" s="26">
        <v>0</v>
      </c>
      <c r="J5" s="27">
        <v>0</v>
      </c>
      <c r="K5" s="25">
        <v>0</v>
      </c>
      <c r="L5" s="26">
        <v>0</v>
      </c>
      <c r="M5" s="27">
        <v>0</v>
      </c>
      <c r="N5" s="25">
        <v>0</v>
      </c>
      <c r="O5" s="26">
        <v>0</v>
      </c>
      <c r="P5" s="27">
        <v>0</v>
      </c>
      <c r="Q5" s="25">
        <v>0</v>
      </c>
      <c r="R5" s="26">
        <v>0</v>
      </c>
      <c r="S5" s="27">
        <v>0</v>
      </c>
      <c r="T5" s="25">
        <v>0</v>
      </c>
      <c r="U5" s="26">
        <v>0</v>
      </c>
      <c r="V5" s="27">
        <v>0</v>
      </c>
      <c r="W5" s="25">
        <v>1</v>
      </c>
      <c r="X5" s="26">
        <v>0</v>
      </c>
      <c r="Y5" s="27">
        <v>1</v>
      </c>
      <c r="Z5" s="25">
        <v>0</v>
      </c>
      <c r="AA5" s="26">
        <v>0</v>
      </c>
      <c r="AB5" s="27">
        <v>0</v>
      </c>
      <c r="AC5" s="25">
        <v>0</v>
      </c>
      <c r="AD5" s="26">
        <v>0</v>
      </c>
      <c r="AE5" s="27">
        <v>0</v>
      </c>
      <c r="AF5" s="25">
        <v>0</v>
      </c>
      <c r="AG5" s="26">
        <v>0</v>
      </c>
      <c r="AH5" s="27">
        <v>0</v>
      </c>
      <c r="AI5" s="25">
        <v>0</v>
      </c>
      <c r="AJ5" s="26">
        <v>0</v>
      </c>
      <c r="AK5" s="27">
        <v>0</v>
      </c>
    </row>
    <row r="6" spans="1:37" ht="12" x14ac:dyDescent="0.2">
      <c r="A6" s="17" t="s">
        <v>565</v>
      </c>
      <c r="B6" s="28">
        <v>0</v>
      </c>
      <c r="C6" s="29">
        <v>0</v>
      </c>
      <c r="D6" s="30">
        <v>0</v>
      </c>
      <c r="E6" s="28">
        <v>0</v>
      </c>
      <c r="F6" s="29">
        <v>0</v>
      </c>
      <c r="G6" s="30">
        <v>0</v>
      </c>
      <c r="H6" s="28">
        <v>0</v>
      </c>
      <c r="I6" s="29">
        <v>0</v>
      </c>
      <c r="J6" s="30">
        <v>0</v>
      </c>
      <c r="K6" s="28">
        <v>0</v>
      </c>
      <c r="L6" s="29">
        <v>1</v>
      </c>
      <c r="M6" s="30">
        <v>1</v>
      </c>
      <c r="N6" s="28">
        <v>0</v>
      </c>
      <c r="O6" s="29">
        <v>0</v>
      </c>
      <c r="P6" s="30">
        <v>0</v>
      </c>
      <c r="Q6" s="28">
        <v>0</v>
      </c>
      <c r="R6" s="29">
        <v>0</v>
      </c>
      <c r="S6" s="30">
        <v>0</v>
      </c>
      <c r="T6" s="28">
        <v>0</v>
      </c>
      <c r="U6" s="29">
        <v>0</v>
      </c>
      <c r="V6" s="30">
        <v>0</v>
      </c>
      <c r="W6" s="28">
        <v>0</v>
      </c>
      <c r="X6" s="29">
        <v>0</v>
      </c>
      <c r="Y6" s="30">
        <v>0</v>
      </c>
      <c r="Z6" s="28">
        <v>0</v>
      </c>
      <c r="AA6" s="29">
        <v>0</v>
      </c>
      <c r="AB6" s="30">
        <v>0</v>
      </c>
      <c r="AC6" s="28">
        <v>0</v>
      </c>
      <c r="AD6" s="29">
        <v>0</v>
      </c>
      <c r="AE6" s="30">
        <v>0</v>
      </c>
      <c r="AF6" s="28">
        <v>0</v>
      </c>
      <c r="AG6" s="29">
        <v>0</v>
      </c>
      <c r="AH6" s="30">
        <v>0</v>
      </c>
      <c r="AI6" s="28">
        <v>0</v>
      </c>
      <c r="AJ6" s="29">
        <v>0</v>
      </c>
      <c r="AK6" s="30">
        <v>0</v>
      </c>
    </row>
    <row r="7" spans="1:37" ht="12" x14ac:dyDescent="0.2">
      <c r="A7" s="17" t="s">
        <v>566</v>
      </c>
      <c r="B7" s="28">
        <v>0</v>
      </c>
      <c r="C7" s="29">
        <v>0</v>
      </c>
      <c r="D7" s="30">
        <v>0</v>
      </c>
      <c r="E7" s="28">
        <v>0</v>
      </c>
      <c r="F7" s="29">
        <v>0</v>
      </c>
      <c r="G7" s="30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30">
        <v>0</v>
      </c>
      <c r="N7" s="28">
        <v>0</v>
      </c>
      <c r="O7" s="29">
        <v>0</v>
      </c>
      <c r="P7" s="30">
        <v>0</v>
      </c>
      <c r="Q7" s="28">
        <v>0</v>
      </c>
      <c r="R7" s="29">
        <v>0</v>
      </c>
      <c r="S7" s="30">
        <v>0</v>
      </c>
      <c r="T7" s="28">
        <v>0</v>
      </c>
      <c r="U7" s="29">
        <v>0</v>
      </c>
      <c r="V7" s="30">
        <v>0</v>
      </c>
      <c r="W7" s="28">
        <v>0</v>
      </c>
      <c r="X7" s="29">
        <v>0</v>
      </c>
      <c r="Y7" s="30">
        <v>0</v>
      </c>
      <c r="Z7" s="28">
        <v>0</v>
      </c>
      <c r="AA7" s="29">
        <v>0</v>
      </c>
      <c r="AB7" s="30">
        <v>0</v>
      </c>
      <c r="AC7" s="28">
        <v>0</v>
      </c>
      <c r="AD7" s="29">
        <v>0</v>
      </c>
      <c r="AE7" s="30">
        <v>0</v>
      </c>
      <c r="AF7" s="28">
        <v>0</v>
      </c>
      <c r="AG7" s="29">
        <v>0</v>
      </c>
      <c r="AH7" s="30">
        <v>0</v>
      </c>
      <c r="AI7" s="28">
        <v>0</v>
      </c>
      <c r="AJ7" s="29">
        <v>0</v>
      </c>
      <c r="AK7" s="30">
        <v>0</v>
      </c>
    </row>
    <row r="8" spans="1:37" ht="12" x14ac:dyDescent="0.2">
      <c r="A8" s="17" t="s">
        <v>567</v>
      </c>
      <c r="B8" s="28">
        <v>1</v>
      </c>
      <c r="C8" s="29">
        <v>0</v>
      </c>
      <c r="D8" s="30">
        <v>1</v>
      </c>
      <c r="E8" s="28">
        <v>0</v>
      </c>
      <c r="F8" s="29">
        <v>1</v>
      </c>
      <c r="G8" s="30">
        <v>1</v>
      </c>
      <c r="H8" s="28">
        <v>0</v>
      </c>
      <c r="I8" s="29">
        <v>1</v>
      </c>
      <c r="J8" s="30">
        <v>1</v>
      </c>
      <c r="K8" s="28">
        <v>0</v>
      </c>
      <c r="L8" s="29">
        <v>0</v>
      </c>
      <c r="M8" s="30">
        <v>0</v>
      </c>
      <c r="N8" s="28">
        <v>3</v>
      </c>
      <c r="O8" s="29">
        <v>3</v>
      </c>
      <c r="P8" s="30">
        <v>6</v>
      </c>
      <c r="Q8" s="28">
        <v>0</v>
      </c>
      <c r="R8" s="29">
        <v>0</v>
      </c>
      <c r="S8" s="30">
        <v>0</v>
      </c>
      <c r="T8" s="28">
        <v>0</v>
      </c>
      <c r="U8" s="29">
        <v>0</v>
      </c>
      <c r="V8" s="30">
        <v>0</v>
      </c>
      <c r="W8" s="28">
        <v>0</v>
      </c>
      <c r="X8" s="29">
        <v>0</v>
      </c>
      <c r="Y8" s="30">
        <v>0</v>
      </c>
      <c r="Z8" s="28">
        <v>0</v>
      </c>
      <c r="AA8" s="29">
        <v>0</v>
      </c>
      <c r="AB8" s="30">
        <v>0</v>
      </c>
      <c r="AC8" s="28">
        <v>0</v>
      </c>
      <c r="AD8" s="29">
        <v>0</v>
      </c>
      <c r="AE8" s="30">
        <v>0</v>
      </c>
      <c r="AF8" s="28">
        <v>0</v>
      </c>
      <c r="AG8" s="29">
        <v>0</v>
      </c>
      <c r="AH8" s="30">
        <v>0</v>
      </c>
      <c r="AI8" s="28">
        <v>0</v>
      </c>
      <c r="AJ8" s="29">
        <v>0</v>
      </c>
      <c r="AK8" s="30">
        <v>0</v>
      </c>
    </row>
    <row r="9" spans="1:37" ht="12" x14ac:dyDescent="0.2">
      <c r="A9" s="17" t="s">
        <v>568</v>
      </c>
      <c r="B9" s="28">
        <v>0</v>
      </c>
      <c r="C9" s="29">
        <v>0</v>
      </c>
      <c r="D9" s="30">
        <v>0</v>
      </c>
      <c r="E9" s="28">
        <v>0</v>
      </c>
      <c r="F9" s="29">
        <v>0</v>
      </c>
      <c r="G9" s="30">
        <v>0</v>
      </c>
      <c r="H9" s="28">
        <v>0</v>
      </c>
      <c r="I9" s="29">
        <v>0</v>
      </c>
      <c r="J9" s="30">
        <v>0</v>
      </c>
      <c r="K9" s="28">
        <v>0</v>
      </c>
      <c r="L9" s="29">
        <v>0</v>
      </c>
      <c r="M9" s="30">
        <v>0</v>
      </c>
      <c r="N9" s="28">
        <v>0</v>
      </c>
      <c r="O9" s="29">
        <v>0</v>
      </c>
      <c r="P9" s="30">
        <v>0</v>
      </c>
      <c r="Q9" s="28">
        <v>0</v>
      </c>
      <c r="R9" s="29">
        <v>0</v>
      </c>
      <c r="S9" s="30">
        <v>0</v>
      </c>
      <c r="T9" s="28">
        <v>0</v>
      </c>
      <c r="U9" s="29">
        <v>0</v>
      </c>
      <c r="V9" s="30">
        <v>0</v>
      </c>
      <c r="W9" s="28">
        <v>0</v>
      </c>
      <c r="X9" s="29">
        <v>0</v>
      </c>
      <c r="Y9" s="30">
        <v>0</v>
      </c>
      <c r="Z9" s="28">
        <v>0</v>
      </c>
      <c r="AA9" s="29">
        <v>0</v>
      </c>
      <c r="AB9" s="30">
        <v>0</v>
      </c>
      <c r="AC9" s="28">
        <v>0</v>
      </c>
      <c r="AD9" s="29">
        <v>0</v>
      </c>
      <c r="AE9" s="30">
        <v>0</v>
      </c>
      <c r="AF9" s="28">
        <v>0</v>
      </c>
      <c r="AG9" s="29">
        <v>0</v>
      </c>
      <c r="AH9" s="30">
        <v>0</v>
      </c>
      <c r="AI9" s="28">
        <v>0</v>
      </c>
      <c r="AJ9" s="29">
        <v>0</v>
      </c>
      <c r="AK9" s="30">
        <v>0</v>
      </c>
    </row>
    <row r="10" spans="1:37" ht="12" x14ac:dyDescent="0.2">
      <c r="A10" s="17" t="s">
        <v>569</v>
      </c>
      <c r="B10" s="28">
        <v>0</v>
      </c>
      <c r="C10" s="29">
        <v>0</v>
      </c>
      <c r="D10" s="30">
        <v>0</v>
      </c>
      <c r="E10" s="28">
        <v>0</v>
      </c>
      <c r="F10" s="29">
        <v>0</v>
      </c>
      <c r="G10" s="30">
        <v>0</v>
      </c>
      <c r="H10" s="28">
        <v>0</v>
      </c>
      <c r="I10" s="29">
        <v>0</v>
      </c>
      <c r="J10" s="30">
        <v>0</v>
      </c>
      <c r="K10" s="28">
        <v>0</v>
      </c>
      <c r="L10" s="29">
        <v>0</v>
      </c>
      <c r="M10" s="30">
        <v>0</v>
      </c>
      <c r="N10" s="28">
        <v>0</v>
      </c>
      <c r="O10" s="29">
        <v>0</v>
      </c>
      <c r="P10" s="30">
        <v>0</v>
      </c>
      <c r="Q10" s="28">
        <v>0</v>
      </c>
      <c r="R10" s="29">
        <v>0</v>
      </c>
      <c r="S10" s="30">
        <v>0</v>
      </c>
      <c r="T10" s="28">
        <v>0</v>
      </c>
      <c r="U10" s="29">
        <v>0</v>
      </c>
      <c r="V10" s="30">
        <v>0</v>
      </c>
      <c r="W10" s="28">
        <v>0</v>
      </c>
      <c r="X10" s="29">
        <v>0</v>
      </c>
      <c r="Y10" s="30">
        <v>0</v>
      </c>
      <c r="Z10" s="28">
        <v>0</v>
      </c>
      <c r="AA10" s="29">
        <v>0</v>
      </c>
      <c r="AB10" s="30">
        <v>0</v>
      </c>
      <c r="AC10" s="28">
        <v>0</v>
      </c>
      <c r="AD10" s="29">
        <v>0</v>
      </c>
      <c r="AE10" s="30">
        <v>0</v>
      </c>
      <c r="AF10" s="28">
        <v>0</v>
      </c>
      <c r="AG10" s="29">
        <v>0</v>
      </c>
      <c r="AH10" s="30">
        <v>0</v>
      </c>
      <c r="AI10" s="28">
        <v>0</v>
      </c>
      <c r="AJ10" s="29">
        <v>0</v>
      </c>
      <c r="AK10" s="30">
        <v>0</v>
      </c>
    </row>
    <row r="11" spans="1:37" ht="12" x14ac:dyDescent="0.2">
      <c r="A11" s="17" t="s">
        <v>570</v>
      </c>
      <c r="B11" s="28">
        <v>0</v>
      </c>
      <c r="C11" s="29">
        <v>0</v>
      </c>
      <c r="D11" s="30">
        <v>0</v>
      </c>
      <c r="E11" s="28">
        <v>0</v>
      </c>
      <c r="F11" s="29">
        <v>0</v>
      </c>
      <c r="G11" s="30">
        <v>0</v>
      </c>
      <c r="H11" s="28">
        <v>0</v>
      </c>
      <c r="I11" s="29">
        <v>0</v>
      </c>
      <c r="J11" s="30">
        <v>0</v>
      </c>
      <c r="K11" s="28">
        <v>0</v>
      </c>
      <c r="L11" s="29">
        <v>0</v>
      </c>
      <c r="M11" s="30">
        <v>0</v>
      </c>
      <c r="N11" s="28">
        <v>0</v>
      </c>
      <c r="O11" s="29">
        <v>0</v>
      </c>
      <c r="P11" s="30">
        <v>0</v>
      </c>
      <c r="Q11" s="28">
        <v>0</v>
      </c>
      <c r="R11" s="29">
        <v>0</v>
      </c>
      <c r="S11" s="30">
        <v>0</v>
      </c>
      <c r="T11" s="28">
        <v>0</v>
      </c>
      <c r="U11" s="29">
        <v>0</v>
      </c>
      <c r="V11" s="30">
        <v>0</v>
      </c>
      <c r="W11" s="28">
        <v>0</v>
      </c>
      <c r="X11" s="29">
        <v>0</v>
      </c>
      <c r="Y11" s="30">
        <v>0</v>
      </c>
      <c r="Z11" s="28">
        <v>0</v>
      </c>
      <c r="AA11" s="29">
        <v>0</v>
      </c>
      <c r="AB11" s="30">
        <v>0</v>
      </c>
      <c r="AC11" s="28">
        <v>0</v>
      </c>
      <c r="AD11" s="29">
        <v>0</v>
      </c>
      <c r="AE11" s="30">
        <v>0</v>
      </c>
      <c r="AF11" s="28">
        <v>0</v>
      </c>
      <c r="AG11" s="29">
        <v>0</v>
      </c>
      <c r="AH11" s="30">
        <v>0</v>
      </c>
      <c r="AI11" s="28">
        <v>0</v>
      </c>
      <c r="AJ11" s="29">
        <v>0</v>
      </c>
      <c r="AK11" s="30">
        <v>0</v>
      </c>
    </row>
    <row r="12" spans="1:37" ht="12" x14ac:dyDescent="0.2">
      <c r="A12" s="17" t="s">
        <v>571</v>
      </c>
      <c r="B12" s="28">
        <v>0</v>
      </c>
      <c r="C12" s="29">
        <v>0</v>
      </c>
      <c r="D12" s="30">
        <v>0</v>
      </c>
      <c r="E12" s="28">
        <v>0</v>
      </c>
      <c r="F12" s="29">
        <v>0</v>
      </c>
      <c r="G12" s="30">
        <v>0</v>
      </c>
      <c r="H12" s="28">
        <v>0</v>
      </c>
      <c r="I12" s="29">
        <v>0</v>
      </c>
      <c r="J12" s="30">
        <v>0</v>
      </c>
      <c r="K12" s="28">
        <v>1</v>
      </c>
      <c r="L12" s="29">
        <v>0</v>
      </c>
      <c r="M12" s="30">
        <v>1</v>
      </c>
      <c r="N12" s="28">
        <v>0</v>
      </c>
      <c r="O12" s="29">
        <v>0</v>
      </c>
      <c r="P12" s="30">
        <v>0</v>
      </c>
      <c r="Q12" s="28">
        <v>0</v>
      </c>
      <c r="R12" s="29">
        <v>0</v>
      </c>
      <c r="S12" s="30">
        <v>0</v>
      </c>
      <c r="T12" s="28">
        <v>0</v>
      </c>
      <c r="U12" s="29">
        <v>0</v>
      </c>
      <c r="V12" s="30">
        <v>0</v>
      </c>
      <c r="W12" s="28">
        <v>0</v>
      </c>
      <c r="X12" s="29">
        <v>0</v>
      </c>
      <c r="Y12" s="30">
        <v>0</v>
      </c>
      <c r="Z12" s="28">
        <v>0</v>
      </c>
      <c r="AA12" s="29">
        <v>0</v>
      </c>
      <c r="AB12" s="30">
        <v>0</v>
      </c>
      <c r="AC12" s="28">
        <v>0</v>
      </c>
      <c r="AD12" s="29">
        <v>0</v>
      </c>
      <c r="AE12" s="30">
        <v>0</v>
      </c>
      <c r="AF12" s="28">
        <v>0</v>
      </c>
      <c r="AG12" s="29">
        <v>0</v>
      </c>
      <c r="AH12" s="30">
        <v>0</v>
      </c>
      <c r="AI12" s="28">
        <v>0</v>
      </c>
      <c r="AJ12" s="29">
        <v>0</v>
      </c>
      <c r="AK12" s="30">
        <v>0</v>
      </c>
    </row>
    <row r="13" spans="1:37" ht="12" x14ac:dyDescent="0.2">
      <c r="A13" s="17" t="s">
        <v>572</v>
      </c>
      <c r="B13" s="28">
        <v>0</v>
      </c>
      <c r="C13" s="29">
        <v>0</v>
      </c>
      <c r="D13" s="30">
        <v>0</v>
      </c>
      <c r="E13" s="28">
        <v>0</v>
      </c>
      <c r="F13" s="29">
        <v>0</v>
      </c>
      <c r="G13" s="30">
        <v>0</v>
      </c>
      <c r="H13" s="28">
        <v>0</v>
      </c>
      <c r="I13" s="29">
        <v>0</v>
      </c>
      <c r="J13" s="30">
        <v>0</v>
      </c>
      <c r="K13" s="28">
        <v>0</v>
      </c>
      <c r="L13" s="29">
        <v>0</v>
      </c>
      <c r="M13" s="30">
        <v>0</v>
      </c>
      <c r="N13" s="28">
        <v>0</v>
      </c>
      <c r="O13" s="29">
        <v>0</v>
      </c>
      <c r="P13" s="30">
        <v>0</v>
      </c>
      <c r="Q13" s="28">
        <v>0</v>
      </c>
      <c r="R13" s="29">
        <v>0</v>
      </c>
      <c r="S13" s="30">
        <v>0</v>
      </c>
      <c r="T13" s="28">
        <v>0</v>
      </c>
      <c r="U13" s="29">
        <v>0</v>
      </c>
      <c r="V13" s="30">
        <v>0</v>
      </c>
      <c r="W13" s="28">
        <v>0</v>
      </c>
      <c r="X13" s="29">
        <v>0</v>
      </c>
      <c r="Y13" s="30">
        <v>0</v>
      </c>
      <c r="Z13" s="28">
        <v>0</v>
      </c>
      <c r="AA13" s="29">
        <v>0</v>
      </c>
      <c r="AB13" s="30">
        <v>0</v>
      </c>
      <c r="AC13" s="28">
        <v>0</v>
      </c>
      <c r="AD13" s="29">
        <v>0</v>
      </c>
      <c r="AE13" s="30">
        <v>0</v>
      </c>
      <c r="AF13" s="28">
        <v>0</v>
      </c>
      <c r="AG13" s="29">
        <v>0</v>
      </c>
      <c r="AH13" s="30">
        <v>0</v>
      </c>
      <c r="AI13" s="28">
        <v>0</v>
      </c>
      <c r="AJ13" s="29">
        <v>0</v>
      </c>
      <c r="AK13" s="30">
        <v>0</v>
      </c>
    </row>
    <row r="14" spans="1:37" ht="12" x14ac:dyDescent="0.2">
      <c r="A14" s="17" t="s">
        <v>573</v>
      </c>
      <c r="B14" s="28">
        <v>0</v>
      </c>
      <c r="C14" s="29">
        <v>0</v>
      </c>
      <c r="D14" s="30">
        <v>0</v>
      </c>
      <c r="E14" s="28">
        <v>0</v>
      </c>
      <c r="F14" s="29">
        <v>0</v>
      </c>
      <c r="G14" s="30">
        <v>0</v>
      </c>
      <c r="H14" s="28">
        <v>0</v>
      </c>
      <c r="I14" s="29">
        <v>0</v>
      </c>
      <c r="J14" s="30">
        <v>0</v>
      </c>
      <c r="K14" s="28">
        <v>0</v>
      </c>
      <c r="L14" s="29">
        <v>0</v>
      </c>
      <c r="M14" s="30">
        <v>0</v>
      </c>
      <c r="N14" s="28">
        <v>0</v>
      </c>
      <c r="O14" s="29">
        <v>0</v>
      </c>
      <c r="P14" s="30">
        <v>0</v>
      </c>
      <c r="Q14" s="28">
        <v>0</v>
      </c>
      <c r="R14" s="29">
        <v>0</v>
      </c>
      <c r="S14" s="30">
        <v>0</v>
      </c>
      <c r="T14" s="28">
        <v>0</v>
      </c>
      <c r="U14" s="29">
        <v>1</v>
      </c>
      <c r="V14" s="30">
        <v>1</v>
      </c>
      <c r="W14" s="28">
        <v>0</v>
      </c>
      <c r="X14" s="29">
        <v>0</v>
      </c>
      <c r="Y14" s="30">
        <v>0</v>
      </c>
      <c r="Z14" s="28">
        <v>0</v>
      </c>
      <c r="AA14" s="29">
        <v>0</v>
      </c>
      <c r="AB14" s="30">
        <v>0</v>
      </c>
      <c r="AC14" s="28">
        <v>0</v>
      </c>
      <c r="AD14" s="29">
        <v>0</v>
      </c>
      <c r="AE14" s="30">
        <v>0</v>
      </c>
      <c r="AF14" s="28">
        <v>0</v>
      </c>
      <c r="AG14" s="29">
        <v>0</v>
      </c>
      <c r="AH14" s="30">
        <v>0</v>
      </c>
      <c r="AI14" s="28">
        <v>0</v>
      </c>
      <c r="AJ14" s="29">
        <v>0</v>
      </c>
      <c r="AK14" s="30">
        <v>0</v>
      </c>
    </row>
    <row r="15" spans="1:37" ht="12" x14ac:dyDescent="0.2">
      <c r="A15" s="16" t="s">
        <v>574</v>
      </c>
      <c r="B15" s="31">
        <v>1</v>
      </c>
      <c r="C15" s="32">
        <v>0</v>
      </c>
      <c r="D15" s="33">
        <v>1</v>
      </c>
      <c r="E15" s="31">
        <v>0</v>
      </c>
      <c r="F15" s="32">
        <v>1</v>
      </c>
      <c r="G15" s="33">
        <v>1</v>
      </c>
      <c r="H15" s="31">
        <v>0</v>
      </c>
      <c r="I15" s="32">
        <v>1</v>
      </c>
      <c r="J15" s="33">
        <v>1</v>
      </c>
      <c r="K15" s="31">
        <v>1</v>
      </c>
      <c r="L15" s="32">
        <v>1</v>
      </c>
      <c r="M15" s="33">
        <v>2</v>
      </c>
      <c r="N15" s="31">
        <v>3</v>
      </c>
      <c r="O15" s="32">
        <v>3</v>
      </c>
      <c r="P15" s="33">
        <v>6</v>
      </c>
      <c r="Q15" s="31">
        <v>0</v>
      </c>
      <c r="R15" s="32">
        <v>0</v>
      </c>
      <c r="S15" s="33">
        <v>0</v>
      </c>
      <c r="T15" s="31">
        <v>0</v>
      </c>
      <c r="U15" s="32">
        <v>1</v>
      </c>
      <c r="V15" s="33">
        <v>1</v>
      </c>
      <c r="W15" s="31">
        <v>1</v>
      </c>
      <c r="X15" s="32">
        <v>0</v>
      </c>
      <c r="Y15" s="33">
        <v>1</v>
      </c>
      <c r="Z15" s="31">
        <v>0</v>
      </c>
      <c r="AA15" s="32">
        <v>0</v>
      </c>
      <c r="AB15" s="33">
        <v>0</v>
      </c>
      <c r="AC15" s="31">
        <v>0</v>
      </c>
      <c r="AD15" s="32">
        <v>0</v>
      </c>
      <c r="AE15" s="33">
        <v>0</v>
      </c>
      <c r="AF15" s="31">
        <v>0</v>
      </c>
      <c r="AG15" s="32">
        <v>0</v>
      </c>
      <c r="AH15" s="33">
        <v>0</v>
      </c>
      <c r="AI15" s="31">
        <v>0</v>
      </c>
      <c r="AJ15" s="32">
        <v>0</v>
      </c>
      <c r="AK15" s="33">
        <v>0</v>
      </c>
    </row>
    <row r="16" spans="1:37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18"/>
  <sheetViews>
    <sheetView workbookViewId="0">
      <selection activeCell="A18" sqref="A18"/>
    </sheetView>
  </sheetViews>
  <sheetFormatPr baseColWidth="10" defaultRowHeight="11.25" x14ac:dyDescent="0.2"/>
  <cols>
    <col min="1" max="1" width="71.7109375" style="1" customWidth="1"/>
    <col min="2" max="16384" width="11.42578125" style="1"/>
  </cols>
  <sheetData>
    <row r="1" spans="1:3" s="14" customFormat="1" ht="20.25" customHeight="1" x14ac:dyDescent="0.35">
      <c r="A1" s="13" t="s">
        <v>580</v>
      </c>
    </row>
    <row r="2" spans="1:3" s="14" customFormat="1" ht="15.75" customHeight="1" x14ac:dyDescent="0.2">
      <c r="A2" s="35" t="s">
        <v>888</v>
      </c>
      <c r="B2" s="14" t="s">
        <v>623</v>
      </c>
    </row>
    <row r="3" spans="1:3" s="14" customFormat="1" ht="3.75" customHeight="1" x14ac:dyDescent="0.2"/>
    <row r="4" spans="1:3" s="15" customFormat="1" ht="19.5" customHeight="1" x14ac:dyDescent="0.2">
      <c r="A4" s="20" t="s">
        <v>563</v>
      </c>
    </row>
    <row r="5" spans="1:3" ht="12" x14ac:dyDescent="0.2">
      <c r="A5" s="17" t="s">
        <v>564</v>
      </c>
      <c r="C5" s="1">
        <v>12</v>
      </c>
    </row>
    <row r="6" spans="1:3" ht="12" x14ac:dyDescent="0.2">
      <c r="A6" s="17" t="s">
        <v>565</v>
      </c>
    </row>
    <row r="7" spans="1:3" ht="12" x14ac:dyDescent="0.2">
      <c r="A7" s="17" t="s">
        <v>566</v>
      </c>
    </row>
    <row r="8" spans="1:3" ht="12" x14ac:dyDescent="0.2">
      <c r="A8" s="17" t="s">
        <v>567</v>
      </c>
    </row>
    <row r="9" spans="1:3" ht="12" x14ac:dyDescent="0.2">
      <c r="A9" s="17" t="s">
        <v>568</v>
      </c>
    </row>
    <row r="10" spans="1:3" ht="12" x14ac:dyDescent="0.2">
      <c r="A10" s="17" t="s">
        <v>569</v>
      </c>
    </row>
    <row r="11" spans="1:3" ht="12" x14ac:dyDescent="0.2">
      <c r="A11" s="17" t="s">
        <v>570</v>
      </c>
    </row>
    <row r="12" spans="1:3" ht="12" x14ac:dyDescent="0.2">
      <c r="A12" s="17" t="s">
        <v>571</v>
      </c>
    </row>
    <row r="13" spans="1:3" ht="12" x14ac:dyDescent="0.2">
      <c r="A13" s="17" t="s">
        <v>572</v>
      </c>
    </row>
    <row r="14" spans="1:3" ht="12" x14ac:dyDescent="0.2">
      <c r="A14" s="17" t="s">
        <v>573</v>
      </c>
    </row>
    <row r="15" spans="1:3" ht="12" x14ac:dyDescent="0.2">
      <c r="A15" s="16" t="s">
        <v>574</v>
      </c>
    </row>
    <row r="16" spans="1:3" x14ac:dyDescent="0.2">
      <c r="A16" s="36" t="s">
        <v>575</v>
      </c>
    </row>
    <row r="17" spans="1:1" x14ac:dyDescent="0.2">
      <c r="A17" s="36" t="s">
        <v>576</v>
      </c>
    </row>
    <row r="18" spans="1:1" x14ac:dyDescent="0.2">
      <c r="A18" s="36" t="s">
        <v>577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252"/>
  <sheetViews>
    <sheetView topLeftCell="F1" workbookViewId="0">
      <selection activeCell="V2" sqref="V2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22" ht="12.75" x14ac:dyDescent="0.2">
      <c r="A1" s="2" t="s">
        <v>523</v>
      </c>
      <c r="C1" s="10"/>
      <c r="D1" s="2" t="s">
        <v>525</v>
      </c>
      <c r="G1" s="2" t="s">
        <v>535</v>
      </c>
    </row>
    <row r="2" spans="1:22" x14ac:dyDescent="0.2">
      <c r="A2" s="9" t="s">
        <v>524</v>
      </c>
      <c r="B2" s="9" t="s">
        <v>523</v>
      </c>
      <c r="C2" s="11"/>
      <c r="D2" s="9" t="s">
        <v>524</v>
      </c>
      <c r="E2" s="9" t="s">
        <v>500</v>
      </c>
      <c r="G2" s="9" t="s">
        <v>524</v>
      </c>
      <c r="H2" s="9" t="s">
        <v>500</v>
      </c>
      <c r="R2" s="1" t="s">
        <v>582</v>
      </c>
      <c r="S2" s="1" t="s">
        <v>583</v>
      </c>
      <c r="U2" s="1" t="str">
        <f ca="1">TEXT(NOW()-28,"mmm-aa")</f>
        <v>dic-18</v>
      </c>
      <c r="V2" s="1" t="str">
        <f ca="1">VLOOKUP(U2,R2:S153,2,0)</f>
        <v>18-abendua</v>
      </c>
    </row>
    <row r="3" spans="1:22" x14ac:dyDescent="0.2">
      <c r="A3" s="5" t="s">
        <v>0</v>
      </c>
      <c r="B3" s="6" t="s">
        <v>1</v>
      </c>
      <c r="C3" s="11"/>
      <c r="D3" s="3">
        <v>100</v>
      </c>
      <c r="E3" s="4" t="s">
        <v>510</v>
      </c>
      <c r="G3" s="3">
        <v>11</v>
      </c>
      <c r="H3" s="4" t="s">
        <v>536</v>
      </c>
      <c r="R3" s="1" t="s">
        <v>584</v>
      </c>
      <c r="S3" s="1" t="s">
        <v>585</v>
      </c>
      <c r="U3" s="1" t="str">
        <f ca="1">TEXT(NOW()-48,"mmm-aa")</f>
        <v>dic-18</v>
      </c>
      <c r="V3" s="1" t="str">
        <f ca="1">VLOOKUP(U3,R2:S153,2,0)</f>
        <v>18-abendua</v>
      </c>
    </row>
    <row r="4" spans="1:22" x14ac:dyDescent="0.2">
      <c r="A4" s="5" t="s">
        <v>2</v>
      </c>
      <c r="B4" s="6" t="s">
        <v>3</v>
      </c>
      <c r="C4" s="10"/>
      <c r="D4" s="5">
        <v>130</v>
      </c>
      <c r="E4" s="6" t="s">
        <v>514</v>
      </c>
      <c r="G4" s="5">
        <v>12</v>
      </c>
      <c r="H4" s="6" t="s">
        <v>554</v>
      </c>
      <c r="R4" s="1" t="s">
        <v>586</v>
      </c>
      <c r="S4" s="1" t="s">
        <v>587</v>
      </c>
      <c r="U4" s="1" t="str">
        <f ca="1">TEXT(NOW()-370,"mmm-aa")</f>
        <v>ene-18</v>
      </c>
      <c r="V4" s="1" t="str">
        <f ca="1">VLOOKUP(U4,R2:S153,2,0)</f>
        <v>18-urtarrila</v>
      </c>
    </row>
    <row r="5" spans="1:22" x14ac:dyDescent="0.2">
      <c r="A5" s="5" t="s">
        <v>4</v>
      </c>
      <c r="B5" s="6" t="s">
        <v>5</v>
      </c>
      <c r="C5" s="10"/>
      <c r="D5" s="5">
        <v>131</v>
      </c>
      <c r="E5" s="6" t="s">
        <v>526</v>
      </c>
      <c r="G5" s="5">
        <v>21</v>
      </c>
      <c r="H5" s="34" t="s">
        <v>555</v>
      </c>
      <c r="R5" s="1" t="s">
        <v>588</v>
      </c>
      <c r="S5" s="1" t="s">
        <v>589</v>
      </c>
    </row>
    <row r="6" spans="1:22" x14ac:dyDescent="0.2">
      <c r="A6" s="5" t="s">
        <v>6</v>
      </c>
      <c r="B6" s="6" t="s">
        <v>7</v>
      </c>
      <c r="C6" s="10"/>
      <c r="D6" s="5">
        <v>150</v>
      </c>
      <c r="E6" s="6" t="s">
        <v>512</v>
      </c>
      <c r="G6" s="5">
        <v>22</v>
      </c>
      <c r="H6" s="6" t="s">
        <v>537</v>
      </c>
      <c r="R6" s="1" t="s">
        <v>590</v>
      </c>
      <c r="S6" s="1" t="s">
        <v>591</v>
      </c>
    </row>
    <row r="7" spans="1:22" x14ac:dyDescent="0.2">
      <c r="A7" s="5" t="s">
        <v>8</v>
      </c>
      <c r="B7" s="6" t="s">
        <v>9</v>
      </c>
      <c r="C7" s="10"/>
      <c r="D7" s="5">
        <v>151</v>
      </c>
      <c r="E7" s="6" t="s">
        <v>527</v>
      </c>
      <c r="G7" s="5">
        <v>23</v>
      </c>
      <c r="H7" s="6" t="s">
        <v>538</v>
      </c>
      <c r="R7" s="1" t="s">
        <v>592</v>
      </c>
      <c r="S7" s="1" t="s">
        <v>593</v>
      </c>
    </row>
    <row r="8" spans="1:22" x14ac:dyDescent="0.2">
      <c r="A8" s="5" t="s">
        <v>10</v>
      </c>
      <c r="B8" s="6" t="s">
        <v>11</v>
      </c>
      <c r="C8" s="10"/>
      <c r="D8" s="5">
        <v>200</v>
      </c>
      <c r="E8" s="6" t="s">
        <v>511</v>
      </c>
      <c r="G8" s="5">
        <v>31</v>
      </c>
      <c r="H8" s="6" t="s">
        <v>556</v>
      </c>
      <c r="R8" s="1" t="s">
        <v>594</v>
      </c>
      <c r="S8" s="1" t="s">
        <v>595</v>
      </c>
    </row>
    <row r="9" spans="1:22" x14ac:dyDescent="0.2">
      <c r="A9" s="5" t="s">
        <v>12</v>
      </c>
      <c r="B9" s="6" t="s">
        <v>13</v>
      </c>
      <c r="C9" s="10"/>
      <c r="D9" s="5">
        <v>230</v>
      </c>
      <c r="E9" s="6" t="s">
        <v>513</v>
      </c>
      <c r="G9" s="5">
        <v>32</v>
      </c>
      <c r="H9" s="6" t="s">
        <v>539</v>
      </c>
      <c r="R9" s="1" t="s">
        <v>596</v>
      </c>
      <c r="S9" s="1" t="s">
        <v>597</v>
      </c>
    </row>
    <row r="10" spans="1:22" x14ac:dyDescent="0.2">
      <c r="A10" s="5" t="s">
        <v>14</v>
      </c>
      <c r="B10" s="6" t="s">
        <v>15</v>
      </c>
      <c r="C10" s="10"/>
      <c r="D10" s="5">
        <v>231</v>
      </c>
      <c r="E10" s="6" t="s">
        <v>528</v>
      </c>
      <c r="G10" s="5">
        <v>33</v>
      </c>
      <c r="H10" s="6" t="s">
        <v>540</v>
      </c>
      <c r="R10" s="1" t="s">
        <v>598</v>
      </c>
      <c r="S10" s="1" t="s">
        <v>599</v>
      </c>
    </row>
    <row r="11" spans="1:22" x14ac:dyDescent="0.2">
      <c r="A11" s="5" t="s">
        <v>16</v>
      </c>
      <c r="B11" s="6" t="s">
        <v>17</v>
      </c>
      <c r="C11" s="10"/>
      <c r="D11" s="5">
        <v>250</v>
      </c>
      <c r="E11" s="6" t="s">
        <v>515</v>
      </c>
      <c r="G11" s="5">
        <v>34</v>
      </c>
      <c r="H11" s="6" t="s">
        <v>557</v>
      </c>
      <c r="R11" s="1" t="s">
        <v>600</v>
      </c>
      <c r="S11" s="1" t="s">
        <v>601</v>
      </c>
    </row>
    <row r="12" spans="1:22" x14ac:dyDescent="0.2">
      <c r="A12" s="5" t="s">
        <v>18</v>
      </c>
      <c r="B12" s="6" t="s">
        <v>19</v>
      </c>
      <c r="C12" s="10"/>
      <c r="D12" s="5">
        <v>251</v>
      </c>
      <c r="E12" s="6" t="s">
        <v>529</v>
      </c>
      <c r="G12" s="5">
        <v>41</v>
      </c>
      <c r="H12" s="6" t="s">
        <v>558</v>
      </c>
      <c r="R12" s="1" t="s">
        <v>602</v>
      </c>
      <c r="S12" s="1" t="s">
        <v>603</v>
      </c>
    </row>
    <row r="13" spans="1:22" x14ac:dyDescent="0.2">
      <c r="A13" s="5" t="s">
        <v>20</v>
      </c>
      <c r="B13" s="6" t="s">
        <v>21</v>
      </c>
      <c r="C13" s="10"/>
      <c r="D13" s="5">
        <v>300</v>
      </c>
      <c r="E13" s="6" t="s">
        <v>507</v>
      </c>
      <c r="G13" s="5">
        <v>51</v>
      </c>
      <c r="H13" s="6" t="s">
        <v>541</v>
      </c>
      <c r="R13" s="1" t="s">
        <v>604</v>
      </c>
      <c r="S13" s="1" t="s">
        <v>605</v>
      </c>
    </row>
    <row r="14" spans="1:22" x14ac:dyDescent="0.2">
      <c r="A14" s="5" t="s">
        <v>22</v>
      </c>
      <c r="B14" s="6" t="s">
        <v>23</v>
      </c>
      <c r="C14" s="10"/>
      <c r="D14" s="5">
        <v>330</v>
      </c>
      <c r="E14" s="6" t="s">
        <v>508</v>
      </c>
      <c r="G14" s="5">
        <v>52</v>
      </c>
      <c r="H14" s="6" t="s">
        <v>559</v>
      </c>
      <c r="R14" s="1" t="s">
        <v>606</v>
      </c>
      <c r="S14" s="1" t="s">
        <v>607</v>
      </c>
    </row>
    <row r="15" spans="1:22" x14ac:dyDescent="0.2">
      <c r="A15" s="5" t="s">
        <v>24</v>
      </c>
      <c r="B15" s="6" t="s">
        <v>25</v>
      </c>
      <c r="C15" s="10"/>
      <c r="D15" s="5">
        <v>331</v>
      </c>
      <c r="E15" s="6" t="s">
        <v>530</v>
      </c>
      <c r="G15" s="5">
        <v>53</v>
      </c>
      <c r="H15" s="6" t="s">
        <v>560</v>
      </c>
      <c r="R15" s="1" t="s">
        <v>608</v>
      </c>
      <c r="S15" s="1" t="s">
        <v>609</v>
      </c>
    </row>
    <row r="16" spans="1:22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5">
        <v>54</v>
      </c>
      <c r="H16" s="6" t="s">
        <v>542</v>
      </c>
      <c r="R16" s="1" t="s">
        <v>610</v>
      </c>
      <c r="S16" s="1" t="s">
        <v>611</v>
      </c>
    </row>
    <row r="17" spans="1:19" x14ac:dyDescent="0.2">
      <c r="A17" s="5" t="s">
        <v>28</v>
      </c>
      <c r="B17" s="6" t="s">
        <v>29</v>
      </c>
      <c r="C17" s="10"/>
      <c r="D17" s="5">
        <v>351</v>
      </c>
      <c r="E17" s="6" t="s">
        <v>531</v>
      </c>
      <c r="G17" s="5">
        <v>55</v>
      </c>
      <c r="H17" s="6" t="s">
        <v>543</v>
      </c>
      <c r="R17" s="1" t="s">
        <v>612</v>
      </c>
      <c r="S17" s="1" t="s">
        <v>613</v>
      </c>
    </row>
    <row r="18" spans="1:19" x14ac:dyDescent="0.2">
      <c r="A18" s="5" t="s">
        <v>30</v>
      </c>
      <c r="B18" s="6" t="s">
        <v>31</v>
      </c>
      <c r="C18" s="10"/>
      <c r="D18" s="5">
        <v>401</v>
      </c>
      <c r="E18" s="6" t="s">
        <v>518</v>
      </c>
      <c r="G18" s="5">
        <v>56</v>
      </c>
      <c r="H18" s="6" t="s">
        <v>547</v>
      </c>
      <c r="R18" s="1" t="s">
        <v>614</v>
      </c>
      <c r="S18" s="1" t="s">
        <v>615</v>
      </c>
    </row>
    <row r="19" spans="1:19" x14ac:dyDescent="0.2">
      <c r="A19" s="5" t="s">
        <v>32</v>
      </c>
      <c r="B19" s="6" t="s">
        <v>33</v>
      </c>
      <c r="C19" s="10"/>
      <c r="D19" s="5">
        <v>402</v>
      </c>
      <c r="E19" s="6" t="s">
        <v>506</v>
      </c>
      <c r="G19" s="5">
        <v>57</v>
      </c>
      <c r="H19" s="6" t="s">
        <v>548</v>
      </c>
      <c r="R19" s="1" t="s">
        <v>616</v>
      </c>
      <c r="S19" s="1" t="s">
        <v>617</v>
      </c>
    </row>
    <row r="20" spans="1:19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5">
        <v>58</v>
      </c>
      <c r="H20" s="6" t="s">
        <v>549</v>
      </c>
      <c r="R20" s="1" t="s">
        <v>618</v>
      </c>
      <c r="S20" s="1" t="s">
        <v>619</v>
      </c>
    </row>
    <row r="21" spans="1:19" x14ac:dyDescent="0.2">
      <c r="A21" s="5" t="s">
        <v>36</v>
      </c>
      <c r="B21" s="6" t="s">
        <v>37</v>
      </c>
      <c r="C21" s="10"/>
      <c r="D21" s="5">
        <v>410</v>
      </c>
      <c r="E21" s="6" t="s">
        <v>516</v>
      </c>
      <c r="G21" s="5">
        <v>59</v>
      </c>
      <c r="H21" s="6" t="s">
        <v>550</v>
      </c>
      <c r="R21" s="1" t="s">
        <v>620</v>
      </c>
      <c r="S21" s="1" t="s">
        <v>621</v>
      </c>
    </row>
    <row r="22" spans="1:19" x14ac:dyDescent="0.2">
      <c r="A22" s="5" t="s">
        <v>38</v>
      </c>
      <c r="B22" s="6" t="s">
        <v>39</v>
      </c>
      <c r="C22" s="10"/>
      <c r="D22" s="5">
        <v>420</v>
      </c>
      <c r="E22" s="6" t="s">
        <v>520</v>
      </c>
      <c r="G22" s="5">
        <v>60</v>
      </c>
      <c r="H22" s="6" t="s">
        <v>551</v>
      </c>
      <c r="R22" s="1" t="s">
        <v>622</v>
      </c>
      <c r="S22" s="1" t="s">
        <v>623</v>
      </c>
    </row>
    <row r="23" spans="1:19" x14ac:dyDescent="0.2">
      <c r="A23" s="5" t="s">
        <v>40</v>
      </c>
      <c r="B23" s="6" t="s">
        <v>41</v>
      </c>
      <c r="C23" s="10"/>
      <c r="D23" s="5">
        <v>421</v>
      </c>
      <c r="E23" s="6" t="s">
        <v>509</v>
      </c>
      <c r="G23" s="5">
        <v>61</v>
      </c>
      <c r="H23" s="6" t="s">
        <v>552</v>
      </c>
      <c r="R23" s="1" t="s">
        <v>624</v>
      </c>
      <c r="S23" s="1" t="s">
        <v>625</v>
      </c>
    </row>
    <row r="24" spans="1:19" x14ac:dyDescent="0.2">
      <c r="A24" s="5" t="s">
        <v>42</v>
      </c>
      <c r="B24" s="6" t="s">
        <v>43</v>
      </c>
      <c r="C24" s="10"/>
      <c r="D24" s="5">
        <v>430</v>
      </c>
      <c r="E24" s="6" t="s">
        <v>521</v>
      </c>
      <c r="G24" s="5">
        <v>80</v>
      </c>
      <c r="H24" s="6" t="s">
        <v>544</v>
      </c>
      <c r="R24" s="1" t="s">
        <v>626</v>
      </c>
      <c r="S24" s="1" t="s">
        <v>627</v>
      </c>
    </row>
    <row r="25" spans="1:19" x14ac:dyDescent="0.2">
      <c r="A25" s="5" t="s">
        <v>44</v>
      </c>
      <c r="B25" s="6" t="s">
        <v>45</v>
      </c>
      <c r="C25" s="10"/>
      <c r="D25" s="5">
        <v>431</v>
      </c>
      <c r="E25" s="6" t="s">
        <v>532</v>
      </c>
      <c r="G25" s="7">
        <v>90</v>
      </c>
      <c r="H25" s="8" t="s">
        <v>545</v>
      </c>
      <c r="R25" s="1" t="s">
        <v>628</v>
      </c>
      <c r="S25" s="1" t="s">
        <v>629</v>
      </c>
    </row>
    <row r="26" spans="1:19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  <c r="R26" s="1" t="s">
        <v>630</v>
      </c>
      <c r="S26" s="1" t="s">
        <v>631</v>
      </c>
    </row>
    <row r="27" spans="1:19" x14ac:dyDescent="0.2">
      <c r="A27" s="5" t="s">
        <v>48</v>
      </c>
      <c r="B27" s="6" t="s">
        <v>49</v>
      </c>
      <c r="C27" s="10"/>
      <c r="D27" s="5">
        <v>450</v>
      </c>
      <c r="E27" s="6" t="s">
        <v>533</v>
      </c>
      <c r="R27" s="1" t="s">
        <v>632</v>
      </c>
      <c r="S27" s="1" t="s">
        <v>633</v>
      </c>
    </row>
    <row r="28" spans="1:19" x14ac:dyDescent="0.2">
      <c r="A28" s="5" t="s">
        <v>50</v>
      </c>
      <c r="B28" s="6" t="s">
        <v>51</v>
      </c>
      <c r="C28" s="10"/>
      <c r="D28" s="5">
        <v>451</v>
      </c>
      <c r="E28" s="6" t="s">
        <v>534</v>
      </c>
      <c r="R28" s="1" t="s">
        <v>634</v>
      </c>
      <c r="S28" s="1" t="s">
        <v>635</v>
      </c>
    </row>
    <row r="29" spans="1:19" x14ac:dyDescent="0.2">
      <c r="A29" s="5" t="s">
        <v>52</v>
      </c>
      <c r="B29" s="6" t="s">
        <v>53</v>
      </c>
      <c r="C29" s="10"/>
      <c r="D29" s="5">
        <v>970</v>
      </c>
      <c r="E29" s="6" t="s">
        <v>501</v>
      </c>
      <c r="R29" s="1" t="s">
        <v>636</v>
      </c>
      <c r="S29" s="1" t="s">
        <v>637</v>
      </c>
    </row>
    <row r="30" spans="1:19" x14ac:dyDescent="0.2">
      <c r="A30" s="5" t="s">
        <v>54</v>
      </c>
      <c r="B30" s="6" t="s">
        <v>55</v>
      </c>
      <c r="C30" s="10"/>
      <c r="D30" s="5">
        <v>980</v>
      </c>
      <c r="E30" s="6" t="s">
        <v>517</v>
      </c>
      <c r="R30" s="1" t="s">
        <v>638</v>
      </c>
      <c r="S30" s="1" t="s">
        <v>639</v>
      </c>
    </row>
    <row r="31" spans="1:19" x14ac:dyDescent="0.2">
      <c r="A31" s="5" t="s">
        <v>56</v>
      </c>
      <c r="B31" s="6" t="s">
        <v>57</v>
      </c>
      <c r="C31" s="10"/>
      <c r="D31" s="5">
        <v>990</v>
      </c>
      <c r="E31" s="6" t="s">
        <v>519</v>
      </c>
      <c r="R31" s="1" t="s">
        <v>640</v>
      </c>
      <c r="S31" s="1" t="s">
        <v>641</v>
      </c>
    </row>
    <row r="32" spans="1:19" x14ac:dyDescent="0.2">
      <c r="A32" s="5" t="s">
        <v>58</v>
      </c>
      <c r="B32" s="6" t="s">
        <v>59</v>
      </c>
      <c r="C32" s="10"/>
      <c r="D32" s="5">
        <v>3</v>
      </c>
      <c r="E32" s="6" t="s">
        <v>505</v>
      </c>
      <c r="R32" s="1" t="s">
        <v>642</v>
      </c>
      <c r="S32" s="1" t="s">
        <v>643</v>
      </c>
    </row>
    <row r="33" spans="1:19" x14ac:dyDescent="0.2">
      <c r="A33" s="5" t="s">
        <v>60</v>
      </c>
      <c r="B33" s="6" t="s">
        <v>61</v>
      </c>
      <c r="C33" s="10"/>
      <c r="D33" s="7">
        <v>4</v>
      </c>
      <c r="E33" s="8" t="s">
        <v>522</v>
      </c>
      <c r="R33" s="1" t="s">
        <v>644</v>
      </c>
      <c r="S33" s="1" t="s">
        <v>645</v>
      </c>
    </row>
    <row r="34" spans="1:19" x14ac:dyDescent="0.2">
      <c r="A34" s="5" t="s">
        <v>62</v>
      </c>
      <c r="B34" s="6" t="s">
        <v>63</v>
      </c>
      <c r="C34" s="10"/>
      <c r="R34" s="1" t="s">
        <v>646</v>
      </c>
      <c r="S34" s="1" t="s">
        <v>647</v>
      </c>
    </row>
    <row r="35" spans="1:19" x14ac:dyDescent="0.2">
      <c r="A35" s="5" t="s">
        <v>64</v>
      </c>
      <c r="B35" s="6" t="s">
        <v>65</v>
      </c>
      <c r="C35" s="10"/>
      <c r="R35" s="1" t="s">
        <v>648</v>
      </c>
      <c r="S35" s="1" t="s">
        <v>649</v>
      </c>
    </row>
    <row r="36" spans="1:19" x14ac:dyDescent="0.2">
      <c r="A36" s="5" t="s">
        <v>66</v>
      </c>
      <c r="B36" s="6" t="s">
        <v>67</v>
      </c>
      <c r="C36" s="10"/>
      <c r="R36" s="1" t="s">
        <v>650</v>
      </c>
      <c r="S36" s="1" t="s">
        <v>651</v>
      </c>
    </row>
    <row r="37" spans="1:19" x14ac:dyDescent="0.2">
      <c r="A37" s="5" t="s">
        <v>68</v>
      </c>
      <c r="B37" s="6" t="s">
        <v>69</v>
      </c>
      <c r="C37" s="10"/>
      <c r="R37" s="1" t="s">
        <v>652</v>
      </c>
      <c r="S37" s="1" t="s">
        <v>653</v>
      </c>
    </row>
    <row r="38" spans="1:19" x14ac:dyDescent="0.2">
      <c r="A38" s="5" t="s">
        <v>70</v>
      </c>
      <c r="B38" s="6" t="s">
        <v>71</v>
      </c>
      <c r="C38" s="10"/>
      <c r="R38" s="1" t="s">
        <v>654</v>
      </c>
      <c r="S38" s="1" t="s">
        <v>655</v>
      </c>
    </row>
    <row r="39" spans="1:19" x14ac:dyDescent="0.2">
      <c r="A39" s="5" t="s">
        <v>72</v>
      </c>
      <c r="B39" s="6" t="s">
        <v>73</v>
      </c>
      <c r="C39" s="10"/>
      <c r="R39" s="1" t="s">
        <v>656</v>
      </c>
      <c r="S39" s="1" t="s">
        <v>657</v>
      </c>
    </row>
    <row r="40" spans="1:19" x14ac:dyDescent="0.2">
      <c r="A40" s="5" t="s">
        <v>74</v>
      </c>
      <c r="B40" s="6" t="s">
        <v>75</v>
      </c>
      <c r="C40" s="10"/>
      <c r="R40" s="1" t="s">
        <v>658</v>
      </c>
      <c r="S40" s="1" t="s">
        <v>659</v>
      </c>
    </row>
    <row r="41" spans="1:19" x14ac:dyDescent="0.2">
      <c r="A41" s="5" t="s">
        <v>76</v>
      </c>
      <c r="B41" s="6" t="s">
        <v>77</v>
      </c>
      <c r="C41" s="10"/>
      <c r="R41" s="1" t="s">
        <v>660</v>
      </c>
      <c r="S41" s="1" t="s">
        <v>661</v>
      </c>
    </row>
    <row r="42" spans="1:19" x14ac:dyDescent="0.2">
      <c r="A42" s="5" t="s">
        <v>78</v>
      </c>
      <c r="B42" s="6" t="s">
        <v>79</v>
      </c>
      <c r="C42" s="10"/>
      <c r="R42" s="1" t="s">
        <v>662</v>
      </c>
      <c r="S42" s="1" t="s">
        <v>663</v>
      </c>
    </row>
    <row r="43" spans="1:19" x14ac:dyDescent="0.2">
      <c r="A43" s="5" t="s">
        <v>80</v>
      </c>
      <c r="B43" s="6" t="s">
        <v>81</v>
      </c>
      <c r="C43" s="10"/>
      <c r="R43" s="1" t="s">
        <v>664</v>
      </c>
      <c r="S43" s="1" t="s">
        <v>665</v>
      </c>
    </row>
    <row r="44" spans="1:19" x14ac:dyDescent="0.2">
      <c r="A44" s="5" t="s">
        <v>82</v>
      </c>
      <c r="B44" s="6" t="s">
        <v>83</v>
      </c>
      <c r="C44" s="10"/>
      <c r="R44" s="1" t="s">
        <v>666</v>
      </c>
      <c r="S44" s="1" t="s">
        <v>667</v>
      </c>
    </row>
    <row r="45" spans="1:19" x14ac:dyDescent="0.2">
      <c r="A45" s="5" t="s">
        <v>84</v>
      </c>
      <c r="B45" s="6" t="s">
        <v>85</v>
      </c>
      <c r="C45" s="10"/>
      <c r="R45" s="1" t="s">
        <v>668</v>
      </c>
      <c r="S45" s="1" t="s">
        <v>669</v>
      </c>
    </row>
    <row r="46" spans="1:19" x14ac:dyDescent="0.2">
      <c r="A46" s="5" t="s">
        <v>86</v>
      </c>
      <c r="B46" s="6" t="s">
        <v>87</v>
      </c>
      <c r="C46" s="10"/>
      <c r="R46" s="1" t="s">
        <v>670</v>
      </c>
      <c r="S46" s="1" t="s">
        <v>671</v>
      </c>
    </row>
    <row r="47" spans="1:19" x14ac:dyDescent="0.2">
      <c r="A47" s="5" t="s">
        <v>88</v>
      </c>
      <c r="B47" s="6" t="s">
        <v>89</v>
      </c>
      <c r="C47" s="10"/>
      <c r="R47" s="1" t="s">
        <v>672</v>
      </c>
      <c r="S47" s="1" t="s">
        <v>673</v>
      </c>
    </row>
    <row r="48" spans="1:19" x14ac:dyDescent="0.2">
      <c r="A48" s="5" t="s">
        <v>90</v>
      </c>
      <c r="B48" s="6" t="s">
        <v>91</v>
      </c>
      <c r="C48" s="10"/>
      <c r="R48" s="1" t="s">
        <v>674</v>
      </c>
      <c r="S48" s="1" t="s">
        <v>675</v>
      </c>
    </row>
    <row r="49" spans="1:19" x14ac:dyDescent="0.2">
      <c r="A49" s="5" t="s">
        <v>92</v>
      </c>
      <c r="B49" s="6" t="s">
        <v>93</v>
      </c>
      <c r="C49" s="10"/>
      <c r="R49" s="1" t="s">
        <v>676</v>
      </c>
      <c r="S49" s="1" t="s">
        <v>677</v>
      </c>
    </row>
    <row r="50" spans="1:19" x14ac:dyDescent="0.2">
      <c r="A50" s="5" t="s">
        <v>94</v>
      </c>
      <c r="B50" s="6" t="s">
        <v>95</v>
      </c>
      <c r="C50" s="10"/>
      <c r="R50" s="1" t="s">
        <v>678</v>
      </c>
      <c r="S50" s="1" t="s">
        <v>679</v>
      </c>
    </row>
    <row r="51" spans="1:19" x14ac:dyDescent="0.2">
      <c r="A51" s="5" t="s">
        <v>96</v>
      </c>
      <c r="B51" s="6" t="s">
        <v>97</v>
      </c>
      <c r="C51" s="10"/>
      <c r="R51" s="1" t="s">
        <v>680</v>
      </c>
      <c r="S51" s="1" t="s">
        <v>681</v>
      </c>
    </row>
    <row r="52" spans="1:19" x14ac:dyDescent="0.2">
      <c r="A52" s="5" t="s">
        <v>98</v>
      </c>
      <c r="B52" s="6" t="s">
        <v>99</v>
      </c>
      <c r="C52" s="10"/>
      <c r="R52" s="1" t="s">
        <v>682</v>
      </c>
      <c r="S52" s="1" t="s">
        <v>683</v>
      </c>
    </row>
    <row r="53" spans="1:19" x14ac:dyDescent="0.2">
      <c r="A53" s="5" t="s">
        <v>100</v>
      </c>
      <c r="B53" s="6" t="s">
        <v>101</v>
      </c>
      <c r="C53" s="10"/>
      <c r="R53" s="1" t="s">
        <v>684</v>
      </c>
      <c r="S53" s="1" t="s">
        <v>685</v>
      </c>
    </row>
    <row r="54" spans="1:19" x14ac:dyDescent="0.2">
      <c r="A54" s="5" t="s">
        <v>102</v>
      </c>
      <c r="B54" s="6" t="s">
        <v>103</v>
      </c>
      <c r="C54" s="10"/>
      <c r="R54" s="1" t="s">
        <v>686</v>
      </c>
      <c r="S54" s="1" t="s">
        <v>687</v>
      </c>
    </row>
    <row r="55" spans="1:19" x14ac:dyDescent="0.2">
      <c r="A55" s="5" t="s">
        <v>104</v>
      </c>
      <c r="B55" s="6" t="s">
        <v>105</v>
      </c>
      <c r="C55" s="10"/>
      <c r="R55" s="1" t="s">
        <v>688</v>
      </c>
      <c r="S55" s="1" t="s">
        <v>689</v>
      </c>
    </row>
    <row r="56" spans="1:19" x14ac:dyDescent="0.2">
      <c r="A56" s="5" t="s">
        <v>106</v>
      </c>
      <c r="B56" s="6" t="s">
        <v>107</v>
      </c>
      <c r="C56" s="10"/>
      <c r="R56" s="1" t="s">
        <v>690</v>
      </c>
      <c r="S56" s="1" t="s">
        <v>691</v>
      </c>
    </row>
    <row r="57" spans="1:19" x14ac:dyDescent="0.2">
      <c r="A57" s="5" t="s">
        <v>108</v>
      </c>
      <c r="B57" s="6" t="s">
        <v>109</v>
      </c>
      <c r="C57" s="10"/>
      <c r="R57" s="1" t="s">
        <v>692</v>
      </c>
      <c r="S57" s="1" t="s">
        <v>693</v>
      </c>
    </row>
    <row r="58" spans="1:19" x14ac:dyDescent="0.2">
      <c r="A58" s="5" t="s">
        <v>110</v>
      </c>
      <c r="B58" s="6" t="s">
        <v>111</v>
      </c>
      <c r="C58" s="10"/>
      <c r="R58" s="1" t="s">
        <v>694</v>
      </c>
      <c r="S58" s="1" t="s">
        <v>695</v>
      </c>
    </row>
    <row r="59" spans="1:19" x14ac:dyDescent="0.2">
      <c r="A59" s="5" t="s">
        <v>112</v>
      </c>
      <c r="B59" s="6" t="s">
        <v>113</v>
      </c>
      <c r="C59" s="10"/>
      <c r="R59" s="1" t="s">
        <v>696</v>
      </c>
      <c r="S59" s="1" t="s">
        <v>697</v>
      </c>
    </row>
    <row r="60" spans="1:19" x14ac:dyDescent="0.2">
      <c r="A60" s="5" t="s">
        <v>114</v>
      </c>
      <c r="B60" s="6" t="s">
        <v>115</v>
      </c>
      <c r="C60" s="10"/>
      <c r="R60" s="1" t="s">
        <v>698</v>
      </c>
      <c r="S60" s="1" t="s">
        <v>699</v>
      </c>
    </row>
    <row r="61" spans="1:19" x14ac:dyDescent="0.2">
      <c r="A61" s="5" t="s">
        <v>116</v>
      </c>
      <c r="B61" s="6" t="s">
        <v>117</v>
      </c>
      <c r="C61" s="10"/>
      <c r="R61" s="1" t="s">
        <v>700</v>
      </c>
      <c r="S61" s="1" t="s">
        <v>701</v>
      </c>
    </row>
    <row r="62" spans="1:19" x14ac:dyDescent="0.2">
      <c r="A62" s="5" t="s">
        <v>118</v>
      </c>
      <c r="B62" s="6" t="s">
        <v>119</v>
      </c>
      <c r="C62" s="10"/>
      <c r="R62" s="1" t="s">
        <v>702</v>
      </c>
      <c r="S62" s="1" t="s">
        <v>703</v>
      </c>
    </row>
    <row r="63" spans="1:19" x14ac:dyDescent="0.2">
      <c r="A63" s="5" t="s">
        <v>120</v>
      </c>
      <c r="B63" s="6" t="s">
        <v>121</v>
      </c>
      <c r="C63" s="10"/>
      <c r="R63" s="1" t="s">
        <v>704</v>
      </c>
      <c r="S63" s="1" t="s">
        <v>705</v>
      </c>
    </row>
    <row r="64" spans="1:19" x14ac:dyDescent="0.2">
      <c r="A64" s="5" t="s">
        <v>122</v>
      </c>
      <c r="B64" s="6" t="s">
        <v>123</v>
      </c>
      <c r="C64" s="10"/>
      <c r="R64" s="1" t="s">
        <v>706</v>
      </c>
      <c r="S64" s="1" t="s">
        <v>707</v>
      </c>
    </row>
    <row r="65" spans="1:19" x14ac:dyDescent="0.2">
      <c r="A65" s="5" t="s">
        <v>124</v>
      </c>
      <c r="B65" s="6" t="s">
        <v>125</v>
      </c>
      <c r="C65" s="10"/>
      <c r="R65" s="1" t="s">
        <v>708</v>
      </c>
      <c r="S65" s="1" t="s">
        <v>709</v>
      </c>
    </row>
    <row r="66" spans="1:19" x14ac:dyDescent="0.2">
      <c r="A66" s="5" t="s">
        <v>126</v>
      </c>
      <c r="B66" s="6" t="s">
        <v>127</v>
      </c>
      <c r="C66" s="10"/>
      <c r="R66" s="1" t="s">
        <v>710</v>
      </c>
      <c r="S66" s="1" t="s">
        <v>711</v>
      </c>
    </row>
    <row r="67" spans="1:19" x14ac:dyDescent="0.2">
      <c r="A67" s="5" t="s">
        <v>128</v>
      </c>
      <c r="B67" s="6" t="s">
        <v>129</v>
      </c>
      <c r="C67" s="10"/>
      <c r="R67" s="1" t="s">
        <v>712</v>
      </c>
      <c r="S67" s="1" t="s">
        <v>713</v>
      </c>
    </row>
    <row r="68" spans="1:19" x14ac:dyDescent="0.2">
      <c r="A68" s="5" t="s">
        <v>130</v>
      </c>
      <c r="B68" s="6" t="s">
        <v>131</v>
      </c>
      <c r="C68" s="10"/>
      <c r="R68" s="1" t="s">
        <v>714</v>
      </c>
      <c r="S68" s="1" t="s">
        <v>715</v>
      </c>
    </row>
    <row r="69" spans="1:19" x14ac:dyDescent="0.2">
      <c r="A69" s="5" t="s">
        <v>132</v>
      </c>
      <c r="B69" s="6" t="s">
        <v>133</v>
      </c>
      <c r="C69" s="10"/>
      <c r="R69" s="1" t="s">
        <v>716</v>
      </c>
      <c r="S69" s="1" t="s">
        <v>717</v>
      </c>
    </row>
    <row r="70" spans="1:19" x14ac:dyDescent="0.2">
      <c r="A70" s="5" t="s">
        <v>134</v>
      </c>
      <c r="B70" s="6" t="s">
        <v>135</v>
      </c>
      <c r="C70" s="10"/>
      <c r="R70" s="1" t="s">
        <v>718</v>
      </c>
      <c r="S70" s="1" t="s">
        <v>719</v>
      </c>
    </row>
    <row r="71" spans="1:19" x14ac:dyDescent="0.2">
      <c r="A71" s="5" t="s">
        <v>136</v>
      </c>
      <c r="B71" s="6" t="s">
        <v>137</v>
      </c>
      <c r="C71" s="10"/>
      <c r="R71" s="1" t="s">
        <v>720</v>
      </c>
      <c r="S71" s="1" t="s">
        <v>721</v>
      </c>
    </row>
    <row r="72" spans="1:19" x14ac:dyDescent="0.2">
      <c r="A72" s="5" t="s">
        <v>138</v>
      </c>
      <c r="B72" s="6" t="s">
        <v>139</v>
      </c>
      <c r="C72" s="10"/>
      <c r="R72" s="1" t="s">
        <v>722</v>
      </c>
      <c r="S72" s="1" t="s">
        <v>723</v>
      </c>
    </row>
    <row r="73" spans="1:19" x14ac:dyDescent="0.2">
      <c r="A73" s="5" t="s">
        <v>140</v>
      </c>
      <c r="B73" s="6" t="s">
        <v>141</v>
      </c>
      <c r="C73" s="10"/>
      <c r="R73" s="1" t="s">
        <v>724</v>
      </c>
      <c r="S73" s="1" t="s">
        <v>725</v>
      </c>
    </row>
    <row r="74" spans="1:19" x14ac:dyDescent="0.2">
      <c r="A74" s="5" t="s">
        <v>142</v>
      </c>
      <c r="B74" s="6" t="s">
        <v>143</v>
      </c>
      <c r="C74" s="10"/>
      <c r="R74" s="1" t="s">
        <v>726</v>
      </c>
      <c r="S74" s="1" t="s">
        <v>727</v>
      </c>
    </row>
    <row r="75" spans="1:19" x14ac:dyDescent="0.2">
      <c r="A75" s="5" t="s">
        <v>144</v>
      </c>
      <c r="B75" s="6" t="s">
        <v>145</v>
      </c>
      <c r="C75" s="10"/>
      <c r="R75" s="1" t="s">
        <v>728</v>
      </c>
      <c r="S75" s="1" t="s">
        <v>729</v>
      </c>
    </row>
    <row r="76" spans="1:19" x14ac:dyDescent="0.2">
      <c r="A76" s="5" t="s">
        <v>146</v>
      </c>
      <c r="B76" s="6" t="s">
        <v>147</v>
      </c>
      <c r="C76" s="10"/>
      <c r="R76" s="1" t="s">
        <v>730</v>
      </c>
      <c r="S76" s="1" t="s">
        <v>731</v>
      </c>
    </row>
    <row r="77" spans="1:19" x14ac:dyDescent="0.2">
      <c r="A77" s="5" t="s">
        <v>148</v>
      </c>
      <c r="B77" s="6" t="s">
        <v>149</v>
      </c>
      <c r="C77" s="10"/>
      <c r="R77" s="1" t="s">
        <v>732</v>
      </c>
      <c r="S77" s="1" t="s">
        <v>733</v>
      </c>
    </row>
    <row r="78" spans="1:19" x14ac:dyDescent="0.2">
      <c r="A78" s="5" t="s">
        <v>150</v>
      </c>
      <c r="B78" s="6" t="s">
        <v>151</v>
      </c>
      <c r="C78" s="10"/>
      <c r="R78" s="1" t="s">
        <v>734</v>
      </c>
      <c r="S78" s="1" t="s">
        <v>735</v>
      </c>
    </row>
    <row r="79" spans="1:19" x14ac:dyDescent="0.2">
      <c r="A79" s="5" t="s">
        <v>152</v>
      </c>
      <c r="B79" s="6" t="s">
        <v>153</v>
      </c>
      <c r="C79" s="10"/>
      <c r="R79" s="1" t="s">
        <v>736</v>
      </c>
      <c r="S79" s="1" t="s">
        <v>737</v>
      </c>
    </row>
    <row r="80" spans="1:19" x14ac:dyDescent="0.2">
      <c r="A80" s="5" t="s">
        <v>154</v>
      </c>
      <c r="B80" s="6" t="s">
        <v>155</v>
      </c>
      <c r="C80" s="10"/>
      <c r="R80" s="1" t="s">
        <v>738</v>
      </c>
      <c r="S80" s="1" t="s">
        <v>739</v>
      </c>
    </row>
    <row r="81" spans="1:19" x14ac:dyDescent="0.2">
      <c r="A81" s="5" t="s">
        <v>156</v>
      </c>
      <c r="B81" s="6" t="s">
        <v>157</v>
      </c>
      <c r="C81" s="10"/>
      <c r="R81" s="1" t="s">
        <v>740</v>
      </c>
      <c r="S81" s="1" t="s">
        <v>741</v>
      </c>
    </row>
    <row r="82" spans="1:19" x14ac:dyDescent="0.2">
      <c r="A82" s="5" t="s">
        <v>158</v>
      </c>
      <c r="B82" s="6" t="s">
        <v>159</v>
      </c>
      <c r="C82" s="10"/>
      <c r="R82" s="1" t="s">
        <v>742</v>
      </c>
      <c r="S82" s="1" t="s">
        <v>743</v>
      </c>
    </row>
    <row r="83" spans="1:19" x14ac:dyDescent="0.2">
      <c r="A83" s="5" t="s">
        <v>160</v>
      </c>
      <c r="B83" s="6" t="s">
        <v>161</v>
      </c>
      <c r="C83" s="10"/>
      <c r="R83" s="1" t="s">
        <v>744</v>
      </c>
      <c r="S83" s="1" t="s">
        <v>745</v>
      </c>
    </row>
    <row r="84" spans="1:19" x14ac:dyDescent="0.2">
      <c r="A84" s="5" t="s">
        <v>162</v>
      </c>
      <c r="B84" s="6" t="s">
        <v>163</v>
      </c>
      <c r="C84" s="10"/>
      <c r="R84" s="1" t="s">
        <v>746</v>
      </c>
      <c r="S84" s="1" t="s">
        <v>747</v>
      </c>
    </row>
    <row r="85" spans="1:19" x14ac:dyDescent="0.2">
      <c r="A85" s="5" t="s">
        <v>164</v>
      </c>
      <c r="B85" s="6" t="s">
        <v>165</v>
      </c>
      <c r="C85" s="10"/>
      <c r="R85" s="1" t="s">
        <v>748</v>
      </c>
      <c r="S85" s="1" t="s">
        <v>749</v>
      </c>
    </row>
    <row r="86" spans="1:19" x14ac:dyDescent="0.2">
      <c r="A86" s="5" t="s">
        <v>166</v>
      </c>
      <c r="B86" s="6" t="s">
        <v>167</v>
      </c>
      <c r="C86" s="10"/>
      <c r="R86" s="1" t="s">
        <v>750</v>
      </c>
      <c r="S86" s="1" t="s">
        <v>751</v>
      </c>
    </row>
    <row r="87" spans="1:19" x14ac:dyDescent="0.2">
      <c r="A87" s="5" t="s">
        <v>168</v>
      </c>
      <c r="B87" s="6" t="s">
        <v>169</v>
      </c>
      <c r="C87" s="10"/>
      <c r="R87" s="1" t="s">
        <v>752</v>
      </c>
      <c r="S87" s="1" t="s">
        <v>753</v>
      </c>
    </row>
    <row r="88" spans="1:19" x14ac:dyDescent="0.2">
      <c r="A88" s="5" t="s">
        <v>170</v>
      </c>
      <c r="B88" s="6" t="s">
        <v>171</v>
      </c>
      <c r="C88" s="10"/>
      <c r="R88" s="1" t="s">
        <v>754</v>
      </c>
      <c r="S88" s="1" t="s">
        <v>755</v>
      </c>
    </row>
    <row r="89" spans="1:19" x14ac:dyDescent="0.2">
      <c r="A89" s="5" t="s">
        <v>172</v>
      </c>
      <c r="B89" s="6" t="s">
        <v>173</v>
      </c>
      <c r="C89" s="10"/>
      <c r="R89" s="1" t="s">
        <v>756</v>
      </c>
      <c r="S89" s="1" t="s">
        <v>757</v>
      </c>
    </row>
    <row r="90" spans="1:19" x14ac:dyDescent="0.2">
      <c r="A90" s="5" t="s">
        <v>174</v>
      </c>
      <c r="B90" s="6" t="s">
        <v>175</v>
      </c>
      <c r="C90" s="10"/>
      <c r="R90" s="1" t="s">
        <v>758</v>
      </c>
      <c r="S90" s="1" t="s">
        <v>759</v>
      </c>
    </row>
    <row r="91" spans="1:19" x14ac:dyDescent="0.2">
      <c r="A91" s="5" t="s">
        <v>176</v>
      </c>
      <c r="B91" s="6" t="s">
        <v>177</v>
      </c>
      <c r="C91" s="10"/>
      <c r="R91" s="1" t="s">
        <v>760</v>
      </c>
      <c r="S91" s="1" t="s">
        <v>761</v>
      </c>
    </row>
    <row r="92" spans="1:19" x14ac:dyDescent="0.2">
      <c r="A92" s="5" t="s">
        <v>178</v>
      </c>
      <c r="B92" s="6" t="s">
        <v>179</v>
      </c>
      <c r="C92" s="10"/>
      <c r="R92" s="1" t="s">
        <v>762</v>
      </c>
      <c r="S92" s="1" t="s">
        <v>763</v>
      </c>
    </row>
    <row r="93" spans="1:19" x14ac:dyDescent="0.2">
      <c r="A93" s="5" t="s">
        <v>180</v>
      </c>
      <c r="B93" s="6" t="s">
        <v>181</v>
      </c>
      <c r="C93" s="10"/>
      <c r="R93" s="1" t="s">
        <v>764</v>
      </c>
      <c r="S93" s="1" t="s">
        <v>765</v>
      </c>
    </row>
    <row r="94" spans="1:19" x14ac:dyDescent="0.2">
      <c r="A94" s="5" t="s">
        <v>182</v>
      </c>
      <c r="B94" s="6" t="s">
        <v>183</v>
      </c>
      <c r="C94" s="10"/>
      <c r="R94" s="1" t="s">
        <v>766</v>
      </c>
      <c r="S94" s="1" t="s">
        <v>767</v>
      </c>
    </row>
    <row r="95" spans="1:19" x14ac:dyDescent="0.2">
      <c r="A95" s="5" t="s">
        <v>184</v>
      </c>
      <c r="B95" s="6" t="s">
        <v>185</v>
      </c>
      <c r="C95" s="10"/>
      <c r="R95" s="1" t="s">
        <v>768</v>
      </c>
      <c r="S95" s="1" t="s">
        <v>769</v>
      </c>
    </row>
    <row r="96" spans="1:19" x14ac:dyDescent="0.2">
      <c r="A96" s="5" t="s">
        <v>186</v>
      </c>
      <c r="B96" s="6" t="s">
        <v>187</v>
      </c>
      <c r="C96" s="10"/>
      <c r="R96" s="1" t="s">
        <v>770</v>
      </c>
      <c r="S96" s="1" t="s">
        <v>771</v>
      </c>
    </row>
    <row r="97" spans="1:19" x14ac:dyDescent="0.2">
      <c r="A97" s="5" t="s">
        <v>188</v>
      </c>
      <c r="B97" s="6" t="s">
        <v>189</v>
      </c>
      <c r="C97" s="10"/>
      <c r="R97" s="1" t="s">
        <v>772</v>
      </c>
      <c r="S97" s="1" t="s">
        <v>773</v>
      </c>
    </row>
    <row r="98" spans="1:19" x14ac:dyDescent="0.2">
      <c r="A98" s="5" t="s">
        <v>190</v>
      </c>
      <c r="B98" s="6" t="s">
        <v>191</v>
      </c>
      <c r="C98" s="10"/>
      <c r="R98" s="1" t="s">
        <v>774</v>
      </c>
      <c r="S98" s="1" t="s">
        <v>775</v>
      </c>
    </row>
    <row r="99" spans="1:19" x14ac:dyDescent="0.2">
      <c r="A99" s="5" t="s">
        <v>192</v>
      </c>
      <c r="B99" s="6" t="s">
        <v>193</v>
      </c>
      <c r="C99" s="10"/>
      <c r="R99" s="1" t="s">
        <v>776</v>
      </c>
      <c r="S99" s="1" t="s">
        <v>777</v>
      </c>
    </row>
    <row r="100" spans="1:19" x14ac:dyDescent="0.2">
      <c r="A100" s="5" t="s">
        <v>194</v>
      </c>
      <c r="B100" s="6" t="s">
        <v>195</v>
      </c>
      <c r="C100" s="10"/>
      <c r="R100" s="1" t="s">
        <v>778</v>
      </c>
      <c r="S100" s="1" t="s">
        <v>779</v>
      </c>
    </row>
    <row r="101" spans="1:19" x14ac:dyDescent="0.2">
      <c r="A101" s="5" t="s">
        <v>196</v>
      </c>
      <c r="B101" s="6" t="s">
        <v>197</v>
      </c>
      <c r="C101" s="10"/>
      <c r="R101" s="1" t="s">
        <v>780</v>
      </c>
      <c r="S101" s="1" t="s">
        <v>781</v>
      </c>
    </row>
    <row r="102" spans="1:19" x14ac:dyDescent="0.2">
      <c r="A102" s="5" t="s">
        <v>198</v>
      </c>
      <c r="B102" s="6" t="s">
        <v>199</v>
      </c>
      <c r="C102" s="10"/>
      <c r="R102" s="1" t="s">
        <v>782</v>
      </c>
      <c r="S102" s="1" t="s">
        <v>783</v>
      </c>
    </row>
    <row r="103" spans="1:19" x14ac:dyDescent="0.2">
      <c r="A103" s="5" t="s">
        <v>200</v>
      </c>
      <c r="B103" s="6" t="s">
        <v>201</v>
      </c>
      <c r="C103" s="10"/>
      <c r="R103" s="1" t="s">
        <v>784</v>
      </c>
      <c r="S103" s="1" t="s">
        <v>785</v>
      </c>
    </row>
    <row r="104" spans="1:19" x14ac:dyDescent="0.2">
      <c r="A104" s="5" t="s">
        <v>202</v>
      </c>
      <c r="B104" s="6" t="s">
        <v>203</v>
      </c>
      <c r="C104" s="10"/>
      <c r="R104" s="1" t="s">
        <v>786</v>
      </c>
      <c r="S104" s="1" t="s">
        <v>787</v>
      </c>
    </row>
    <row r="105" spans="1:19" x14ac:dyDescent="0.2">
      <c r="A105" s="5" t="s">
        <v>204</v>
      </c>
      <c r="B105" s="6" t="s">
        <v>205</v>
      </c>
      <c r="C105" s="10"/>
      <c r="R105" s="1" t="s">
        <v>788</v>
      </c>
      <c r="S105" s="1" t="s">
        <v>789</v>
      </c>
    </row>
    <row r="106" spans="1:19" x14ac:dyDescent="0.2">
      <c r="A106" s="5" t="s">
        <v>206</v>
      </c>
      <c r="B106" s="6" t="s">
        <v>207</v>
      </c>
      <c r="C106" s="10"/>
      <c r="R106" s="1" t="s">
        <v>790</v>
      </c>
      <c r="S106" s="1" t="s">
        <v>791</v>
      </c>
    </row>
    <row r="107" spans="1:19" x14ac:dyDescent="0.2">
      <c r="A107" s="5" t="s">
        <v>208</v>
      </c>
      <c r="B107" s="6" t="s">
        <v>209</v>
      </c>
      <c r="C107" s="10"/>
      <c r="R107" s="1" t="s">
        <v>792</v>
      </c>
      <c r="S107" s="1" t="s">
        <v>793</v>
      </c>
    </row>
    <row r="108" spans="1:19" x14ac:dyDescent="0.2">
      <c r="A108" s="5" t="s">
        <v>210</v>
      </c>
      <c r="B108" s="6" t="s">
        <v>211</v>
      </c>
      <c r="C108" s="10"/>
      <c r="R108" s="1" t="s">
        <v>794</v>
      </c>
      <c r="S108" s="1" t="s">
        <v>795</v>
      </c>
    </row>
    <row r="109" spans="1:19" x14ac:dyDescent="0.2">
      <c r="A109" s="5" t="s">
        <v>212</v>
      </c>
      <c r="B109" s="6" t="s">
        <v>213</v>
      </c>
      <c r="C109" s="10"/>
      <c r="R109" s="1" t="s">
        <v>796</v>
      </c>
      <c r="S109" s="1" t="s">
        <v>797</v>
      </c>
    </row>
    <row r="110" spans="1:19" x14ac:dyDescent="0.2">
      <c r="A110" s="5" t="s">
        <v>214</v>
      </c>
      <c r="B110" s="6" t="s">
        <v>215</v>
      </c>
      <c r="C110" s="10"/>
      <c r="R110" s="1" t="s">
        <v>798</v>
      </c>
      <c r="S110" s="1" t="s">
        <v>799</v>
      </c>
    </row>
    <row r="111" spans="1:19" x14ac:dyDescent="0.2">
      <c r="A111" s="5" t="s">
        <v>216</v>
      </c>
      <c r="B111" s="6" t="s">
        <v>217</v>
      </c>
      <c r="C111" s="10"/>
      <c r="R111" s="1" t="s">
        <v>800</v>
      </c>
      <c r="S111" s="1" t="s">
        <v>801</v>
      </c>
    </row>
    <row r="112" spans="1:19" x14ac:dyDescent="0.2">
      <c r="A112" s="5" t="s">
        <v>218</v>
      </c>
      <c r="B112" s="6" t="s">
        <v>219</v>
      </c>
      <c r="C112" s="10"/>
      <c r="R112" s="1" t="s">
        <v>802</v>
      </c>
      <c r="S112" s="1" t="s">
        <v>803</v>
      </c>
    </row>
    <row r="113" spans="1:19" x14ac:dyDescent="0.2">
      <c r="A113" s="5" t="s">
        <v>220</v>
      </c>
      <c r="B113" s="6" t="s">
        <v>221</v>
      </c>
      <c r="C113" s="10"/>
      <c r="R113" s="1" t="s">
        <v>804</v>
      </c>
      <c r="S113" s="1" t="s">
        <v>805</v>
      </c>
    </row>
    <row r="114" spans="1:19" x14ac:dyDescent="0.2">
      <c r="A114" s="5" t="s">
        <v>222</v>
      </c>
      <c r="B114" s="6" t="s">
        <v>223</v>
      </c>
      <c r="C114" s="10"/>
      <c r="R114" s="1" t="s">
        <v>806</v>
      </c>
      <c r="S114" s="1" t="s">
        <v>807</v>
      </c>
    </row>
    <row r="115" spans="1:19" x14ac:dyDescent="0.2">
      <c r="A115" s="5" t="s">
        <v>224</v>
      </c>
      <c r="B115" s="6" t="s">
        <v>225</v>
      </c>
      <c r="C115" s="10"/>
      <c r="R115" s="1" t="s">
        <v>808</v>
      </c>
      <c r="S115" s="1" t="s">
        <v>809</v>
      </c>
    </row>
    <row r="116" spans="1:19" x14ac:dyDescent="0.2">
      <c r="A116" s="5" t="s">
        <v>226</v>
      </c>
      <c r="B116" s="6" t="s">
        <v>227</v>
      </c>
      <c r="C116" s="10"/>
      <c r="R116" s="1" t="s">
        <v>810</v>
      </c>
      <c r="S116" s="1" t="s">
        <v>811</v>
      </c>
    </row>
    <row r="117" spans="1:19" x14ac:dyDescent="0.2">
      <c r="A117" s="5" t="s">
        <v>228</v>
      </c>
      <c r="B117" s="6" t="s">
        <v>229</v>
      </c>
      <c r="C117" s="10"/>
      <c r="R117" s="1" t="s">
        <v>812</v>
      </c>
      <c r="S117" s="1" t="s">
        <v>813</v>
      </c>
    </row>
    <row r="118" spans="1:19" x14ac:dyDescent="0.2">
      <c r="A118" s="5" t="s">
        <v>230</v>
      </c>
      <c r="B118" s="6" t="s">
        <v>231</v>
      </c>
      <c r="C118" s="10"/>
      <c r="R118" s="1" t="s">
        <v>814</v>
      </c>
      <c r="S118" s="1" t="s">
        <v>815</v>
      </c>
    </row>
    <row r="119" spans="1:19" x14ac:dyDescent="0.2">
      <c r="A119" s="5" t="s">
        <v>232</v>
      </c>
      <c r="B119" s="6" t="s">
        <v>233</v>
      </c>
      <c r="C119" s="10"/>
      <c r="R119" s="1" t="s">
        <v>816</v>
      </c>
      <c r="S119" s="1" t="s">
        <v>817</v>
      </c>
    </row>
    <row r="120" spans="1:19" x14ac:dyDescent="0.2">
      <c r="A120" s="5" t="s">
        <v>234</v>
      </c>
      <c r="B120" s="6" t="s">
        <v>235</v>
      </c>
      <c r="C120" s="10"/>
      <c r="R120" s="1" t="s">
        <v>818</v>
      </c>
      <c r="S120" s="1" t="s">
        <v>819</v>
      </c>
    </row>
    <row r="121" spans="1:19" x14ac:dyDescent="0.2">
      <c r="A121" s="5" t="s">
        <v>236</v>
      </c>
      <c r="B121" s="6" t="s">
        <v>237</v>
      </c>
      <c r="C121" s="10"/>
      <c r="R121" s="1" t="s">
        <v>820</v>
      </c>
      <c r="S121" s="1" t="s">
        <v>821</v>
      </c>
    </row>
    <row r="122" spans="1:19" x14ac:dyDescent="0.2">
      <c r="A122" s="5" t="s">
        <v>238</v>
      </c>
      <c r="B122" s="6" t="s">
        <v>239</v>
      </c>
      <c r="C122" s="10"/>
      <c r="R122" s="1" t="s">
        <v>822</v>
      </c>
      <c r="S122" s="1" t="s">
        <v>823</v>
      </c>
    </row>
    <row r="123" spans="1:19" x14ac:dyDescent="0.2">
      <c r="A123" s="5" t="s">
        <v>240</v>
      </c>
      <c r="B123" s="6" t="s">
        <v>241</v>
      </c>
      <c r="C123" s="10"/>
      <c r="R123" s="1" t="s">
        <v>824</v>
      </c>
      <c r="S123" s="1" t="s">
        <v>825</v>
      </c>
    </row>
    <row r="124" spans="1:19" x14ac:dyDescent="0.2">
      <c r="A124" s="5" t="s">
        <v>242</v>
      </c>
      <c r="B124" s="6" t="s">
        <v>243</v>
      </c>
      <c r="C124" s="10"/>
      <c r="R124" s="1" t="s">
        <v>826</v>
      </c>
      <c r="S124" s="1" t="s">
        <v>827</v>
      </c>
    </row>
    <row r="125" spans="1:19" x14ac:dyDescent="0.2">
      <c r="A125" s="5" t="s">
        <v>244</v>
      </c>
      <c r="B125" s="6" t="s">
        <v>245</v>
      </c>
      <c r="C125" s="10"/>
      <c r="R125" s="1" t="s">
        <v>828</v>
      </c>
      <c r="S125" s="1" t="s">
        <v>829</v>
      </c>
    </row>
    <row r="126" spans="1:19" x14ac:dyDescent="0.2">
      <c r="A126" s="5" t="s">
        <v>246</v>
      </c>
      <c r="B126" s="6" t="s">
        <v>247</v>
      </c>
      <c r="C126" s="10"/>
      <c r="R126" s="1" t="s">
        <v>830</v>
      </c>
      <c r="S126" s="1" t="s">
        <v>831</v>
      </c>
    </row>
    <row r="127" spans="1:19" x14ac:dyDescent="0.2">
      <c r="A127" s="5" t="s">
        <v>248</v>
      </c>
      <c r="B127" s="6" t="s">
        <v>249</v>
      </c>
      <c r="C127" s="10"/>
      <c r="R127" s="1" t="s">
        <v>832</v>
      </c>
      <c r="S127" s="1" t="s">
        <v>833</v>
      </c>
    </row>
    <row r="128" spans="1:19" x14ac:dyDescent="0.2">
      <c r="A128" s="5" t="s">
        <v>250</v>
      </c>
      <c r="B128" s="6" t="s">
        <v>251</v>
      </c>
      <c r="C128" s="10"/>
      <c r="R128" s="1" t="s">
        <v>834</v>
      </c>
      <c r="S128" s="1" t="s">
        <v>835</v>
      </c>
    </row>
    <row r="129" spans="1:19" x14ac:dyDescent="0.2">
      <c r="A129" s="5" t="s">
        <v>252</v>
      </c>
      <c r="B129" s="6" t="s">
        <v>253</v>
      </c>
      <c r="C129" s="10"/>
      <c r="R129" s="1" t="s">
        <v>836</v>
      </c>
      <c r="S129" s="1" t="s">
        <v>837</v>
      </c>
    </row>
    <row r="130" spans="1:19" x14ac:dyDescent="0.2">
      <c r="A130" s="5" t="s">
        <v>254</v>
      </c>
      <c r="B130" s="6" t="s">
        <v>255</v>
      </c>
      <c r="C130" s="10"/>
      <c r="R130" s="1" t="s">
        <v>838</v>
      </c>
      <c r="S130" s="1" t="s">
        <v>839</v>
      </c>
    </row>
    <row r="131" spans="1:19" x14ac:dyDescent="0.2">
      <c r="A131" s="5" t="s">
        <v>256</v>
      </c>
      <c r="B131" s="6" t="s">
        <v>257</v>
      </c>
      <c r="C131" s="10"/>
      <c r="R131" s="1" t="s">
        <v>840</v>
      </c>
      <c r="S131" s="1" t="s">
        <v>841</v>
      </c>
    </row>
    <row r="132" spans="1:19" x14ac:dyDescent="0.2">
      <c r="A132" s="5" t="s">
        <v>258</v>
      </c>
      <c r="B132" s="6" t="s">
        <v>259</v>
      </c>
      <c r="C132" s="10"/>
      <c r="R132" s="1" t="s">
        <v>842</v>
      </c>
      <c r="S132" s="1" t="s">
        <v>843</v>
      </c>
    </row>
    <row r="133" spans="1:19" x14ac:dyDescent="0.2">
      <c r="A133" s="5" t="s">
        <v>260</v>
      </c>
      <c r="B133" s="6" t="s">
        <v>261</v>
      </c>
      <c r="C133" s="10"/>
      <c r="R133" s="1" t="s">
        <v>844</v>
      </c>
      <c r="S133" s="1" t="s">
        <v>845</v>
      </c>
    </row>
    <row r="134" spans="1:19" x14ac:dyDescent="0.2">
      <c r="A134" s="5" t="s">
        <v>262</v>
      </c>
      <c r="B134" s="6" t="s">
        <v>263</v>
      </c>
      <c r="C134" s="10"/>
      <c r="R134" s="1" t="s">
        <v>846</v>
      </c>
      <c r="S134" s="1" t="s">
        <v>847</v>
      </c>
    </row>
    <row r="135" spans="1:19" x14ac:dyDescent="0.2">
      <c r="A135" s="5" t="s">
        <v>264</v>
      </c>
      <c r="B135" s="6" t="s">
        <v>265</v>
      </c>
      <c r="C135" s="10"/>
      <c r="R135" s="1" t="s">
        <v>848</v>
      </c>
      <c r="S135" s="1" t="s">
        <v>849</v>
      </c>
    </row>
    <row r="136" spans="1:19" x14ac:dyDescent="0.2">
      <c r="A136" s="5" t="s">
        <v>266</v>
      </c>
      <c r="B136" s="6" t="s">
        <v>267</v>
      </c>
      <c r="C136" s="10"/>
      <c r="R136" s="1" t="s">
        <v>850</v>
      </c>
      <c r="S136" s="1" t="s">
        <v>851</v>
      </c>
    </row>
    <row r="137" spans="1:19" x14ac:dyDescent="0.2">
      <c r="A137" s="5" t="s">
        <v>268</v>
      </c>
      <c r="B137" s="6" t="s">
        <v>269</v>
      </c>
      <c r="C137" s="10"/>
      <c r="R137" s="1" t="s">
        <v>852</v>
      </c>
      <c r="S137" s="1" t="s">
        <v>853</v>
      </c>
    </row>
    <row r="138" spans="1:19" x14ac:dyDescent="0.2">
      <c r="A138" s="5" t="s">
        <v>270</v>
      </c>
      <c r="B138" s="6" t="s">
        <v>271</v>
      </c>
      <c r="C138" s="10"/>
      <c r="R138" s="1" t="s">
        <v>854</v>
      </c>
      <c r="S138" s="1" t="s">
        <v>855</v>
      </c>
    </row>
    <row r="139" spans="1:19" x14ac:dyDescent="0.2">
      <c r="A139" s="5" t="s">
        <v>272</v>
      </c>
      <c r="B139" s="6" t="s">
        <v>273</v>
      </c>
      <c r="C139" s="10"/>
      <c r="R139" s="1" t="s">
        <v>856</v>
      </c>
      <c r="S139" s="1" t="s">
        <v>857</v>
      </c>
    </row>
    <row r="140" spans="1:19" x14ac:dyDescent="0.2">
      <c r="A140" s="5" t="s">
        <v>274</v>
      </c>
      <c r="B140" s="6" t="s">
        <v>275</v>
      </c>
      <c r="C140" s="10"/>
      <c r="R140" s="1" t="s">
        <v>858</v>
      </c>
      <c r="S140" s="1" t="s">
        <v>859</v>
      </c>
    </row>
    <row r="141" spans="1:19" x14ac:dyDescent="0.2">
      <c r="A141" s="5" t="s">
        <v>276</v>
      </c>
      <c r="B141" s="6" t="s">
        <v>277</v>
      </c>
      <c r="C141" s="10"/>
      <c r="R141" s="1" t="s">
        <v>860</v>
      </c>
      <c r="S141" s="1" t="s">
        <v>861</v>
      </c>
    </row>
    <row r="142" spans="1:19" x14ac:dyDescent="0.2">
      <c r="A142" s="5" t="s">
        <v>278</v>
      </c>
      <c r="B142" s="6" t="s">
        <v>279</v>
      </c>
      <c r="C142" s="10"/>
      <c r="R142" s="1" t="s">
        <v>862</v>
      </c>
      <c r="S142" s="1" t="s">
        <v>863</v>
      </c>
    </row>
    <row r="143" spans="1:19" x14ac:dyDescent="0.2">
      <c r="A143" s="5" t="s">
        <v>280</v>
      </c>
      <c r="B143" s="6" t="s">
        <v>281</v>
      </c>
      <c r="C143" s="10"/>
      <c r="R143" s="1" t="s">
        <v>864</v>
      </c>
      <c r="S143" s="1" t="s">
        <v>865</v>
      </c>
    </row>
    <row r="144" spans="1:19" x14ac:dyDescent="0.2">
      <c r="A144" s="5" t="s">
        <v>282</v>
      </c>
      <c r="B144" s="6" t="s">
        <v>283</v>
      </c>
      <c r="C144" s="10"/>
      <c r="R144" s="1" t="s">
        <v>866</v>
      </c>
      <c r="S144" s="1" t="s">
        <v>867</v>
      </c>
    </row>
    <row r="145" spans="1:19" x14ac:dyDescent="0.2">
      <c r="A145" s="5" t="s">
        <v>284</v>
      </c>
      <c r="B145" s="6" t="s">
        <v>285</v>
      </c>
      <c r="C145" s="10"/>
      <c r="R145" s="1" t="s">
        <v>868</v>
      </c>
      <c r="S145" s="1" t="s">
        <v>869</v>
      </c>
    </row>
    <row r="146" spans="1:19" x14ac:dyDescent="0.2">
      <c r="A146" s="5" t="s">
        <v>286</v>
      </c>
      <c r="B146" s="6" t="s">
        <v>287</v>
      </c>
      <c r="C146" s="10"/>
      <c r="R146" s="1" t="s">
        <v>870</v>
      </c>
      <c r="S146" s="1" t="s">
        <v>871</v>
      </c>
    </row>
    <row r="147" spans="1:19" x14ac:dyDescent="0.2">
      <c r="A147" s="5" t="s">
        <v>288</v>
      </c>
      <c r="B147" s="6" t="s">
        <v>289</v>
      </c>
      <c r="C147" s="10"/>
      <c r="R147" s="1" t="s">
        <v>872</v>
      </c>
      <c r="S147" s="1" t="s">
        <v>873</v>
      </c>
    </row>
    <row r="148" spans="1:19" x14ac:dyDescent="0.2">
      <c r="A148" s="5" t="s">
        <v>290</v>
      </c>
      <c r="B148" s="6" t="s">
        <v>291</v>
      </c>
      <c r="C148" s="10"/>
      <c r="R148" s="1" t="s">
        <v>874</v>
      </c>
      <c r="S148" s="1" t="s">
        <v>875</v>
      </c>
    </row>
    <row r="149" spans="1:19" x14ac:dyDescent="0.2">
      <c r="A149" s="5" t="s">
        <v>292</v>
      </c>
      <c r="B149" s="6" t="s">
        <v>293</v>
      </c>
      <c r="C149" s="10"/>
      <c r="R149" s="1" t="s">
        <v>876</v>
      </c>
      <c r="S149" s="1" t="s">
        <v>877</v>
      </c>
    </row>
    <row r="150" spans="1:19" x14ac:dyDescent="0.2">
      <c r="A150" s="5" t="s">
        <v>294</v>
      </c>
      <c r="B150" s="6" t="s">
        <v>295</v>
      </c>
      <c r="C150" s="10"/>
      <c r="R150" s="1" t="s">
        <v>878</v>
      </c>
      <c r="S150" s="1" t="s">
        <v>879</v>
      </c>
    </row>
    <row r="151" spans="1:19" x14ac:dyDescent="0.2">
      <c r="A151" s="5" t="s">
        <v>296</v>
      </c>
      <c r="B151" s="6" t="s">
        <v>297</v>
      </c>
      <c r="C151" s="10"/>
      <c r="R151" s="1" t="s">
        <v>880</v>
      </c>
      <c r="S151" s="1" t="s">
        <v>881</v>
      </c>
    </row>
    <row r="152" spans="1:19" x14ac:dyDescent="0.2">
      <c r="A152" s="5" t="s">
        <v>298</v>
      </c>
      <c r="B152" s="6" t="s">
        <v>299</v>
      </c>
      <c r="C152" s="10"/>
      <c r="R152" s="1" t="s">
        <v>882</v>
      </c>
      <c r="S152" s="1" t="s">
        <v>883</v>
      </c>
    </row>
    <row r="153" spans="1:19" x14ac:dyDescent="0.2">
      <c r="A153" s="5" t="s">
        <v>300</v>
      </c>
      <c r="B153" s="6" t="s">
        <v>301</v>
      </c>
      <c r="C153" s="10"/>
      <c r="R153" s="1" t="s">
        <v>884</v>
      </c>
      <c r="S153" s="1" t="s">
        <v>885</v>
      </c>
    </row>
    <row r="154" spans="1:19" x14ac:dyDescent="0.2">
      <c r="A154" s="5" t="s">
        <v>302</v>
      </c>
      <c r="B154" s="6" t="s">
        <v>303</v>
      </c>
      <c r="C154" s="10"/>
    </row>
    <row r="155" spans="1:19" x14ac:dyDescent="0.2">
      <c r="A155" s="5" t="s">
        <v>304</v>
      </c>
      <c r="B155" s="6" t="s">
        <v>305</v>
      </c>
      <c r="C155" s="10"/>
    </row>
    <row r="156" spans="1:19" x14ac:dyDescent="0.2">
      <c r="A156" s="5" t="s">
        <v>306</v>
      </c>
      <c r="B156" s="6" t="s">
        <v>307</v>
      </c>
      <c r="C156" s="10"/>
    </row>
    <row r="157" spans="1:19" x14ac:dyDescent="0.2">
      <c r="A157" s="5" t="s">
        <v>308</v>
      </c>
      <c r="B157" s="6" t="s">
        <v>309</v>
      </c>
      <c r="C157" s="10"/>
    </row>
    <row r="158" spans="1:19" x14ac:dyDescent="0.2">
      <c r="A158" s="5" t="s">
        <v>310</v>
      </c>
      <c r="B158" s="6" t="s">
        <v>311</v>
      </c>
      <c r="C158" s="10"/>
    </row>
    <row r="159" spans="1:19" x14ac:dyDescent="0.2">
      <c r="A159" s="5" t="s">
        <v>312</v>
      </c>
      <c r="B159" s="6" t="s">
        <v>313</v>
      </c>
      <c r="C159" s="10"/>
    </row>
    <row r="160" spans="1:19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2019-01-28T11:31:08Z</dcterms:modified>
</cp:coreProperties>
</file>